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ФСНБ 421+557прРИМ'!$43:$43</definedName>
    <definedName name="_xlnm.Print_Area" localSheetId="0">'Смета по ФСНБ 421+557прРИМ'!$A$1:$L$2417</definedName>
  </definedNames>
  <calcPr calcId="145621"/>
</workbook>
</file>

<file path=xl/calcChain.xml><?xml version="1.0" encoding="utf-8"?>
<calcChain xmlns="http://schemas.openxmlformats.org/spreadsheetml/2006/main">
  <c r="H2415" i="6" l="1"/>
  <c r="H2412" i="6"/>
  <c r="C2415" i="6"/>
  <c r="C2412" i="6"/>
  <c r="AW2409" i="6"/>
  <c r="AR2409" i="6"/>
  <c r="BA2409" i="6"/>
  <c r="AZ2409" i="6"/>
  <c r="AE2409" i="6"/>
  <c r="AD2409" i="6"/>
  <c r="L2407" i="6"/>
  <c r="AT2409" i="6" s="1"/>
  <c r="J2407" i="6"/>
  <c r="G2407" i="6"/>
  <c r="E2407" i="6"/>
  <c r="L2406" i="6"/>
  <c r="AO2409" i="6" s="1"/>
  <c r="J2406" i="6"/>
  <c r="I2406" i="6"/>
  <c r="H2406" i="6"/>
  <c r="E2406" i="6"/>
  <c r="G2406" i="6"/>
  <c r="D2406" i="6"/>
  <c r="C2406" i="6"/>
  <c r="B2406" i="6"/>
  <c r="AU2403" i="6"/>
  <c r="AS2403" i="6"/>
  <c r="AP2403" i="6"/>
  <c r="BA2403" i="6"/>
  <c r="AZ2403" i="6"/>
  <c r="AE2403" i="6"/>
  <c r="AD2403" i="6"/>
  <c r="L2402" i="6"/>
  <c r="BB2403" i="6" s="1"/>
  <c r="J2402" i="6"/>
  <c r="E2402" i="6"/>
  <c r="G2402" i="6"/>
  <c r="D2402" i="6"/>
  <c r="C2402" i="6"/>
  <c r="AU2401" i="6"/>
  <c r="AS2401" i="6"/>
  <c r="AP2401" i="6"/>
  <c r="BA2401" i="6"/>
  <c r="AZ2401" i="6"/>
  <c r="AE2401" i="6"/>
  <c r="AD2401" i="6"/>
  <c r="L2400" i="6"/>
  <c r="J2400" i="6"/>
  <c r="E2400" i="6"/>
  <c r="G2400" i="6"/>
  <c r="D2400" i="6"/>
  <c r="C2400" i="6"/>
  <c r="AU2399" i="6"/>
  <c r="AS2399" i="6"/>
  <c r="AP2399" i="6"/>
  <c r="BA2399" i="6"/>
  <c r="AZ2399" i="6"/>
  <c r="AE2399" i="6"/>
  <c r="AD2399" i="6"/>
  <c r="L2398" i="6"/>
  <c r="K2399" i="6" s="1"/>
  <c r="J2398" i="6"/>
  <c r="E2398" i="6"/>
  <c r="G2398" i="6"/>
  <c r="D2398" i="6"/>
  <c r="C2398" i="6"/>
  <c r="BB2397" i="6"/>
  <c r="AU2397" i="6"/>
  <c r="AS2397" i="6"/>
  <c r="AP2397" i="6"/>
  <c r="BA2397" i="6"/>
  <c r="AZ2397" i="6"/>
  <c r="AE2397" i="6"/>
  <c r="AD2397" i="6"/>
  <c r="L2396" i="6"/>
  <c r="AN2397" i="6" s="1"/>
  <c r="J2396" i="6"/>
  <c r="E2396" i="6"/>
  <c r="G2396" i="6"/>
  <c r="D2396" i="6"/>
  <c r="C2396" i="6"/>
  <c r="AU2395" i="6"/>
  <c r="AS2395" i="6"/>
  <c r="AP2395" i="6"/>
  <c r="BA2395" i="6"/>
  <c r="AZ2395" i="6"/>
  <c r="AE2395" i="6"/>
  <c r="AD2395" i="6"/>
  <c r="L2394" i="6"/>
  <c r="J2394" i="6"/>
  <c r="E2394" i="6"/>
  <c r="G2394" i="6"/>
  <c r="D2394" i="6"/>
  <c r="C2394" i="6"/>
  <c r="AU2393" i="6"/>
  <c r="AS2393" i="6"/>
  <c r="AP2393" i="6"/>
  <c r="BA2393" i="6"/>
  <c r="AZ2393" i="6"/>
  <c r="AE2393" i="6"/>
  <c r="AD2393" i="6"/>
  <c r="L2392" i="6"/>
  <c r="J2392" i="6"/>
  <c r="E2392" i="6"/>
  <c r="G2392" i="6"/>
  <c r="D2392" i="6"/>
  <c r="C2392" i="6"/>
  <c r="AU2391" i="6"/>
  <c r="AS2391" i="6"/>
  <c r="AP2391" i="6"/>
  <c r="BA2391" i="6"/>
  <c r="AZ2391" i="6"/>
  <c r="AE2391" i="6"/>
  <c r="AD2391" i="6"/>
  <c r="L2390" i="6"/>
  <c r="AN2391" i="6" s="1"/>
  <c r="J2390" i="6"/>
  <c r="E2390" i="6"/>
  <c r="G2390" i="6"/>
  <c r="D2390" i="6"/>
  <c r="C2390" i="6"/>
  <c r="AU2389" i="6"/>
  <c r="AS2389" i="6"/>
  <c r="AP2389" i="6"/>
  <c r="BA2389" i="6"/>
  <c r="AZ2389" i="6"/>
  <c r="AE2389" i="6"/>
  <c r="AD2389" i="6"/>
  <c r="L2388" i="6"/>
  <c r="AN2389" i="6" s="1"/>
  <c r="J2388" i="6"/>
  <c r="E2388" i="6"/>
  <c r="G2388" i="6"/>
  <c r="D2388" i="6"/>
  <c r="C2388" i="6"/>
  <c r="AW2385" i="6"/>
  <c r="AE2385" i="6"/>
  <c r="AD2385" i="6"/>
  <c r="G2384" i="6"/>
  <c r="E2384" i="6"/>
  <c r="G2383" i="6"/>
  <c r="E2383" i="6"/>
  <c r="L2379" i="6"/>
  <c r="AT2385" i="6" s="1"/>
  <c r="L2380" i="6"/>
  <c r="I2380" i="6"/>
  <c r="K2380" i="6"/>
  <c r="H2380" i="6"/>
  <c r="J2380" i="6" s="1"/>
  <c r="G2380" i="6"/>
  <c r="L2377" i="6"/>
  <c r="L2376" i="6" s="1"/>
  <c r="AR2385" i="6" s="1"/>
  <c r="J2377" i="6"/>
  <c r="K2377" i="6"/>
  <c r="G2377" i="6"/>
  <c r="C2375" i="6"/>
  <c r="E2374" i="6"/>
  <c r="G2374" i="6"/>
  <c r="D2374" i="6"/>
  <c r="AW2373" i="6"/>
  <c r="AE2373" i="6"/>
  <c r="AD2373" i="6"/>
  <c r="G2372" i="6"/>
  <c r="E2372" i="6"/>
  <c r="G2371" i="6"/>
  <c r="E2371" i="6"/>
  <c r="L2367" i="6"/>
  <c r="AT2373" i="6" s="1"/>
  <c r="L2368" i="6"/>
  <c r="I2368" i="6"/>
  <c r="H2368" i="6"/>
  <c r="G2368" i="6"/>
  <c r="L2365" i="6"/>
  <c r="L2364" i="6" s="1"/>
  <c r="J2365" i="6"/>
  <c r="G2365" i="6"/>
  <c r="C2363" i="6"/>
  <c r="E2362" i="6"/>
  <c r="G2362" i="6"/>
  <c r="D2362" i="6"/>
  <c r="AW2361" i="6"/>
  <c r="AE2361" i="6"/>
  <c r="AD2361" i="6"/>
  <c r="G2360" i="6"/>
  <c r="E2360" i="6"/>
  <c r="G2359" i="6"/>
  <c r="E2359" i="6"/>
  <c r="L2354" i="6"/>
  <c r="AT2361" i="6" s="1"/>
  <c r="L2356" i="6"/>
  <c r="J2356" i="6"/>
  <c r="G2356" i="6"/>
  <c r="L2355" i="6"/>
  <c r="J2355" i="6"/>
  <c r="G2355" i="6"/>
  <c r="L2352" i="6"/>
  <c r="L2351" i="6" s="1"/>
  <c r="J2352" i="6"/>
  <c r="G2352" i="6"/>
  <c r="C2350" i="6"/>
  <c r="E2349" i="6"/>
  <c r="G2349" i="6"/>
  <c r="D2349" i="6"/>
  <c r="AW2348" i="6"/>
  <c r="AE2348" i="6"/>
  <c r="AD2348" i="6"/>
  <c r="G2347" i="6"/>
  <c r="E2347" i="6"/>
  <c r="G2346" i="6"/>
  <c r="E2346" i="6"/>
  <c r="L2341" i="6"/>
  <c r="L2343" i="6"/>
  <c r="J2343" i="6"/>
  <c r="G2343" i="6"/>
  <c r="L2342" i="6"/>
  <c r="J2342" i="6"/>
  <c r="G2342" i="6"/>
  <c r="L2339" i="6"/>
  <c r="L2338" i="6" s="1"/>
  <c r="AR2348" i="6" s="1"/>
  <c r="J2339" i="6"/>
  <c r="G2339" i="6"/>
  <c r="C2337" i="6"/>
  <c r="E2336" i="6"/>
  <c r="G2336" i="6"/>
  <c r="D2336" i="6"/>
  <c r="AE2335" i="6"/>
  <c r="AD2335" i="6"/>
  <c r="G2334" i="6"/>
  <c r="E2334" i="6"/>
  <c r="G2333" i="6"/>
  <c r="E2333" i="6"/>
  <c r="L2330" i="6"/>
  <c r="AW2335" i="6" s="1"/>
  <c r="L2329" i="6"/>
  <c r="L2327" i="6" s="1"/>
  <c r="J2329" i="6"/>
  <c r="G2329" i="6"/>
  <c r="E2329" i="6"/>
  <c r="L2328" i="6"/>
  <c r="J2328" i="6"/>
  <c r="G2328" i="6"/>
  <c r="L2325" i="6"/>
  <c r="L2324" i="6" s="1"/>
  <c r="J2325" i="6"/>
  <c r="G2325" i="6"/>
  <c r="C2323" i="6"/>
  <c r="E2322" i="6"/>
  <c r="G2322" i="6"/>
  <c r="D2322" i="6"/>
  <c r="AE2321" i="6"/>
  <c r="AD2321" i="6"/>
  <c r="G2320" i="6"/>
  <c r="E2320" i="6"/>
  <c r="G2319" i="6"/>
  <c r="E2319" i="6"/>
  <c r="L2316" i="6"/>
  <c r="AW2321" i="6" s="1"/>
  <c r="L2315" i="6"/>
  <c r="J2315" i="6"/>
  <c r="G2315" i="6"/>
  <c r="E2315" i="6"/>
  <c r="L2314" i="6"/>
  <c r="J2314" i="6"/>
  <c r="G2314" i="6"/>
  <c r="L2313" i="6"/>
  <c r="J2313" i="6"/>
  <c r="G2313" i="6"/>
  <c r="E2313" i="6"/>
  <c r="L2312" i="6"/>
  <c r="J2312" i="6"/>
  <c r="G2312" i="6"/>
  <c r="L2308" i="6"/>
  <c r="AR2321" i="6" s="1"/>
  <c r="L2309" i="6"/>
  <c r="J2309" i="6"/>
  <c r="G2309" i="6"/>
  <c r="C2307" i="6"/>
  <c r="E2306" i="6"/>
  <c r="G2306" i="6"/>
  <c r="D2306" i="6"/>
  <c r="AE2305" i="6"/>
  <c r="AD2305" i="6"/>
  <c r="G2304" i="6"/>
  <c r="E2304" i="6"/>
  <c r="G2303" i="6"/>
  <c r="E2303" i="6"/>
  <c r="L2300" i="6"/>
  <c r="AW2305" i="6" s="1"/>
  <c r="L2299" i="6"/>
  <c r="J2299" i="6"/>
  <c r="G2299" i="6"/>
  <c r="E2299" i="6"/>
  <c r="L2298" i="6"/>
  <c r="J2298" i="6"/>
  <c r="G2298" i="6"/>
  <c r="L2297" i="6"/>
  <c r="L2295" i="6" s="1"/>
  <c r="J2297" i="6"/>
  <c r="G2297" i="6"/>
  <c r="E2297" i="6"/>
  <c r="L2296" i="6"/>
  <c r="J2296" i="6"/>
  <c r="G2296" i="6"/>
  <c r="L2292" i="6"/>
  <c r="L2293" i="6"/>
  <c r="J2293" i="6"/>
  <c r="G2293" i="6"/>
  <c r="C2291" i="6"/>
  <c r="E2290" i="6"/>
  <c r="G2290" i="6"/>
  <c r="D2290" i="6"/>
  <c r="AE2289" i="6"/>
  <c r="AD2289" i="6"/>
  <c r="G2288" i="6"/>
  <c r="E2288" i="6"/>
  <c r="G2287" i="6"/>
  <c r="E2287" i="6"/>
  <c r="L2284" i="6"/>
  <c r="AW2289" i="6" s="1"/>
  <c r="L2283" i="6"/>
  <c r="J2283" i="6"/>
  <c r="G2283" i="6"/>
  <c r="E2283" i="6"/>
  <c r="L2282" i="6"/>
  <c r="J2282" i="6"/>
  <c r="G2282" i="6"/>
  <c r="L2281" i="6"/>
  <c r="L2279" i="6" s="1"/>
  <c r="J2281" i="6"/>
  <c r="G2281" i="6"/>
  <c r="E2281" i="6"/>
  <c r="L2280" i="6"/>
  <c r="J2280" i="6"/>
  <c r="G2280" i="6"/>
  <c r="L2277" i="6"/>
  <c r="L2276" i="6" s="1"/>
  <c r="J2277" i="6"/>
  <c r="G2277" i="6"/>
  <c r="C2275" i="6"/>
  <c r="E2274" i="6"/>
  <c r="G2274" i="6"/>
  <c r="D2274" i="6"/>
  <c r="AE2273" i="6"/>
  <c r="AD2273" i="6"/>
  <c r="G2272" i="6"/>
  <c r="E2272" i="6"/>
  <c r="G2271" i="6"/>
  <c r="E2271" i="6"/>
  <c r="L2268" i="6"/>
  <c r="AW2273" i="6" s="1"/>
  <c r="L2267" i="6"/>
  <c r="L2263" i="6" s="1"/>
  <c r="AT2273" i="6" s="1"/>
  <c r="J2267" i="6"/>
  <c r="G2267" i="6"/>
  <c r="E2267" i="6"/>
  <c r="L2266" i="6"/>
  <c r="J2266" i="6"/>
  <c r="G2266" i="6"/>
  <c r="L2265" i="6"/>
  <c r="J2265" i="6"/>
  <c r="G2265" i="6"/>
  <c r="E2265" i="6"/>
  <c r="L2264" i="6"/>
  <c r="J2264" i="6"/>
  <c r="G2264" i="6"/>
  <c r="L2261" i="6"/>
  <c r="L2260" i="6" s="1"/>
  <c r="J2261" i="6"/>
  <c r="G2261" i="6"/>
  <c r="C2259" i="6"/>
  <c r="E2258" i="6"/>
  <c r="G2258" i="6"/>
  <c r="D2258" i="6"/>
  <c r="AE2257" i="6"/>
  <c r="AD2257" i="6"/>
  <c r="G2256" i="6"/>
  <c r="E2256" i="6"/>
  <c r="G2255" i="6"/>
  <c r="E2255" i="6"/>
  <c r="L2252" i="6"/>
  <c r="AW2257" i="6" s="1"/>
  <c r="L2249" i="6"/>
  <c r="L2248" i="6" s="1"/>
  <c r="AO2257" i="6" s="1"/>
  <c r="L2251" i="6"/>
  <c r="J2251" i="6"/>
  <c r="G2251" i="6"/>
  <c r="E2251" i="6"/>
  <c r="L2250" i="6"/>
  <c r="J2250" i="6"/>
  <c r="G2250" i="6"/>
  <c r="L2247" i="6"/>
  <c r="L2246" i="6" s="1"/>
  <c r="J2247" i="6"/>
  <c r="G2247" i="6"/>
  <c r="C2245" i="6"/>
  <c r="E2244" i="6"/>
  <c r="G2244" i="6"/>
  <c r="D2244" i="6"/>
  <c r="AE2243" i="6"/>
  <c r="AD2243" i="6"/>
  <c r="G2242" i="6"/>
  <c r="E2242" i="6"/>
  <c r="G2241" i="6"/>
  <c r="E2241" i="6"/>
  <c r="L2238" i="6"/>
  <c r="AW2243" i="6" s="1"/>
  <c r="L2237" i="6"/>
  <c r="L2235" i="6" s="1"/>
  <c r="J2237" i="6"/>
  <c r="G2237" i="6"/>
  <c r="E2237" i="6"/>
  <c r="L2236" i="6"/>
  <c r="J2236" i="6"/>
  <c r="G2236" i="6"/>
  <c r="L2233" i="6"/>
  <c r="L2232" i="6" s="1"/>
  <c r="J2233" i="6"/>
  <c r="G2233" i="6"/>
  <c r="C2231" i="6"/>
  <c r="E2230" i="6"/>
  <c r="G2230" i="6"/>
  <c r="D2230" i="6"/>
  <c r="AE2229" i="6"/>
  <c r="AD2229" i="6"/>
  <c r="G2228" i="6"/>
  <c r="E2228" i="6"/>
  <c r="G2227" i="6"/>
  <c r="E2227" i="6"/>
  <c r="G2224" i="6"/>
  <c r="F2224" i="6"/>
  <c r="E2224" i="6"/>
  <c r="D2224" i="6"/>
  <c r="C2224" i="6"/>
  <c r="B2224" i="6"/>
  <c r="G2223" i="6"/>
  <c r="F2223" i="6"/>
  <c r="E2223" i="6"/>
  <c r="D2223" i="6"/>
  <c r="C2223" i="6"/>
  <c r="B2223" i="6"/>
  <c r="G2222" i="6"/>
  <c r="F2222" i="6"/>
  <c r="E2222" i="6"/>
  <c r="D2222" i="6"/>
  <c r="C2222" i="6"/>
  <c r="B2222" i="6"/>
  <c r="L2221" i="6"/>
  <c r="I2221" i="6"/>
  <c r="H2221" i="6"/>
  <c r="J2221" i="6" s="1"/>
  <c r="G2221" i="6"/>
  <c r="F2221" i="6"/>
  <c r="L2220" i="6"/>
  <c r="J2220" i="6"/>
  <c r="G2220" i="6"/>
  <c r="F2220" i="6"/>
  <c r="L2219" i="6"/>
  <c r="I2219" i="6"/>
  <c r="J2219" i="6" s="1"/>
  <c r="H2219" i="6"/>
  <c r="G2219" i="6"/>
  <c r="F2219" i="6"/>
  <c r="L2218" i="6"/>
  <c r="I2218" i="6"/>
  <c r="H2218" i="6"/>
  <c r="J2218" i="6" s="1"/>
  <c r="G2218" i="6"/>
  <c r="F2218" i="6"/>
  <c r="L2216" i="6"/>
  <c r="J2216" i="6"/>
  <c r="G2216" i="6"/>
  <c r="F2216" i="6"/>
  <c r="E2216" i="6"/>
  <c r="L2215" i="6"/>
  <c r="J2215" i="6"/>
  <c r="G2215" i="6"/>
  <c r="F2215" i="6"/>
  <c r="L2214" i="6"/>
  <c r="L2212" i="6" s="1"/>
  <c r="AT2229" i="6" s="1"/>
  <c r="J2214" i="6"/>
  <c r="G2214" i="6"/>
  <c r="F2214" i="6"/>
  <c r="E2214" i="6"/>
  <c r="L2213" i="6"/>
  <c r="J2213" i="6"/>
  <c r="G2213" i="6"/>
  <c r="F2213" i="6"/>
  <c r="L2210" i="6"/>
  <c r="L2209" i="6" s="1"/>
  <c r="AR2229" i="6" s="1"/>
  <c r="J2210" i="6"/>
  <c r="K2210" i="6"/>
  <c r="G2210" i="6"/>
  <c r="E2208" i="6"/>
  <c r="G2208" i="6"/>
  <c r="D2208" i="6"/>
  <c r="AE2207" i="6"/>
  <c r="AD2207" i="6"/>
  <c r="G2206" i="6"/>
  <c r="E2206" i="6"/>
  <c r="G2205" i="6"/>
  <c r="E2205" i="6"/>
  <c r="G2202" i="6"/>
  <c r="F2202" i="6"/>
  <c r="E2202" i="6"/>
  <c r="D2202" i="6"/>
  <c r="C2202" i="6"/>
  <c r="B2202" i="6"/>
  <c r="G2201" i="6"/>
  <c r="F2201" i="6"/>
  <c r="E2201" i="6"/>
  <c r="D2201" i="6"/>
  <c r="C2201" i="6"/>
  <c r="B2201" i="6"/>
  <c r="G2200" i="6"/>
  <c r="F2200" i="6"/>
  <c r="E2200" i="6"/>
  <c r="D2200" i="6"/>
  <c r="C2200" i="6"/>
  <c r="B2200" i="6"/>
  <c r="L2199" i="6"/>
  <c r="I2199" i="6"/>
  <c r="H2199" i="6"/>
  <c r="G2199" i="6"/>
  <c r="F2199" i="6"/>
  <c r="L2198" i="6"/>
  <c r="J2198" i="6"/>
  <c r="G2198" i="6"/>
  <c r="F2198" i="6"/>
  <c r="L2197" i="6"/>
  <c r="I2197" i="6"/>
  <c r="J2197" i="6" s="1"/>
  <c r="H2197" i="6"/>
  <c r="G2197" i="6"/>
  <c r="F2197" i="6"/>
  <c r="L2196" i="6"/>
  <c r="I2196" i="6"/>
  <c r="H2196" i="6"/>
  <c r="J2196" i="6" s="1"/>
  <c r="G2196" i="6"/>
  <c r="F2196" i="6"/>
  <c r="L2194" i="6"/>
  <c r="J2194" i="6"/>
  <c r="G2194" i="6"/>
  <c r="F2194" i="6"/>
  <c r="E2194" i="6"/>
  <c r="L2193" i="6"/>
  <c r="J2193" i="6"/>
  <c r="G2193" i="6"/>
  <c r="F2193" i="6"/>
  <c r="L2192" i="6"/>
  <c r="J2192" i="6"/>
  <c r="G2192" i="6"/>
  <c r="F2192" i="6"/>
  <c r="E2192" i="6"/>
  <c r="L2191" i="6"/>
  <c r="J2191" i="6"/>
  <c r="G2191" i="6"/>
  <c r="F2191" i="6"/>
  <c r="L2188" i="6"/>
  <c r="L2187" i="6" s="1"/>
  <c r="J2188" i="6"/>
  <c r="K2188" i="6"/>
  <c r="G2188" i="6"/>
  <c r="E2186" i="6"/>
  <c r="G2186" i="6"/>
  <c r="D2186" i="6"/>
  <c r="AT2185" i="6"/>
  <c r="AO2185" i="6"/>
  <c r="AE2185" i="6"/>
  <c r="AD2185" i="6"/>
  <c r="G2184" i="6"/>
  <c r="E2184" i="6"/>
  <c r="G2183" i="6"/>
  <c r="E2183" i="6"/>
  <c r="L2180" i="6"/>
  <c r="I2180" i="6"/>
  <c r="H2180" i="6"/>
  <c r="G2180" i="6"/>
  <c r="F2180" i="6"/>
  <c r="L2179" i="6"/>
  <c r="J2179" i="6"/>
  <c r="G2179" i="6"/>
  <c r="F2179" i="6"/>
  <c r="L2178" i="6"/>
  <c r="J2178" i="6"/>
  <c r="G2178" i="6"/>
  <c r="F2178" i="6"/>
  <c r="L2176" i="6"/>
  <c r="L2175" i="6" s="1"/>
  <c r="J2176" i="6"/>
  <c r="G2176" i="6"/>
  <c r="E2174" i="6"/>
  <c r="G2174" i="6"/>
  <c r="D2174" i="6"/>
  <c r="AE2173" i="6"/>
  <c r="AD2173" i="6"/>
  <c r="G2172" i="6"/>
  <c r="E2172" i="6"/>
  <c r="G2171" i="6"/>
  <c r="E2171" i="6"/>
  <c r="L2168" i="6"/>
  <c r="I2168" i="6"/>
  <c r="H2168" i="6"/>
  <c r="J2168" i="6" s="1"/>
  <c r="G2168" i="6"/>
  <c r="F2168" i="6"/>
  <c r="L2167" i="6"/>
  <c r="I2167" i="6"/>
  <c r="H2167" i="6"/>
  <c r="G2167" i="6"/>
  <c r="F2167" i="6"/>
  <c r="L2166" i="6"/>
  <c r="I2166" i="6"/>
  <c r="H2166" i="6"/>
  <c r="G2166" i="6"/>
  <c r="F2166" i="6"/>
  <c r="L2164" i="6"/>
  <c r="J2164" i="6"/>
  <c r="G2164" i="6"/>
  <c r="L2163" i="6"/>
  <c r="J2163" i="6"/>
  <c r="G2163" i="6"/>
  <c r="E2163" i="6"/>
  <c r="L2162" i="6"/>
  <c r="J2162" i="6"/>
  <c r="G2162" i="6"/>
  <c r="L2161" i="6"/>
  <c r="J2161" i="6"/>
  <c r="G2161" i="6"/>
  <c r="E2161" i="6"/>
  <c r="L2160" i="6"/>
  <c r="J2160" i="6"/>
  <c r="G2160" i="6"/>
  <c r="L2157" i="6"/>
  <c r="L2156" i="6" s="1"/>
  <c r="J2157" i="6"/>
  <c r="G2157" i="6"/>
  <c r="E2155" i="6"/>
  <c r="G2155" i="6"/>
  <c r="D2155" i="6"/>
  <c r="AT2152" i="6"/>
  <c r="AO2152" i="6"/>
  <c r="AE2152" i="6"/>
  <c r="AD2152" i="6"/>
  <c r="G2151" i="6"/>
  <c r="E2151" i="6"/>
  <c r="G2150" i="6"/>
  <c r="E2150" i="6"/>
  <c r="L2147" i="6"/>
  <c r="I2147" i="6"/>
  <c r="H2147" i="6"/>
  <c r="J2147" i="6" s="1"/>
  <c r="G2147" i="6"/>
  <c r="F2147" i="6"/>
  <c r="L2146" i="6"/>
  <c r="I2146" i="6"/>
  <c r="H2146" i="6"/>
  <c r="G2146" i="6"/>
  <c r="F2146" i="6"/>
  <c r="L2145" i="6"/>
  <c r="J2145" i="6"/>
  <c r="G2145" i="6"/>
  <c r="F2145" i="6"/>
  <c r="L2144" i="6"/>
  <c r="I2144" i="6"/>
  <c r="H2144" i="6"/>
  <c r="G2144" i="6"/>
  <c r="F2144" i="6"/>
  <c r="L2142" i="6"/>
  <c r="L2141" i="6" s="1"/>
  <c r="AR2152" i="6" s="1"/>
  <c r="L2149" i="6" s="1"/>
  <c r="J2142" i="6"/>
  <c r="G2142" i="6"/>
  <c r="E2140" i="6"/>
  <c r="G2140" i="6"/>
  <c r="D2140" i="6"/>
  <c r="AE2139" i="6"/>
  <c r="AD2139" i="6"/>
  <c r="G2138" i="6"/>
  <c r="E2138" i="6"/>
  <c r="G2137" i="6"/>
  <c r="E2137" i="6"/>
  <c r="L2134" i="6"/>
  <c r="I2134" i="6"/>
  <c r="H2134" i="6"/>
  <c r="J2134" i="6" s="1"/>
  <c r="G2134" i="6"/>
  <c r="F2134" i="6"/>
  <c r="L2133" i="6"/>
  <c r="I2133" i="6"/>
  <c r="H2133" i="6"/>
  <c r="J2133" i="6" s="1"/>
  <c r="G2133" i="6"/>
  <c r="F2133" i="6"/>
  <c r="L2132" i="6"/>
  <c r="I2132" i="6"/>
  <c r="H2132" i="6"/>
  <c r="G2132" i="6"/>
  <c r="F2132" i="6"/>
  <c r="L2131" i="6"/>
  <c r="I2131" i="6"/>
  <c r="H2131" i="6"/>
  <c r="G2131" i="6"/>
  <c r="F2131" i="6"/>
  <c r="L2130" i="6"/>
  <c r="I2130" i="6"/>
  <c r="J2130" i="6" s="1"/>
  <c r="H2130" i="6"/>
  <c r="G2130" i="6"/>
  <c r="F2130" i="6"/>
  <c r="L2129" i="6"/>
  <c r="I2129" i="6"/>
  <c r="H2129" i="6"/>
  <c r="G2129" i="6"/>
  <c r="F2129" i="6"/>
  <c r="L2128" i="6"/>
  <c r="I2128" i="6"/>
  <c r="H2128" i="6"/>
  <c r="J2128" i="6" s="1"/>
  <c r="G2128" i="6"/>
  <c r="F2128" i="6"/>
  <c r="L2127" i="6"/>
  <c r="I2127" i="6"/>
  <c r="H2127" i="6"/>
  <c r="G2127" i="6"/>
  <c r="F2127" i="6"/>
  <c r="L2125" i="6"/>
  <c r="J2125" i="6"/>
  <c r="G2125" i="6"/>
  <c r="E2125" i="6"/>
  <c r="L2124" i="6"/>
  <c r="J2124" i="6"/>
  <c r="G2124" i="6"/>
  <c r="L2123" i="6"/>
  <c r="J2123" i="6"/>
  <c r="G2123" i="6"/>
  <c r="E2123" i="6"/>
  <c r="L2122" i="6"/>
  <c r="J2122" i="6"/>
  <c r="G2122" i="6"/>
  <c r="L2119" i="6"/>
  <c r="L2118" i="6" s="1"/>
  <c r="J2119" i="6"/>
  <c r="G2119" i="6"/>
  <c r="E2117" i="6"/>
  <c r="G2117" i="6"/>
  <c r="D2117" i="6"/>
  <c r="AE2116" i="6"/>
  <c r="AD2116" i="6"/>
  <c r="G2115" i="6"/>
  <c r="E2115" i="6"/>
  <c r="G2114" i="6"/>
  <c r="E2114" i="6"/>
  <c r="L2111" i="6"/>
  <c r="I2111" i="6"/>
  <c r="H2111" i="6"/>
  <c r="G2111" i="6"/>
  <c r="F2111" i="6"/>
  <c r="L2110" i="6"/>
  <c r="I2110" i="6"/>
  <c r="H2110" i="6"/>
  <c r="G2110" i="6"/>
  <c r="F2110" i="6"/>
  <c r="L2109" i="6"/>
  <c r="I2109" i="6"/>
  <c r="H2109" i="6"/>
  <c r="G2109" i="6"/>
  <c r="F2109" i="6"/>
  <c r="L2108" i="6"/>
  <c r="I2108" i="6"/>
  <c r="H2108" i="6"/>
  <c r="J2108" i="6" s="1"/>
  <c r="G2108" i="6"/>
  <c r="F2108" i="6"/>
  <c r="L2107" i="6"/>
  <c r="I2107" i="6"/>
  <c r="H2107" i="6"/>
  <c r="G2107" i="6"/>
  <c r="F2107" i="6"/>
  <c r="L2106" i="6"/>
  <c r="I2106" i="6"/>
  <c r="H2106" i="6"/>
  <c r="G2106" i="6"/>
  <c r="F2106" i="6"/>
  <c r="L2105" i="6"/>
  <c r="I2105" i="6"/>
  <c r="H2105" i="6"/>
  <c r="G2105" i="6"/>
  <c r="F2105" i="6"/>
  <c r="L2104" i="6"/>
  <c r="I2104" i="6"/>
  <c r="H2104" i="6"/>
  <c r="J2104" i="6" s="1"/>
  <c r="G2104" i="6"/>
  <c r="F2104" i="6"/>
  <c r="L2102" i="6"/>
  <c r="J2102" i="6"/>
  <c r="G2102" i="6"/>
  <c r="F2102" i="6"/>
  <c r="E2102" i="6"/>
  <c r="L2101" i="6"/>
  <c r="J2101" i="6"/>
  <c r="G2101" i="6"/>
  <c r="F2101" i="6"/>
  <c r="L2100" i="6"/>
  <c r="J2100" i="6"/>
  <c r="G2100" i="6"/>
  <c r="F2100" i="6"/>
  <c r="E2100" i="6"/>
  <c r="L2099" i="6"/>
  <c r="J2099" i="6"/>
  <c r="G2099" i="6"/>
  <c r="F2099" i="6"/>
  <c r="L2095" i="6"/>
  <c r="L2096" i="6"/>
  <c r="J2096" i="6"/>
  <c r="G2096" i="6"/>
  <c r="F2096" i="6"/>
  <c r="C2094" i="6"/>
  <c r="B2094" i="6"/>
  <c r="E2093" i="6"/>
  <c r="G2093" i="6"/>
  <c r="D2093" i="6"/>
  <c r="AE2092" i="6"/>
  <c r="AD2092" i="6"/>
  <c r="G2091" i="6"/>
  <c r="E2091" i="6"/>
  <c r="G2090" i="6"/>
  <c r="E2090" i="6"/>
  <c r="L2087" i="6"/>
  <c r="I2087" i="6"/>
  <c r="H2087" i="6"/>
  <c r="G2087" i="6"/>
  <c r="F2087" i="6"/>
  <c r="L2086" i="6"/>
  <c r="I2086" i="6"/>
  <c r="H2086" i="6"/>
  <c r="J2086" i="6" s="1"/>
  <c r="G2086" i="6"/>
  <c r="F2086" i="6"/>
  <c r="L2085" i="6"/>
  <c r="I2085" i="6"/>
  <c r="J2085" i="6" s="1"/>
  <c r="H2085" i="6"/>
  <c r="G2085" i="6"/>
  <c r="F2085" i="6"/>
  <c r="L2084" i="6"/>
  <c r="I2084" i="6"/>
  <c r="H2084" i="6"/>
  <c r="G2084" i="6"/>
  <c r="F2084" i="6"/>
  <c r="L2082" i="6"/>
  <c r="J2082" i="6"/>
  <c r="G2082" i="6"/>
  <c r="E2082" i="6"/>
  <c r="L2081" i="6"/>
  <c r="J2081" i="6"/>
  <c r="G2081" i="6"/>
  <c r="L2080" i="6"/>
  <c r="L2078" i="6" s="1"/>
  <c r="AT2092" i="6" s="1"/>
  <c r="J2080" i="6"/>
  <c r="G2080" i="6"/>
  <c r="E2080" i="6"/>
  <c r="L2079" i="6"/>
  <c r="J2079" i="6"/>
  <c r="G2079" i="6"/>
  <c r="L2076" i="6"/>
  <c r="L2075" i="6" s="1"/>
  <c r="AR2092" i="6" s="1"/>
  <c r="J2076" i="6"/>
  <c r="G2076" i="6"/>
  <c r="E2074" i="6"/>
  <c r="G2074" i="6"/>
  <c r="D2074" i="6"/>
  <c r="AE2073" i="6"/>
  <c r="AD2073" i="6"/>
  <c r="G2072" i="6"/>
  <c r="E2072" i="6"/>
  <c r="G2071" i="6"/>
  <c r="E2071" i="6"/>
  <c r="L2068" i="6"/>
  <c r="I2068" i="6"/>
  <c r="H2068" i="6"/>
  <c r="J2068" i="6" s="1"/>
  <c r="G2068" i="6"/>
  <c r="F2068" i="6"/>
  <c r="L2067" i="6"/>
  <c r="I2067" i="6"/>
  <c r="H2067" i="6"/>
  <c r="G2067" i="6"/>
  <c r="F2067" i="6"/>
  <c r="L2066" i="6"/>
  <c r="I2066" i="6"/>
  <c r="H2066" i="6"/>
  <c r="G2066" i="6"/>
  <c r="F2066" i="6"/>
  <c r="L2065" i="6"/>
  <c r="I2065" i="6"/>
  <c r="H2065" i="6"/>
  <c r="J2065" i="6" s="1"/>
  <c r="G2065" i="6"/>
  <c r="F2065" i="6"/>
  <c r="L2063" i="6"/>
  <c r="J2063" i="6"/>
  <c r="G2063" i="6"/>
  <c r="F2063" i="6"/>
  <c r="E2063" i="6"/>
  <c r="L2062" i="6"/>
  <c r="J2062" i="6"/>
  <c r="G2062" i="6"/>
  <c r="F2062" i="6"/>
  <c r="L2061" i="6"/>
  <c r="L2059" i="6" s="1"/>
  <c r="AT2073" i="6" s="1"/>
  <c r="J2061" i="6"/>
  <c r="G2061" i="6"/>
  <c r="F2061" i="6"/>
  <c r="E2061" i="6"/>
  <c r="L2060" i="6"/>
  <c r="J2060" i="6"/>
  <c r="G2060" i="6"/>
  <c r="F2060" i="6"/>
  <c r="L2057" i="6"/>
  <c r="L2056" i="6" s="1"/>
  <c r="AR2073" i="6" s="1"/>
  <c r="J2057" i="6"/>
  <c r="G2057" i="6"/>
  <c r="F2057" i="6"/>
  <c r="C2055" i="6"/>
  <c r="B2055" i="6"/>
  <c r="E2054" i="6"/>
  <c r="G2054" i="6"/>
  <c r="D2054" i="6"/>
  <c r="AE2053" i="6"/>
  <c r="AD2053" i="6"/>
  <c r="G2052" i="6"/>
  <c r="E2052" i="6"/>
  <c r="G2051" i="6"/>
  <c r="E2051" i="6"/>
  <c r="L2048" i="6"/>
  <c r="I2048" i="6"/>
  <c r="H2048" i="6"/>
  <c r="J2048" i="6" s="1"/>
  <c r="G2048" i="6"/>
  <c r="F2048" i="6"/>
  <c r="L2047" i="6"/>
  <c r="I2047" i="6"/>
  <c r="H2047" i="6"/>
  <c r="G2047" i="6"/>
  <c r="F2047" i="6"/>
  <c r="L2046" i="6"/>
  <c r="J2046" i="6"/>
  <c r="I2046" i="6"/>
  <c r="H2046" i="6"/>
  <c r="G2046" i="6"/>
  <c r="F2046" i="6"/>
  <c r="L2045" i="6"/>
  <c r="I2045" i="6"/>
  <c r="H2045" i="6"/>
  <c r="J2045" i="6" s="1"/>
  <c r="G2045" i="6"/>
  <c r="F2045" i="6"/>
  <c r="L2039" i="6"/>
  <c r="L2043" i="6"/>
  <c r="J2043" i="6"/>
  <c r="G2043" i="6"/>
  <c r="E2043" i="6"/>
  <c r="L2042" i="6"/>
  <c r="J2042" i="6"/>
  <c r="G2042" i="6"/>
  <c r="L2041" i="6"/>
  <c r="J2041" i="6"/>
  <c r="G2041" i="6"/>
  <c r="E2041" i="6"/>
  <c r="L2040" i="6"/>
  <c r="J2040" i="6"/>
  <c r="G2040" i="6"/>
  <c r="L2037" i="6"/>
  <c r="L2036" i="6" s="1"/>
  <c r="J2037" i="6"/>
  <c r="G2037" i="6"/>
  <c r="E2035" i="6"/>
  <c r="G2035" i="6"/>
  <c r="D2035" i="6"/>
  <c r="AE2034" i="6"/>
  <c r="AD2034" i="6"/>
  <c r="G2033" i="6"/>
  <c r="E2033" i="6"/>
  <c r="G2032" i="6"/>
  <c r="E2032" i="6"/>
  <c r="L2029" i="6"/>
  <c r="I2029" i="6"/>
  <c r="H2029" i="6"/>
  <c r="J2029" i="6" s="1"/>
  <c r="G2029" i="6"/>
  <c r="F2029" i="6"/>
  <c r="L2028" i="6"/>
  <c r="I2028" i="6"/>
  <c r="H2028" i="6"/>
  <c r="J2028" i="6" s="1"/>
  <c r="G2028" i="6"/>
  <c r="F2028" i="6"/>
  <c r="L2027" i="6"/>
  <c r="J2027" i="6"/>
  <c r="I2027" i="6"/>
  <c r="H2027" i="6"/>
  <c r="G2027" i="6"/>
  <c r="F2027" i="6"/>
  <c r="L2026" i="6"/>
  <c r="I2026" i="6"/>
  <c r="H2026" i="6"/>
  <c r="G2026" i="6"/>
  <c r="F2026" i="6"/>
  <c r="L2024" i="6"/>
  <c r="L2020" i="6" s="1"/>
  <c r="J2024" i="6"/>
  <c r="G2024" i="6"/>
  <c r="F2024" i="6"/>
  <c r="E2024" i="6"/>
  <c r="L2023" i="6"/>
  <c r="J2023" i="6"/>
  <c r="G2023" i="6"/>
  <c r="F2023" i="6"/>
  <c r="L2022" i="6"/>
  <c r="J2022" i="6"/>
  <c r="G2022" i="6"/>
  <c r="F2022" i="6"/>
  <c r="E2022" i="6"/>
  <c r="L2021" i="6"/>
  <c r="J2021" i="6"/>
  <c r="G2021" i="6"/>
  <c r="F2021" i="6"/>
  <c r="L2018" i="6"/>
  <c r="L2017" i="6" s="1"/>
  <c r="J2018" i="6"/>
  <c r="G2018" i="6"/>
  <c r="F2018" i="6"/>
  <c r="C2016" i="6"/>
  <c r="B2016" i="6"/>
  <c r="E2015" i="6"/>
  <c r="G2015" i="6"/>
  <c r="D2015" i="6"/>
  <c r="AE2014" i="6"/>
  <c r="AD2014" i="6"/>
  <c r="G2013" i="6"/>
  <c r="E2013" i="6"/>
  <c r="G2012" i="6"/>
  <c r="E2012" i="6"/>
  <c r="L2009" i="6"/>
  <c r="I2009" i="6"/>
  <c r="H2009" i="6"/>
  <c r="J2009" i="6" s="1"/>
  <c r="G2009" i="6"/>
  <c r="F2009" i="6"/>
  <c r="L2008" i="6"/>
  <c r="I2008" i="6"/>
  <c r="H2008" i="6"/>
  <c r="J2008" i="6" s="1"/>
  <c r="G2008" i="6"/>
  <c r="F2008" i="6"/>
  <c r="L2007" i="6"/>
  <c r="I2007" i="6"/>
  <c r="H2007" i="6"/>
  <c r="G2007" i="6"/>
  <c r="F2007" i="6"/>
  <c r="L2006" i="6"/>
  <c r="I2006" i="6"/>
  <c r="H2006" i="6"/>
  <c r="G2006" i="6"/>
  <c r="F2006" i="6"/>
  <c r="L2004" i="6"/>
  <c r="J2004" i="6"/>
  <c r="G2004" i="6"/>
  <c r="E2004" i="6"/>
  <c r="L2003" i="6"/>
  <c r="J2003" i="6"/>
  <c r="G2003" i="6"/>
  <c r="L2002" i="6"/>
  <c r="J2002" i="6"/>
  <c r="G2002" i="6"/>
  <c r="E2002" i="6"/>
  <c r="L2001" i="6"/>
  <c r="J2001" i="6"/>
  <c r="G2001" i="6"/>
  <c r="L1998" i="6"/>
  <c r="L1997" i="6" s="1"/>
  <c r="AR2014" i="6" s="1"/>
  <c r="J1998" i="6"/>
  <c r="G1998" i="6"/>
  <c r="E1996" i="6"/>
  <c r="G1996" i="6"/>
  <c r="D1996" i="6"/>
  <c r="AE1995" i="6"/>
  <c r="AD1995" i="6"/>
  <c r="G1994" i="6"/>
  <c r="E1994" i="6"/>
  <c r="G1993" i="6"/>
  <c r="E1993" i="6"/>
  <c r="L1990" i="6"/>
  <c r="I1990" i="6"/>
  <c r="H1990" i="6"/>
  <c r="G1990" i="6"/>
  <c r="F1990" i="6"/>
  <c r="L1989" i="6"/>
  <c r="I1989" i="6"/>
  <c r="H1989" i="6"/>
  <c r="G1989" i="6"/>
  <c r="F1989" i="6"/>
  <c r="L1988" i="6"/>
  <c r="I1988" i="6"/>
  <c r="H1988" i="6"/>
  <c r="G1988" i="6"/>
  <c r="F1988" i="6"/>
  <c r="L1987" i="6"/>
  <c r="I1987" i="6"/>
  <c r="H1987" i="6"/>
  <c r="J1987" i="6" s="1"/>
  <c r="G1987" i="6"/>
  <c r="F1987" i="6"/>
  <c r="L1985" i="6"/>
  <c r="J1985" i="6"/>
  <c r="G1985" i="6"/>
  <c r="F1985" i="6"/>
  <c r="E1985" i="6"/>
  <c r="L1984" i="6"/>
  <c r="J1984" i="6"/>
  <c r="G1984" i="6"/>
  <c r="F1984" i="6"/>
  <c r="L1983" i="6"/>
  <c r="L1981" i="6" s="1"/>
  <c r="AT1995" i="6" s="1"/>
  <c r="J1983" i="6"/>
  <c r="G1983" i="6"/>
  <c r="F1983" i="6"/>
  <c r="E1983" i="6"/>
  <c r="L1982" i="6"/>
  <c r="J1982" i="6"/>
  <c r="G1982" i="6"/>
  <c r="F1982" i="6"/>
  <c r="L1979" i="6"/>
  <c r="L1978" i="6" s="1"/>
  <c r="AR1995" i="6" s="1"/>
  <c r="J1979" i="6"/>
  <c r="G1979" i="6"/>
  <c r="F1979" i="6"/>
  <c r="C1977" i="6"/>
  <c r="B1977" i="6"/>
  <c r="E1976" i="6"/>
  <c r="G1976" i="6"/>
  <c r="D1976" i="6"/>
  <c r="AE1975" i="6"/>
  <c r="AD1975" i="6"/>
  <c r="G1974" i="6"/>
  <c r="E1974" i="6"/>
  <c r="G1973" i="6"/>
  <c r="E1973" i="6"/>
  <c r="L1970" i="6"/>
  <c r="I1970" i="6"/>
  <c r="H1970" i="6"/>
  <c r="G1970" i="6"/>
  <c r="F1970" i="6"/>
  <c r="L1969" i="6"/>
  <c r="I1969" i="6"/>
  <c r="H1969" i="6"/>
  <c r="J1969" i="6" s="1"/>
  <c r="G1969" i="6"/>
  <c r="F1969" i="6"/>
  <c r="L1968" i="6"/>
  <c r="I1968" i="6"/>
  <c r="H1968" i="6"/>
  <c r="J1968" i="6" s="1"/>
  <c r="G1968" i="6"/>
  <c r="F1968" i="6"/>
  <c r="L1967" i="6"/>
  <c r="I1967" i="6"/>
  <c r="H1967" i="6"/>
  <c r="G1967" i="6"/>
  <c r="F1967" i="6"/>
  <c r="L1965" i="6"/>
  <c r="J1965" i="6"/>
  <c r="G1965" i="6"/>
  <c r="E1965" i="6"/>
  <c r="L1964" i="6"/>
  <c r="J1964" i="6"/>
  <c r="G1964" i="6"/>
  <c r="L1963" i="6"/>
  <c r="J1963" i="6"/>
  <c r="G1963" i="6"/>
  <c r="E1963" i="6"/>
  <c r="L1962" i="6"/>
  <c r="J1962" i="6"/>
  <c r="G1962" i="6"/>
  <c r="L1959" i="6"/>
  <c r="L1958" i="6" s="1"/>
  <c r="J1959" i="6"/>
  <c r="G1959" i="6"/>
  <c r="E1957" i="6"/>
  <c r="G1957" i="6"/>
  <c r="D1957" i="6"/>
  <c r="AE1956" i="6"/>
  <c r="AD1956" i="6"/>
  <c r="G1955" i="6"/>
  <c r="E1955" i="6"/>
  <c r="G1954" i="6"/>
  <c r="E1954" i="6"/>
  <c r="L1951" i="6"/>
  <c r="I1951" i="6"/>
  <c r="H1951" i="6"/>
  <c r="J1951" i="6" s="1"/>
  <c r="G1951" i="6"/>
  <c r="F1951" i="6"/>
  <c r="L1950" i="6"/>
  <c r="I1950" i="6"/>
  <c r="H1950" i="6"/>
  <c r="G1950" i="6"/>
  <c r="F1950" i="6"/>
  <c r="L1949" i="6"/>
  <c r="I1949" i="6"/>
  <c r="H1949" i="6"/>
  <c r="J1949" i="6" s="1"/>
  <c r="G1949" i="6"/>
  <c r="F1949" i="6"/>
  <c r="L1948" i="6"/>
  <c r="I1948" i="6"/>
  <c r="H1948" i="6"/>
  <c r="G1948" i="6"/>
  <c r="F1948" i="6"/>
  <c r="L1946" i="6"/>
  <c r="J1946" i="6"/>
  <c r="G1946" i="6"/>
  <c r="F1946" i="6"/>
  <c r="E1946" i="6"/>
  <c r="L1945" i="6"/>
  <c r="J1945" i="6"/>
  <c r="G1945" i="6"/>
  <c r="F1945" i="6"/>
  <c r="L1944" i="6"/>
  <c r="J1944" i="6"/>
  <c r="G1944" i="6"/>
  <c r="F1944" i="6"/>
  <c r="E1944" i="6"/>
  <c r="L1943" i="6"/>
  <c r="J1943" i="6"/>
  <c r="G1943" i="6"/>
  <c r="F1943" i="6"/>
  <c r="L1940" i="6"/>
  <c r="L1939" i="6" s="1"/>
  <c r="J1940" i="6"/>
  <c r="G1940" i="6"/>
  <c r="F1940" i="6"/>
  <c r="C1938" i="6"/>
  <c r="B1938" i="6"/>
  <c r="E1937" i="6"/>
  <c r="G1937" i="6"/>
  <c r="D1937" i="6"/>
  <c r="AT1936" i="6"/>
  <c r="AO1936" i="6"/>
  <c r="AE1936" i="6"/>
  <c r="AD1936" i="6"/>
  <c r="G1935" i="6"/>
  <c r="E1935" i="6"/>
  <c r="G1934" i="6"/>
  <c r="E1934" i="6"/>
  <c r="L1931" i="6"/>
  <c r="I1931" i="6"/>
  <c r="H1931" i="6"/>
  <c r="J1931" i="6" s="1"/>
  <c r="G1931" i="6"/>
  <c r="F1931" i="6"/>
  <c r="L1930" i="6"/>
  <c r="I1930" i="6"/>
  <c r="J1930" i="6" s="1"/>
  <c r="H1930" i="6"/>
  <c r="G1930" i="6"/>
  <c r="F1930" i="6"/>
  <c r="L1929" i="6"/>
  <c r="L1928" i="6" s="1"/>
  <c r="AW1936" i="6" s="1"/>
  <c r="I1929" i="6"/>
  <c r="H1929" i="6"/>
  <c r="J1929" i="6" s="1"/>
  <c r="G1929" i="6"/>
  <c r="F1929" i="6"/>
  <c r="L1927" i="6"/>
  <c r="L1926" i="6" s="1"/>
  <c r="J1927" i="6"/>
  <c r="G1927" i="6"/>
  <c r="E1925" i="6"/>
  <c r="G1925" i="6"/>
  <c r="D1925" i="6"/>
  <c r="AT1924" i="6"/>
  <c r="AO1924" i="6"/>
  <c r="AE1924" i="6"/>
  <c r="AD1924" i="6"/>
  <c r="G1923" i="6"/>
  <c r="E1923" i="6"/>
  <c r="G1922" i="6"/>
  <c r="E1922" i="6"/>
  <c r="L1919" i="6"/>
  <c r="I1919" i="6"/>
  <c r="H1919" i="6"/>
  <c r="J1919" i="6" s="1"/>
  <c r="G1919" i="6"/>
  <c r="F1919" i="6"/>
  <c r="L1918" i="6"/>
  <c r="I1918" i="6"/>
  <c r="H1918" i="6"/>
  <c r="G1918" i="6"/>
  <c r="F1918" i="6"/>
  <c r="L1917" i="6"/>
  <c r="L1916" i="6" s="1"/>
  <c r="I1917" i="6"/>
  <c r="H1917" i="6"/>
  <c r="G1917" i="6"/>
  <c r="F1917" i="6"/>
  <c r="L1914" i="6"/>
  <c r="AR1924" i="6" s="1"/>
  <c r="L1921" i="6" s="1"/>
  <c r="L1915" i="6"/>
  <c r="J1915" i="6"/>
  <c r="G1915" i="6"/>
  <c r="F1915" i="6"/>
  <c r="C1913" i="6"/>
  <c r="B1913" i="6"/>
  <c r="E1912" i="6"/>
  <c r="G1912" i="6"/>
  <c r="D1912" i="6"/>
  <c r="AT1911" i="6"/>
  <c r="AR1911" i="6"/>
  <c r="AO1911" i="6"/>
  <c r="AE1911" i="6"/>
  <c r="AD1911" i="6"/>
  <c r="G1910" i="6"/>
  <c r="E1910" i="6"/>
  <c r="G1909" i="6"/>
  <c r="E1909" i="6"/>
  <c r="L1906" i="6"/>
  <c r="J1906" i="6"/>
  <c r="I1906" i="6"/>
  <c r="H1906" i="6"/>
  <c r="G1906" i="6"/>
  <c r="F1906" i="6"/>
  <c r="L1905" i="6"/>
  <c r="I1905" i="6"/>
  <c r="H1905" i="6"/>
  <c r="G1905" i="6"/>
  <c r="F1905" i="6"/>
  <c r="L1904" i="6"/>
  <c r="I1904" i="6"/>
  <c r="H1904" i="6"/>
  <c r="G1904" i="6"/>
  <c r="F1904" i="6"/>
  <c r="L1902" i="6"/>
  <c r="L1901" i="6" s="1"/>
  <c r="J1902" i="6"/>
  <c r="G1902" i="6"/>
  <c r="E1900" i="6"/>
  <c r="G1900" i="6"/>
  <c r="D1900" i="6"/>
  <c r="AT1899" i="6"/>
  <c r="AO1899" i="6"/>
  <c r="AE1899" i="6"/>
  <c r="AD1899" i="6"/>
  <c r="G1898" i="6"/>
  <c r="E1898" i="6"/>
  <c r="G1897" i="6"/>
  <c r="E1897" i="6"/>
  <c r="L1894" i="6"/>
  <c r="I1894" i="6"/>
  <c r="H1894" i="6"/>
  <c r="J1894" i="6" s="1"/>
  <c r="G1894" i="6"/>
  <c r="F1894" i="6"/>
  <c r="L1893" i="6"/>
  <c r="I1893" i="6"/>
  <c r="H1893" i="6"/>
  <c r="J1893" i="6" s="1"/>
  <c r="G1893" i="6"/>
  <c r="F1893" i="6"/>
  <c r="L1892" i="6"/>
  <c r="I1892" i="6"/>
  <c r="J1892" i="6" s="1"/>
  <c r="H1892" i="6"/>
  <c r="G1892" i="6"/>
  <c r="F1892" i="6"/>
  <c r="L1890" i="6"/>
  <c r="L1889" i="6" s="1"/>
  <c r="J1890" i="6"/>
  <c r="G1890" i="6"/>
  <c r="F1890" i="6"/>
  <c r="C1888" i="6"/>
  <c r="B1888" i="6"/>
  <c r="E1887" i="6"/>
  <c r="G1887" i="6"/>
  <c r="D1887" i="6"/>
  <c r="AE1884" i="6"/>
  <c r="AD1884" i="6"/>
  <c r="G1883" i="6"/>
  <c r="E1883" i="6"/>
  <c r="G1882" i="6"/>
  <c r="E1882" i="6"/>
  <c r="L1879" i="6"/>
  <c r="I1879" i="6"/>
  <c r="H1879" i="6"/>
  <c r="J1879" i="6" s="1"/>
  <c r="G1879" i="6"/>
  <c r="F1879" i="6"/>
  <c r="L1878" i="6"/>
  <c r="I1878" i="6"/>
  <c r="H1878" i="6"/>
  <c r="G1878" i="6"/>
  <c r="F1878" i="6"/>
  <c r="L1877" i="6"/>
  <c r="L1875" i="6" s="1"/>
  <c r="AW1884" i="6" s="1"/>
  <c r="I1877" i="6"/>
  <c r="H1877" i="6"/>
  <c r="G1877" i="6"/>
  <c r="F1877" i="6"/>
  <c r="L1876" i="6"/>
  <c r="I1876" i="6"/>
  <c r="H1876" i="6"/>
  <c r="G1876" i="6"/>
  <c r="F1876" i="6"/>
  <c r="L1874" i="6"/>
  <c r="J1874" i="6"/>
  <c r="G1874" i="6"/>
  <c r="F1874" i="6"/>
  <c r="E1874" i="6"/>
  <c r="L1873" i="6"/>
  <c r="J1873" i="6"/>
  <c r="G1873" i="6"/>
  <c r="F1873" i="6"/>
  <c r="L1872" i="6"/>
  <c r="L1870" i="6" s="1"/>
  <c r="J1872" i="6"/>
  <c r="G1872" i="6"/>
  <c r="F1872" i="6"/>
  <c r="E1872" i="6"/>
  <c r="L1871" i="6"/>
  <c r="J1871" i="6"/>
  <c r="G1871" i="6"/>
  <c r="F1871" i="6"/>
  <c r="L1868" i="6"/>
  <c r="L1867" i="6" s="1"/>
  <c r="J1868" i="6"/>
  <c r="G1868" i="6"/>
  <c r="F1868" i="6"/>
  <c r="E1866" i="6"/>
  <c r="G1866" i="6"/>
  <c r="D1866" i="6"/>
  <c r="AE1865" i="6"/>
  <c r="AD1865" i="6"/>
  <c r="G1864" i="6"/>
  <c r="E1864" i="6"/>
  <c r="G1863" i="6"/>
  <c r="E1863" i="6"/>
  <c r="L1860" i="6"/>
  <c r="I1860" i="6"/>
  <c r="H1860" i="6"/>
  <c r="J1860" i="6" s="1"/>
  <c r="G1860" i="6"/>
  <c r="F1860" i="6"/>
  <c r="L1859" i="6"/>
  <c r="I1859" i="6"/>
  <c r="H1859" i="6"/>
  <c r="J1859" i="6" s="1"/>
  <c r="G1859" i="6"/>
  <c r="F1859" i="6"/>
  <c r="L1858" i="6"/>
  <c r="L1856" i="6" s="1"/>
  <c r="AW1865" i="6" s="1"/>
  <c r="I1858" i="6"/>
  <c r="H1858" i="6"/>
  <c r="G1858" i="6"/>
  <c r="F1858" i="6"/>
  <c r="L1857" i="6"/>
  <c r="I1857" i="6"/>
  <c r="H1857" i="6"/>
  <c r="J1857" i="6" s="1"/>
  <c r="G1857" i="6"/>
  <c r="F1857" i="6"/>
  <c r="L1855" i="6"/>
  <c r="J1855" i="6"/>
  <c r="G1855" i="6"/>
  <c r="F1855" i="6"/>
  <c r="E1855" i="6"/>
  <c r="L1854" i="6"/>
  <c r="J1854" i="6"/>
  <c r="G1854" i="6"/>
  <c r="F1854" i="6"/>
  <c r="L1853" i="6"/>
  <c r="J1853" i="6"/>
  <c r="G1853" i="6"/>
  <c r="F1853" i="6"/>
  <c r="E1853" i="6"/>
  <c r="L1852" i="6"/>
  <c r="J1852" i="6"/>
  <c r="G1852" i="6"/>
  <c r="F1852" i="6"/>
  <c r="L1849" i="6"/>
  <c r="L1848" i="6" s="1"/>
  <c r="J1849" i="6"/>
  <c r="G1849" i="6"/>
  <c r="F1849" i="6"/>
  <c r="E1847" i="6"/>
  <c r="G1847" i="6"/>
  <c r="D1847" i="6"/>
  <c r="AT1846" i="6"/>
  <c r="AO1846" i="6"/>
  <c r="AE1846" i="6"/>
  <c r="AD1846" i="6"/>
  <c r="G1845" i="6"/>
  <c r="E1845" i="6"/>
  <c r="G1844" i="6"/>
  <c r="E1844" i="6"/>
  <c r="L1841" i="6"/>
  <c r="L1840" i="6" s="1"/>
  <c r="AW1846" i="6" s="1"/>
  <c r="I1841" i="6"/>
  <c r="H1841" i="6"/>
  <c r="G1841" i="6"/>
  <c r="F1841" i="6"/>
  <c r="L1839" i="6"/>
  <c r="L1838" i="6" s="1"/>
  <c r="AR1846" i="6" s="1"/>
  <c r="L1843" i="6" s="1"/>
  <c r="J1839" i="6"/>
  <c r="G1839" i="6"/>
  <c r="F1839" i="6"/>
  <c r="E1837" i="6"/>
  <c r="G1837" i="6"/>
  <c r="D1837" i="6"/>
  <c r="C1836" i="6"/>
  <c r="AT1835" i="6"/>
  <c r="AO1835" i="6"/>
  <c r="AE1835" i="6"/>
  <c r="AD1835" i="6"/>
  <c r="G1834" i="6"/>
  <c r="E1834" i="6"/>
  <c r="G1833" i="6"/>
  <c r="E1833" i="6"/>
  <c r="L1830" i="6"/>
  <c r="I1830" i="6"/>
  <c r="H1830" i="6"/>
  <c r="G1830" i="6"/>
  <c r="F1830" i="6"/>
  <c r="L1829" i="6"/>
  <c r="J1829" i="6"/>
  <c r="I1829" i="6"/>
  <c r="H1829" i="6"/>
  <c r="G1829" i="6"/>
  <c r="F1829" i="6"/>
  <c r="L1828" i="6"/>
  <c r="I1828" i="6"/>
  <c r="H1828" i="6"/>
  <c r="J1828" i="6" s="1"/>
  <c r="G1828" i="6"/>
  <c r="F1828" i="6"/>
  <c r="L1826" i="6"/>
  <c r="L1825" i="6" s="1"/>
  <c r="J1826" i="6"/>
  <c r="G1826" i="6"/>
  <c r="F1826" i="6"/>
  <c r="E1824" i="6"/>
  <c r="G1824" i="6"/>
  <c r="D1824" i="6"/>
  <c r="AT1823" i="6"/>
  <c r="AO1823" i="6"/>
  <c r="AE1823" i="6"/>
  <c r="AD1823" i="6"/>
  <c r="G1822" i="6"/>
  <c r="E1822" i="6"/>
  <c r="G1821" i="6"/>
  <c r="E1821" i="6"/>
  <c r="L1818" i="6"/>
  <c r="I1818" i="6"/>
  <c r="H1818" i="6"/>
  <c r="J1818" i="6" s="1"/>
  <c r="G1818" i="6"/>
  <c r="F1818" i="6"/>
  <c r="L1817" i="6"/>
  <c r="I1817" i="6"/>
  <c r="H1817" i="6"/>
  <c r="G1817" i="6"/>
  <c r="F1817" i="6"/>
  <c r="L1816" i="6"/>
  <c r="I1816" i="6"/>
  <c r="H1816" i="6"/>
  <c r="G1816" i="6"/>
  <c r="F1816" i="6"/>
  <c r="L1814" i="6"/>
  <c r="L1813" i="6" s="1"/>
  <c r="J1814" i="6"/>
  <c r="G1814" i="6"/>
  <c r="F1814" i="6"/>
  <c r="E1812" i="6"/>
  <c r="G1812" i="6"/>
  <c r="D1812" i="6"/>
  <c r="AT1811" i="6"/>
  <c r="AO1811" i="6"/>
  <c r="AE1811" i="6"/>
  <c r="AD1811" i="6"/>
  <c r="G1810" i="6"/>
  <c r="E1810" i="6"/>
  <c r="G1809" i="6"/>
  <c r="E1809" i="6"/>
  <c r="L1806" i="6"/>
  <c r="I1806" i="6"/>
  <c r="H1806" i="6"/>
  <c r="J1806" i="6" s="1"/>
  <c r="G1806" i="6"/>
  <c r="F1806" i="6"/>
  <c r="L1805" i="6"/>
  <c r="I1805" i="6"/>
  <c r="H1805" i="6"/>
  <c r="J1805" i="6" s="1"/>
  <c r="G1805" i="6"/>
  <c r="F1805" i="6"/>
  <c r="L1804" i="6"/>
  <c r="L1803" i="6" s="1"/>
  <c r="AW1811" i="6" s="1"/>
  <c r="I1804" i="6"/>
  <c r="H1804" i="6"/>
  <c r="G1804" i="6"/>
  <c r="F1804" i="6"/>
  <c r="L1802" i="6"/>
  <c r="L1801" i="6" s="1"/>
  <c r="J1802" i="6"/>
  <c r="G1802" i="6"/>
  <c r="F1802" i="6"/>
  <c r="E1800" i="6"/>
  <c r="G1800" i="6"/>
  <c r="D1800" i="6"/>
  <c r="AT1799" i="6"/>
  <c r="AO1799" i="6"/>
  <c r="AE1799" i="6"/>
  <c r="AD1799" i="6"/>
  <c r="G1798" i="6"/>
  <c r="E1798" i="6"/>
  <c r="G1797" i="6"/>
  <c r="E1797" i="6"/>
  <c r="L1794" i="6"/>
  <c r="I1794" i="6"/>
  <c r="H1794" i="6"/>
  <c r="G1794" i="6"/>
  <c r="F1794" i="6"/>
  <c r="L1793" i="6"/>
  <c r="I1793" i="6"/>
  <c r="H1793" i="6"/>
  <c r="G1793" i="6"/>
  <c r="F1793" i="6"/>
  <c r="L1792" i="6"/>
  <c r="I1792" i="6"/>
  <c r="H1792" i="6"/>
  <c r="G1792" i="6"/>
  <c r="F1792" i="6"/>
  <c r="L1790" i="6"/>
  <c r="L1789" i="6" s="1"/>
  <c r="AR1799" i="6" s="1"/>
  <c r="L1796" i="6" s="1"/>
  <c r="J1790" i="6"/>
  <c r="G1790" i="6"/>
  <c r="F1790" i="6"/>
  <c r="E1788" i="6"/>
  <c r="G1788" i="6"/>
  <c r="D1788" i="6"/>
  <c r="AT1787" i="6"/>
  <c r="AO1787" i="6"/>
  <c r="AE1787" i="6"/>
  <c r="AD1787" i="6"/>
  <c r="G1786" i="6"/>
  <c r="E1786" i="6"/>
  <c r="G1785" i="6"/>
  <c r="E1785" i="6"/>
  <c r="L1782" i="6"/>
  <c r="I1782" i="6"/>
  <c r="H1782" i="6"/>
  <c r="G1782" i="6"/>
  <c r="F1782" i="6"/>
  <c r="L1781" i="6"/>
  <c r="I1781" i="6"/>
  <c r="H1781" i="6"/>
  <c r="J1781" i="6" s="1"/>
  <c r="G1781" i="6"/>
  <c r="F1781" i="6"/>
  <c r="L1780" i="6"/>
  <c r="L1779" i="6" s="1"/>
  <c r="AW1787" i="6" s="1"/>
  <c r="I1780" i="6"/>
  <c r="H1780" i="6"/>
  <c r="G1780" i="6"/>
  <c r="F1780" i="6"/>
  <c r="L1778" i="6"/>
  <c r="L1777" i="6" s="1"/>
  <c r="AR1787" i="6" s="1"/>
  <c r="L1784" i="6" s="1"/>
  <c r="J1778" i="6"/>
  <c r="G1778" i="6"/>
  <c r="F1778" i="6"/>
  <c r="E1776" i="6"/>
  <c r="G1776" i="6"/>
  <c r="D1776" i="6"/>
  <c r="AT1775" i="6"/>
  <c r="AO1775" i="6"/>
  <c r="AE1775" i="6"/>
  <c r="AD1775" i="6"/>
  <c r="G1774" i="6"/>
  <c r="E1774" i="6"/>
  <c r="G1773" i="6"/>
  <c r="E1773" i="6"/>
  <c r="L1770" i="6"/>
  <c r="I1770" i="6"/>
  <c r="J1770" i="6" s="1"/>
  <c r="H1770" i="6"/>
  <c r="G1770" i="6"/>
  <c r="F1770" i="6"/>
  <c r="L1769" i="6"/>
  <c r="I1769" i="6"/>
  <c r="J1769" i="6" s="1"/>
  <c r="H1769" i="6"/>
  <c r="G1769" i="6"/>
  <c r="F1769" i="6"/>
  <c r="L1768" i="6"/>
  <c r="I1768" i="6"/>
  <c r="H1768" i="6"/>
  <c r="G1768" i="6"/>
  <c r="F1768" i="6"/>
  <c r="L1766" i="6"/>
  <c r="L1765" i="6" s="1"/>
  <c r="J1766" i="6"/>
  <c r="G1766" i="6"/>
  <c r="F1766" i="6"/>
  <c r="E1764" i="6"/>
  <c r="G1764" i="6"/>
  <c r="D1764" i="6"/>
  <c r="C1763" i="6"/>
  <c r="AE1760" i="6"/>
  <c r="AD1760" i="6"/>
  <c r="G1759" i="6"/>
  <c r="E1759" i="6"/>
  <c r="G1758" i="6"/>
  <c r="E1758" i="6"/>
  <c r="L1755" i="6"/>
  <c r="I1755" i="6"/>
  <c r="H1755" i="6"/>
  <c r="G1755" i="6"/>
  <c r="F1755" i="6"/>
  <c r="L1754" i="6"/>
  <c r="I1754" i="6"/>
  <c r="J1754" i="6" s="1"/>
  <c r="H1754" i="6"/>
  <c r="G1754" i="6"/>
  <c r="F1754" i="6"/>
  <c r="L1753" i="6"/>
  <c r="J1753" i="6"/>
  <c r="I1753" i="6"/>
  <c r="H1753" i="6"/>
  <c r="G1753" i="6"/>
  <c r="F1753" i="6"/>
  <c r="L1752" i="6"/>
  <c r="I1752" i="6"/>
  <c r="H1752" i="6"/>
  <c r="G1752" i="6"/>
  <c r="F1752" i="6"/>
  <c r="L1750" i="6"/>
  <c r="J1750" i="6"/>
  <c r="G1750" i="6"/>
  <c r="E1750" i="6"/>
  <c r="L1749" i="6"/>
  <c r="J1749" i="6"/>
  <c r="G1749" i="6"/>
  <c r="L1748" i="6"/>
  <c r="I1748" i="6"/>
  <c r="H1748" i="6"/>
  <c r="G1748" i="6"/>
  <c r="L1747" i="6"/>
  <c r="I1747" i="6"/>
  <c r="H1747" i="6"/>
  <c r="J1747" i="6" s="1"/>
  <c r="G1747" i="6"/>
  <c r="L1746" i="6"/>
  <c r="L1744" i="6" s="1"/>
  <c r="J1746" i="6"/>
  <c r="G1746" i="6"/>
  <c r="E1746" i="6"/>
  <c r="L1745" i="6"/>
  <c r="J1745" i="6"/>
  <c r="G1745" i="6"/>
  <c r="L1742" i="6"/>
  <c r="L1741" i="6" s="1"/>
  <c r="J1742" i="6"/>
  <c r="G1742" i="6"/>
  <c r="C1740" i="6"/>
  <c r="E1739" i="6"/>
  <c r="G1739" i="6"/>
  <c r="D1739" i="6"/>
  <c r="AE1738" i="6"/>
  <c r="AD1738" i="6"/>
  <c r="G1737" i="6"/>
  <c r="E1737" i="6"/>
  <c r="G1736" i="6"/>
  <c r="E1736" i="6"/>
  <c r="L1733" i="6"/>
  <c r="I1733" i="6"/>
  <c r="H1733" i="6"/>
  <c r="J1733" i="6" s="1"/>
  <c r="G1733" i="6"/>
  <c r="F1733" i="6"/>
  <c r="L1732" i="6"/>
  <c r="I1732" i="6"/>
  <c r="J1732" i="6" s="1"/>
  <c r="H1732" i="6"/>
  <c r="G1732" i="6"/>
  <c r="F1732" i="6"/>
  <c r="L1731" i="6"/>
  <c r="I1731" i="6"/>
  <c r="H1731" i="6"/>
  <c r="G1731" i="6"/>
  <c r="F1731" i="6"/>
  <c r="L1730" i="6"/>
  <c r="I1730" i="6"/>
  <c r="H1730" i="6"/>
  <c r="G1730" i="6"/>
  <c r="F1730" i="6"/>
  <c r="L1728" i="6"/>
  <c r="J1728" i="6"/>
  <c r="G1728" i="6"/>
  <c r="E1728" i="6"/>
  <c r="L1727" i="6"/>
  <c r="J1727" i="6"/>
  <c r="G1727" i="6"/>
  <c r="L1726" i="6"/>
  <c r="J1726" i="6"/>
  <c r="I1726" i="6"/>
  <c r="H1726" i="6"/>
  <c r="G1726" i="6"/>
  <c r="L1725" i="6"/>
  <c r="I1725" i="6"/>
  <c r="H1725" i="6"/>
  <c r="J1725" i="6" s="1"/>
  <c r="G1725" i="6"/>
  <c r="L1724" i="6"/>
  <c r="J1724" i="6"/>
  <c r="G1724" i="6"/>
  <c r="E1724" i="6"/>
  <c r="L1723" i="6"/>
  <c r="J1723" i="6"/>
  <c r="G1723" i="6"/>
  <c r="L1719" i="6"/>
  <c r="L1720" i="6"/>
  <c r="J1720" i="6"/>
  <c r="G1720" i="6"/>
  <c r="C1718" i="6"/>
  <c r="E1717" i="6"/>
  <c r="G1717" i="6"/>
  <c r="D1717" i="6"/>
  <c r="AE1716" i="6"/>
  <c r="AD1716" i="6"/>
  <c r="G1715" i="6"/>
  <c r="E1715" i="6"/>
  <c r="G1714" i="6"/>
  <c r="E1714" i="6"/>
  <c r="L1711" i="6"/>
  <c r="I1711" i="6"/>
  <c r="J1711" i="6" s="1"/>
  <c r="H1711" i="6"/>
  <c r="G1711" i="6"/>
  <c r="F1711" i="6"/>
  <c r="L1710" i="6"/>
  <c r="I1710" i="6"/>
  <c r="H1710" i="6"/>
  <c r="G1710" i="6"/>
  <c r="F1710" i="6"/>
  <c r="L1709" i="6"/>
  <c r="I1709" i="6"/>
  <c r="H1709" i="6"/>
  <c r="G1709" i="6"/>
  <c r="F1709" i="6"/>
  <c r="L1708" i="6"/>
  <c r="I1708" i="6"/>
  <c r="H1708" i="6"/>
  <c r="J1708" i="6" s="1"/>
  <c r="G1708" i="6"/>
  <c r="F1708" i="6"/>
  <c r="L1706" i="6"/>
  <c r="J1706" i="6"/>
  <c r="G1706" i="6"/>
  <c r="E1706" i="6"/>
  <c r="L1705" i="6"/>
  <c r="J1705" i="6"/>
  <c r="G1705" i="6"/>
  <c r="L1704" i="6"/>
  <c r="I1704" i="6"/>
  <c r="H1704" i="6"/>
  <c r="J1704" i="6" s="1"/>
  <c r="G1704" i="6"/>
  <c r="L1703" i="6"/>
  <c r="I1703" i="6"/>
  <c r="H1703" i="6"/>
  <c r="G1703" i="6"/>
  <c r="L1702" i="6"/>
  <c r="J1702" i="6"/>
  <c r="G1702" i="6"/>
  <c r="E1702" i="6"/>
  <c r="L1701" i="6"/>
  <c r="J1701" i="6"/>
  <c r="G1701" i="6"/>
  <c r="L1698" i="6"/>
  <c r="L1697" i="6" s="1"/>
  <c r="J1698" i="6"/>
  <c r="G1698" i="6"/>
  <c r="C1696" i="6"/>
  <c r="E1695" i="6"/>
  <c r="G1695" i="6"/>
  <c r="D1695" i="6"/>
  <c r="AE1694" i="6"/>
  <c r="AD1694" i="6"/>
  <c r="G1693" i="6"/>
  <c r="E1693" i="6"/>
  <c r="G1692" i="6"/>
  <c r="E1692" i="6"/>
  <c r="L1689" i="6"/>
  <c r="I1689" i="6"/>
  <c r="H1689" i="6"/>
  <c r="G1689" i="6"/>
  <c r="F1689" i="6"/>
  <c r="L1688" i="6"/>
  <c r="J1688" i="6"/>
  <c r="I1688" i="6"/>
  <c r="H1688" i="6"/>
  <c r="G1688" i="6"/>
  <c r="F1688" i="6"/>
  <c r="L1687" i="6"/>
  <c r="I1687" i="6"/>
  <c r="H1687" i="6"/>
  <c r="J1687" i="6" s="1"/>
  <c r="G1687" i="6"/>
  <c r="F1687" i="6"/>
  <c r="L1686" i="6"/>
  <c r="I1686" i="6"/>
  <c r="H1686" i="6"/>
  <c r="J1686" i="6" s="1"/>
  <c r="G1686" i="6"/>
  <c r="F1686" i="6"/>
  <c r="L1684" i="6"/>
  <c r="J1684" i="6"/>
  <c r="G1684" i="6"/>
  <c r="E1684" i="6"/>
  <c r="L1683" i="6"/>
  <c r="J1683" i="6"/>
  <c r="G1683" i="6"/>
  <c r="L1682" i="6"/>
  <c r="I1682" i="6"/>
  <c r="H1682" i="6"/>
  <c r="J1682" i="6" s="1"/>
  <c r="G1682" i="6"/>
  <c r="L1681" i="6"/>
  <c r="I1681" i="6"/>
  <c r="H1681" i="6"/>
  <c r="J1681" i="6" s="1"/>
  <c r="G1681" i="6"/>
  <c r="L1680" i="6"/>
  <c r="J1680" i="6"/>
  <c r="G1680" i="6"/>
  <c r="E1680" i="6"/>
  <c r="L1679" i="6"/>
  <c r="J1679" i="6"/>
  <c r="G1679" i="6"/>
  <c r="L1676" i="6"/>
  <c r="L1675" i="6" s="1"/>
  <c r="J1676" i="6"/>
  <c r="G1676" i="6"/>
  <c r="C1674" i="6"/>
  <c r="E1673" i="6"/>
  <c r="G1673" i="6"/>
  <c r="D1673" i="6"/>
  <c r="AE1672" i="6"/>
  <c r="AD1672" i="6"/>
  <c r="G1671" i="6"/>
  <c r="E1671" i="6"/>
  <c r="G1670" i="6"/>
  <c r="E1670" i="6"/>
  <c r="L1667" i="6"/>
  <c r="I1667" i="6"/>
  <c r="H1667" i="6"/>
  <c r="G1667" i="6"/>
  <c r="F1667" i="6"/>
  <c r="L1666" i="6"/>
  <c r="I1666" i="6"/>
  <c r="H1666" i="6"/>
  <c r="J1666" i="6" s="1"/>
  <c r="G1666" i="6"/>
  <c r="F1666" i="6"/>
  <c r="L1665" i="6"/>
  <c r="I1665" i="6"/>
  <c r="H1665" i="6"/>
  <c r="G1665" i="6"/>
  <c r="F1665" i="6"/>
  <c r="L1664" i="6"/>
  <c r="I1664" i="6"/>
  <c r="H1664" i="6"/>
  <c r="G1664" i="6"/>
  <c r="F1664" i="6"/>
  <c r="L1662" i="6"/>
  <c r="J1662" i="6"/>
  <c r="G1662" i="6"/>
  <c r="F1662" i="6"/>
  <c r="E1662" i="6"/>
  <c r="L1661" i="6"/>
  <c r="J1661" i="6"/>
  <c r="G1661" i="6"/>
  <c r="F1661" i="6"/>
  <c r="L1660" i="6"/>
  <c r="I1660" i="6"/>
  <c r="H1660" i="6"/>
  <c r="G1660" i="6"/>
  <c r="F1660" i="6"/>
  <c r="L1659" i="6"/>
  <c r="I1659" i="6"/>
  <c r="H1659" i="6"/>
  <c r="G1659" i="6"/>
  <c r="F1659" i="6"/>
  <c r="L1658" i="6"/>
  <c r="J1658" i="6"/>
  <c r="G1658" i="6"/>
  <c r="F1658" i="6"/>
  <c r="E1658" i="6"/>
  <c r="L1657" i="6"/>
  <c r="J1657" i="6"/>
  <c r="G1657" i="6"/>
  <c r="F1657" i="6"/>
  <c r="L1653" i="6"/>
  <c r="AR1672" i="6" s="1"/>
  <c r="L1654" i="6"/>
  <c r="J1654" i="6"/>
  <c r="G1654" i="6"/>
  <c r="F1654" i="6"/>
  <c r="C1652" i="6"/>
  <c r="C1651" i="6"/>
  <c r="B1651" i="6"/>
  <c r="E1650" i="6"/>
  <c r="G1650" i="6"/>
  <c r="D1650" i="6"/>
  <c r="AE1649" i="6"/>
  <c r="AD1649" i="6"/>
  <c r="G1648" i="6"/>
  <c r="E1648" i="6"/>
  <c r="G1647" i="6"/>
  <c r="E1647" i="6"/>
  <c r="L1644" i="6"/>
  <c r="I1644" i="6"/>
  <c r="H1644" i="6"/>
  <c r="J1644" i="6" s="1"/>
  <c r="G1644" i="6"/>
  <c r="F1644" i="6"/>
  <c r="L1643" i="6"/>
  <c r="I1643" i="6"/>
  <c r="H1643" i="6"/>
  <c r="G1643" i="6"/>
  <c r="F1643" i="6"/>
  <c r="L1642" i="6"/>
  <c r="I1642" i="6"/>
  <c r="H1642" i="6"/>
  <c r="G1642" i="6"/>
  <c r="F1642" i="6"/>
  <c r="L1641" i="6"/>
  <c r="I1641" i="6"/>
  <c r="H1641" i="6"/>
  <c r="G1641" i="6"/>
  <c r="F1641" i="6"/>
  <c r="L1639" i="6"/>
  <c r="J1639" i="6"/>
  <c r="G1639" i="6"/>
  <c r="F1639" i="6"/>
  <c r="E1639" i="6"/>
  <c r="L1638" i="6"/>
  <c r="J1638" i="6"/>
  <c r="G1638" i="6"/>
  <c r="F1638" i="6"/>
  <c r="L1637" i="6"/>
  <c r="I1637" i="6"/>
  <c r="H1637" i="6"/>
  <c r="G1637" i="6"/>
  <c r="F1637" i="6"/>
  <c r="L1636" i="6"/>
  <c r="I1636" i="6"/>
  <c r="H1636" i="6"/>
  <c r="G1636" i="6"/>
  <c r="F1636" i="6"/>
  <c r="L1635" i="6"/>
  <c r="J1635" i="6"/>
  <c r="G1635" i="6"/>
  <c r="F1635" i="6"/>
  <c r="E1635" i="6"/>
  <c r="L1634" i="6"/>
  <c r="J1634" i="6"/>
  <c r="G1634" i="6"/>
  <c r="F1634" i="6"/>
  <c r="L1630" i="6"/>
  <c r="L1631" i="6"/>
  <c r="J1631" i="6"/>
  <c r="G1631" i="6"/>
  <c r="F1631" i="6"/>
  <c r="C1629" i="6"/>
  <c r="C1628" i="6"/>
  <c r="B1628" i="6"/>
  <c r="E1627" i="6"/>
  <c r="G1627" i="6"/>
  <c r="D1627" i="6"/>
  <c r="AE1626" i="6"/>
  <c r="AD1626" i="6"/>
  <c r="G1625" i="6"/>
  <c r="E1625" i="6"/>
  <c r="G1624" i="6"/>
  <c r="E1624" i="6"/>
  <c r="L1621" i="6"/>
  <c r="I1621" i="6"/>
  <c r="H1621" i="6"/>
  <c r="G1621" i="6"/>
  <c r="F1621" i="6"/>
  <c r="L1620" i="6"/>
  <c r="I1620" i="6"/>
  <c r="H1620" i="6"/>
  <c r="J1620" i="6" s="1"/>
  <c r="G1620" i="6"/>
  <c r="F1620" i="6"/>
  <c r="L1619" i="6"/>
  <c r="I1619" i="6"/>
  <c r="H1619" i="6"/>
  <c r="J1619" i="6" s="1"/>
  <c r="G1619" i="6"/>
  <c r="F1619" i="6"/>
  <c r="L1618" i="6"/>
  <c r="I1618" i="6"/>
  <c r="H1618" i="6"/>
  <c r="G1618" i="6"/>
  <c r="F1618" i="6"/>
  <c r="L1616" i="6"/>
  <c r="J1616" i="6"/>
  <c r="G1616" i="6"/>
  <c r="F1616" i="6"/>
  <c r="E1616" i="6"/>
  <c r="L1615" i="6"/>
  <c r="J1615" i="6"/>
  <c r="G1615" i="6"/>
  <c r="F1615" i="6"/>
  <c r="L1614" i="6"/>
  <c r="I1614" i="6"/>
  <c r="H1614" i="6"/>
  <c r="J1614" i="6" s="1"/>
  <c r="G1614" i="6"/>
  <c r="F1614" i="6"/>
  <c r="L1613" i="6"/>
  <c r="I1613" i="6"/>
  <c r="H1613" i="6"/>
  <c r="J1613" i="6" s="1"/>
  <c r="G1613" i="6"/>
  <c r="F1613" i="6"/>
  <c r="L1612" i="6"/>
  <c r="L1610" i="6" s="1"/>
  <c r="J1612" i="6"/>
  <c r="G1612" i="6"/>
  <c r="F1612" i="6"/>
  <c r="E1612" i="6"/>
  <c r="L1611" i="6"/>
  <c r="J1611" i="6"/>
  <c r="G1611" i="6"/>
  <c r="F1611" i="6"/>
  <c r="L1608" i="6"/>
  <c r="L1607" i="6" s="1"/>
  <c r="AR1626" i="6" s="1"/>
  <c r="J1608" i="6"/>
  <c r="G1608" i="6"/>
  <c r="F1608" i="6"/>
  <c r="C1606" i="6"/>
  <c r="C1605" i="6"/>
  <c r="B1605" i="6"/>
  <c r="E1604" i="6"/>
  <c r="G1604" i="6"/>
  <c r="D1604" i="6"/>
  <c r="AE1603" i="6"/>
  <c r="AD1603" i="6"/>
  <c r="G1602" i="6"/>
  <c r="E1602" i="6"/>
  <c r="G1601" i="6"/>
  <c r="E1601" i="6"/>
  <c r="L1598" i="6"/>
  <c r="I1598" i="6"/>
  <c r="H1598" i="6"/>
  <c r="J1598" i="6" s="1"/>
  <c r="G1598" i="6"/>
  <c r="F1598" i="6"/>
  <c r="L1597" i="6"/>
  <c r="I1597" i="6"/>
  <c r="H1597" i="6"/>
  <c r="G1597" i="6"/>
  <c r="F1597" i="6"/>
  <c r="L1596" i="6"/>
  <c r="I1596" i="6"/>
  <c r="H1596" i="6"/>
  <c r="G1596" i="6"/>
  <c r="F1596" i="6"/>
  <c r="L1595" i="6"/>
  <c r="I1595" i="6"/>
  <c r="H1595" i="6"/>
  <c r="J1595" i="6" s="1"/>
  <c r="G1595" i="6"/>
  <c r="F1595" i="6"/>
  <c r="L1593" i="6"/>
  <c r="J1593" i="6"/>
  <c r="G1593" i="6"/>
  <c r="F1593" i="6"/>
  <c r="E1593" i="6"/>
  <c r="L1592" i="6"/>
  <c r="J1592" i="6"/>
  <c r="G1592" i="6"/>
  <c r="F1592" i="6"/>
  <c r="L1591" i="6"/>
  <c r="I1591" i="6"/>
  <c r="H1591" i="6"/>
  <c r="G1591" i="6"/>
  <c r="F1591" i="6"/>
  <c r="L1590" i="6"/>
  <c r="I1590" i="6"/>
  <c r="H1590" i="6"/>
  <c r="J1590" i="6" s="1"/>
  <c r="G1590" i="6"/>
  <c r="F1590" i="6"/>
  <c r="L1589" i="6"/>
  <c r="L1587" i="6" s="1"/>
  <c r="AT1603" i="6" s="1"/>
  <c r="J1589" i="6"/>
  <c r="G1589" i="6"/>
  <c r="F1589" i="6"/>
  <c r="E1589" i="6"/>
  <c r="L1588" i="6"/>
  <c r="J1588" i="6"/>
  <c r="G1588" i="6"/>
  <c r="F1588" i="6"/>
  <c r="L1585" i="6"/>
  <c r="L1584" i="6" s="1"/>
  <c r="J1585" i="6"/>
  <c r="G1585" i="6"/>
  <c r="F1585" i="6"/>
  <c r="C1583" i="6"/>
  <c r="C1582" i="6"/>
  <c r="B1582" i="6"/>
  <c r="E1581" i="6"/>
  <c r="G1581" i="6"/>
  <c r="D1581" i="6"/>
  <c r="C1580" i="6"/>
  <c r="AE1579" i="6"/>
  <c r="AD1579" i="6"/>
  <c r="G1578" i="6"/>
  <c r="E1578" i="6"/>
  <c r="G1577" i="6"/>
  <c r="E1577" i="6"/>
  <c r="L1574" i="6"/>
  <c r="I1574" i="6"/>
  <c r="H1574" i="6"/>
  <c r="G1574" i="6"/>
  <c r="F1574" i="6"/>
  <c r="L1573" i="6"/>
  <c r="I1573" i="6"/>
  <c r="H1573" i="6"/>
  <c r="G1573" i="6"/>
  <c r="F1573" i="6"/>
  <c r="L1572" i="6"/>
  <c r="I1572" i="6"/>
  <c r="H1572" i="6"/>
  <c r="G1572" i="6"/>
  <c r="F1572" i="6"/>
  <c r="L1570" i="6"/>
  <c r="J1570" i="6"/>
  <c r="G1570" i="6"/>
  <c r="E1570" i="6"/>
  <c r="L1569" i="6"/>
  <c r="J1569" i="6"/>
  <c r="G1569" i="6"/>
  <c r="L1568" i="6"/>
  <c r="I1568" i="6"/>
  <c r="H1568" i="6"/>
  <c r="G1568" i="6"/>
  <c r="L1567" i="6"/>
  <c r="I1567" i="6"/>
  <c r="H1567" i="6"/>
  <c r="G1567" i="6"/>
  <c r="L1566" i="6"/>
  <c r="J1566" i="6"/>
  <c r="G1566" i="6"/>
  <c r="E1566" i="6"/>
  <c r="L1565" i="6"/>
  <c r="J1565" i="6"/>
  <c r="G1565" i="6"/>
  <c r="L1562" i="6"/>
  <c r="L1561" i="6" s="1"/>
  <c r="AR1579" i="6" s="1"/>
  <c r="J1562" i="6"/>
  <c r="G1562" i="6"/>
  <c r="C1560" i="6"/>
  <c r="E1559" i="6"/>
  <c r="G1559" i="6"/>
  <c r="D1559" i="6"/>
  <c r="AE1558" i="6"/>
  <c r="AD1558" i="6"/>
  <c r="G1557" i="6"/>
  <c r="E1557" i="6"/>
  <c r="G1556" i="6"/>
  <c r="E1556" i="6"/>
  <c r="L1553" i="6"/>
  <c r="I1553" i="6"/>
  <c r="H1553" i="6"/>
  <c r="G1553" i="6"/>
  <c r="F1553" i="6"/>
  <c r="L1552" i="6"/>
  <c r="I1552" i="6"/>
  <c r="H1552" i="6"/>
  <c r="J1552" i="6" s="1"/>
  <c r="G1552" i="6"/>
  <c r="F1552" i="6"/>
  <c r="L1551" i="6"/>
  <c r="I1551" i="6"/>
  <c r="H1551" i="6"/>
  <c r="G1551" i="6"/>
  <c r="F1551" i="6"/>
  <c r="L1549" i="6"/>
  <c r="J1549" i="6"/>
  <c r="G1549" i="6"/>
  <c r="F1549" i="6"/>
  <c r="E1549" i="6"/>
  <c r="L1548" i="6"/>
  <c r="J1548" i="6"/>
  <c r="G1548" i="6"/>
  <c r="F1548" i="6"/>
  <c r="L1547" i="6"/>
  <c r="I1547" i="6"/>
  <c r="H1547" i="6"/>
  <c r="G1547" i="6"/>
  <c r="F1547" i="6"/>
  <c r="L1546" i="6"/>
  <c r="I1546" i="6"/>
  <c r="H1546" i="6"/>
  <c r="J1546" i="6" s="1"/>
  <c r="G1546" i="6"/>
  <c r="F1546" i="6"/>
  <c r="L1545" i="6"/>
  <c r="J1545" i="6"/>
  <c r="G1545" i="6"/>
  <c r="F1545" i="6"/>
  <c r="E1545" i="6"/>
  <c r="L1544" i="6"/>
  <c r="J1544" i="6"/>
  <c r="G1544" i="6"/>
  <c r="F1544" i="6"/>
  <c r="L1540" i="6"/>
  <c r="L1541" i="6"/>
  <c r="J1541" i="6"/>
  <c r="G1541" i="6"/>
  <c r="F1541" i="6"/>
  <c r="C1539" i="6"/>
  <c r="C1538" i="6"/>
  <c r="B1538" i="6"/>
  <c r="E1537" i="6"/>
  <c r="G1537" i="6"/>
  <c r="D1537" i="6"/>
  <c r="AE1536" i="6"/>
  <c r="AD1536" i="6"/>
  <c r="G1535" i="6"/>
  <c r="E1535" i="6"/>
  <c r="G1534" i="6"/>
  <c r="E1534" i="6"/>
  <c r="L1531" i="6"/>
  <c r="I1531" i="6"/>
  <c r="H1531" i="6"/>
  <c r="J1531" i="6" s="1"/>
  <c r="G1531" i="6"/>
  <c r="F1531" i="6"/>
  <c r="L1530" i="6"/>
  <c r="I1530" i="6"/>
  <c r="H1530" i="6"/>
  <c r="J1530" i="6" s="1"/>
  <c r="G1530" i="6"/>
  <c r="F1530" i="6"/>
  <c r="L1529" i="6"/>
  <c r="I1529" i="6"/>
  <c r="H1529" i="6"/>
  <c r="G1529" i="6"/>
  <c r="F1529" i="6"/>
  <c r="L1528" i="6"/>
  <c r="I1528" i="6"/>
  <c r="J1528" i="6" s="1"/>
  <c r="H1528" i="6"/>
  <c r="G1528" i="6"/>
  <c r="F1528" i="6"/>
  <c r="L1526" i="6"/>
  <c r="L1520" i="6" s="1"/>
  <c r="J1526" i="6"/>
  <c r="G1526" i="6"/>
  <c r="E1526" i="6"/>
  <c r="L1525" i="6"/>
  <c r="J1525" i="6"/>
  <c r="G1525" i="6"/>
  <c r="L1524" i="6"/>
  <c r="I1524" i="6"/>
  <c r="H1524" i="6"/>
  <c r="J1524" i="6" s="1"/>
  <c r="G1524" i="6"/>
  <c r="L1523" i="6"/>
  <c r="I1523" i="6"/>
  <c r="H1523" i="6"/>
  <c r="G1523" i="6"/>
  <c r="L1522" i="6"/>
  <c r="J1522" i="6"/>
  <c r="G1522" i="6"/>
  <c r="E1522" i="6"/>
  <c r="L1521" i="6"/>
  <c r="J1521" i="6"/>
  <c r="G1521" i="6"/>
  <c r="L1518" i="6"/>
  <c r="L1517" i="6" s="1"/>
  <c r="J1518" i="6"/>
  <c r="G1518" i="6"/>
  <c r="C1516" i="6"/>
  <c r="E1515" i="6"/>
  <c r="G1515" i="6"/>
  <c r="D1515" i="6"/>
  <c r="AE1514" i="6"/>
  <c r="AD1514" i="6"/>
  <c r="G1513" i="6"/>
  <c r="E1513" i="6"/>
  <c r="G1512" i="6"/>
  <c r="E1512" i="6"/>
  <c r="L1509" i="6"/>
  <c r="I1509" i="6"/>
  <c r="H1509" i="6"/>
  <c r="G1509" i="6"/>
  <c r="F1509" i="6"/>
  <c r="L1508" i="6"/>
  <c r="I1508" i="6"/>
  <c r="H1508" i="6"/>
  <c r="J1508" i="6" s="1"/>
  <c r="G1508" i="6"/>
  <c r="F1508" i="6"/>
  <c r="L1507" i="6"/>
  <c r="L1505" i="6" s="1"/>
  <c r="AW1514" i="6" s="1"/>
  <c r="I1507" i="6"/>
  <c r="H1507" i="6"/>
  <c r="G1507" i="6"/>
  <c r="F1507" i="6"/>
  <c r="L1506" i="6"/>
  <c r="I1506" i="6"/>
  <c r="J1506" i="6" s="1"/>
  <c r="H1506" i="6"/>
  <c r="G1506" i="6"/>
  <c r="F1506" i="6"/>
  <c r="L1504" i="6"/>
  <c r="J1504" i="6"/>
  <c r="G1504" i="6"/>
  <c r="F1504" i="6"/>
  <c r="E1504" i="6"/>
  <c r="L1503" i="6"/>
  <c r="J1503" i="6"/>
  <c r="G1503" i="6"/>
  <c r="F1503" i="6"/>
  <c r="L1502" i="6"/>
  <c r="I1502" i="6"/>
  <c r="H1502" i="6"/>
  <c r="J1502" i="6" s="1"/>
  <c r="G1502" i="6"/>
  <c r="F1502" i="6"/>
  <c r="L1501" i="6"/>
  <c r="I1501" i="6"/>
  <c r="H1501" i="6"/>
  <c r="G1501" i="6"/>
  <c r="F1501" i="6"/>
  <c r="L1500" i="6"/>
  <c r="J1500" i="6"/>
  <c r="G1500" i="6"/>
  <c r="F1500" i="6"/>
  <c r="E1500" i="6"/>
  <c r="L1499" i="6"/>
  <c r="J1499" i="6"/>
  <c r="G1499" i="6"/>
  <c r="F1499" i="6"/>
  <c r="L1496" i="6"/>
  <c r="L1495" i="6" s="1"/>
  <c r="AR1514" i="6" s="1"/>
  <c r="J1496" i="6"/>
  <c r="G1496" i="6"/>
  <c r="F1496" i="6"/>
  <c r="C1494" i="6"/>
  <c r="C1493" i="6"/>
  <c r="B1493" i="6"/>
  <c r="E1492" i="6"/>
  <c r="G1492" i="6"/>
  <c r="D1492" i="6"/>
  <c r="AE1491" i="6"/>
  <c r="AD1491" i="6"/>
  <c r="G1490" i="6"/>
  <c r="E1490" i="6"/>
  <c r="G1489" i="6"/>
  <c r="E1489" i="6"/>
  <c r="L1486" i="6"/>
  <c r="I1486" i="6"/>
  <c r="H1486" i="6"/>
  <c r="G1486" i="6"/>
  <c r="F1486" i="6"/>
  <c r="L1485" i="6"/>
  <c r="I1485" i="6"/>
  <c r="H1485" i="6"/>
  <c r="G1485" i="6"/>
  <c r="F1485" i="6"/>
  <c r="L1484" i="6"/>
  <c r="I1484" i="6"/>
  <c r="J1484" i="6" s="1"/>
  <c r="H1484" i="6"/>
  <c r="G1484" i="6"/>
  <c r="F1484" i="6"/>
  <c r="L1483" i="6"/>
  <c r="I1483" i="6"/>
  <c r="H1483" i="6"/>
  <c r="J1483" i="6" s="1"/>
  <c r="G1483" i="6"/>
  <c r="F1483" i="6"/>
  <c r="L1481" i="6"/>
  <c r="J1481" i="6"/>
  <c r="G1481" i="6"/>
  <c r="E1481" i="6"/>
  <c r="L1480" i="6"/>
  <c r="J1480" i="6"/>
  <c r="G1480" i="6"/>
  <c r="L1479" i="6"/>
  <c r="I1479" i="6"/>
  <c r="J1479" i="6" s="1"/>
  <c r="H1479" i="6"/>
  <c r="G1479" i="6"/>
  <c r="L1478" i="6"/>
  <c r="I1478" i="6"/>
  <c r="H1478" i="6"/>
  <c r="J1478" i="6" s="1"/>
  <c r="G1478" i="6"/>
  <c r="L1477" i="6"/>
  <c r="L1475" i="6" s="1"/>
  <c r="J1477" i="6"/>
  <c r="G1477" i="6"/>
  <c r="E1477" i="6"/>
  <c r="L1476" i="6"/>
  <c r="J1476" i="6"/>
  <c r="G1476" i="6"/>
  <c r="L1473" i="6"/>
  <c r="L1472" i="6" s="1"/>
  <c r="AR1491" i="6" s="1"/>
  <c r="J1473" i="6"/>
  <c r="G1473" i="6"/>
  <c r="C1471" i="6"/>
  <c r="E1470" i="6"/>
  <c r="G1470" i="6"/>
  <c r="D1470" i="6"/>
  <c r="AE1469" i="6"/>
  <c r="AD1469" i="6"/>
  <c r="G1468" i="6"/>
  <c r="E1468" i="6"/>
  <c r="G1467" i="6"/>
  <c r="E1467" i="6"/>
  <c r="L1464" i="6"/>
  <c r="I1464" i="6"/>
  <c r="H1464" i="6"/>
  <c r="G1464" i="6"/>
  <c r="F1464" i="6"/>
  <c r="L1463" i="6"/>
  <c r="I1463" i="6"/>
  <c r="H1463" i="6"/>
  <c r="G1463" i="6"/>
  <c r="F1463" i="6"/>
  <c r="L1462" i="6"/>
  <c r="I1462" i="6"/>
  <c r="H1462" i="6"/>
  <c r="G1462" i="6"/>
  <c r="F1462" i="6"/>
  <c r="L1461" i="6"/>
  <c r="I1461" i="6"/>
  <c r="J1461" i="6" s="1"/>
  <c r="H1461" i="6"/>
  <c r="G1461" i="6"/>
  <c r="F1461" i="6"/>
  <c r="L1459" i="6"/>
  <c r="J1459" i="6"/>
  <c r="G1459" i="6"/>
  <c r="F1459" i="6"/>
  <c r="E1459" i="6"/>
  <c r="L1458" i="6"/>
  <c r="J1458" i="6"/>
  <c r="G1458" i="6"/>
  <c r="F1458" i="6"/>
  <c r="L1457" i="6"/>
  <c r="I1457" i="6"/>
  <c r="J1457" i="6" s="1"/>
  <c r="H1457" i="6"/>
  <c r="G1457" i="6"/>
  <c r="F1457" i="6"/>
  <c r="L1456" i="6"/>
  <c r="I1456" i="6"/>
  <c r="H1456" i="6"/>
  <c r="G1456" i="6"/>
  <c r="F1456" i="6"/>
  <c r="L1455" i="6"/>
  <c r="J1455" i="6"/>
  <c r="G1455" i="6"/>
  <c r="F1455" i="6"/>
  <c r="E1455" i="6"/>
  <c r="L1454" i="6"/>
  <c r="J1454" i="6"/>
  <c r="G1454" i="6"/>
  <c r="F1454" i="6"/>
  <c r="L1451" i="6"/>
  <c r="L1450" i="6" s="1"/>
  <c r="J1451" i="6"/>
  <c r="G1451" i="6"/>
  <c r="F1451" i="6"/>
  <c r="C1449" i="6"/>
  <c r="C1448" i="6"/>
  <c r="B1448" i="6"/>
  <c r="E1447" i="6"/>
  <c r="G1447" i="6"/>
  <c r="D1447" i="6"/>
  <c r="AE1446" i="6"/>
  <c r="AD1446" i="6"/>
  <c r="G1445" i="6"/>
  <c r="E1445" i="6"/>
  <c r="G1444" i="6"/>
  <c r="E1444" i="6"/>
  <c r="L1441" i="6"/>
  <c r="I1441" i="6"/>
  <c r="H1441" i="6"/>
  <c r="J1441" i="6" s="1"/>
  <c r="G1441" i="6"/>
  <c r="F1441" i="6"/>
  <c r="L1440" i="6"/>
  <c r="I1440" i="6"/>
  <c r="H1440" i="6"/>
  <c r="G1440" i="6"/>
  <c r="F1440" i="6"/>
  <c r="L1439" i="6"/>
  <c r="I1439" i="6"/>
  <c r="H1439" i="6"/>
  <c r="J1439" i="6" s="1"/>
  <c r="G1439" i="6"/>
  <c r="F1439" i="6"/>
  <c r="L1437" i="6"/>
  <c r="J1437" i="6"/>
  <c r="G1437" i="6"/>
  <c r="E1437" i="6"/>
  <c r="L1436" i="6"/>
  <c r="J1436" i="6"/>
  <c r="G1436" i="6"/>
  <c r="L1435" i="6"/>
  <c r="J1435" i="6"/>
  <c r="G1435" i="6"/>
  <c r="E1435" i="6"/>
  <c r="L1434" i="6"/>
  <c r="I1434" i="6"/>
  <c r="H1434" i="6"/>
  <c r="J1434" i="6" s="1"/>
  <c r="G1434" i="6"/>
  <c r="L1433" i="6"/>
  <c r="I1433" i="6"/>
  <c r="H1433" i="6"/>
  <c r="G1433" i="6"/>
  <c r="L1432" i="6"/>
  <c r="I1432" i="6"/>
  <c r="H1432" i="6"/>
  <c r="G1432" i="6"/>
  <c r="L1431" i="6"/>
  <c r="L1429" i="6" s="1"/>
  <c r="J1431" i="6"/>
  <c r="G1431" i="6"/>
  <c r="E1431" i="6"/>
  <c r="L1430" i="6"/>
  <c r="J1430" i="6"/>
  <c r="G1430" i="6"/>
  <c r="L1426" i="6"/>
  <c r="AR1446" i="6" s="1"/>
  <c r="L1427" i="6"/>
  <c r="J1427" i="6"/>
  <c r="G1427" i="6"/>
  <c r="C1425" i="6"/>
  <c r="E1424" i="6"/>
  <c r="G1424" i="6"/>
  <c r="D1424" i="6"/>
  <c r="AE1423" i="6"/>
  <c r="AD1423" i="6"/>
  <c r="G1422" i="6"/>
  <c r="E1422" i="6"/>
  <c r="G1421" i="6"/>
  <c r="E1421" i="6"/>
  <c r="L1418" i="6"/>
  <c r="I1418" i="6"/>
  <c r="H1418" i="6"/>
  <c r="G1418" i="6"/>
  <c r="F1418" i="6"/>
  <c r="L1417" i="6"/>
  <c r="I1417" i="6"/>
  <c r="H1417" i="6"/>
  <c r="J1417" i="6" s="1"/>
  <c r="G1417" i="6"/>
  <c r="F1417" i="6"/>
  <c r="L1416" i="6"/>
  <c r="I1416" i="6"/>
  <c r="H1416" i="6"/>
  <c r="G1416" i="6"/>
  <c r="F1416" i="6"/>
  <c r="L1414" i="6"/>
  <c r="J1414" i="6"/>
  <c r="G1414" i="6"/>
  <c r="F1414" i="6"/>
  <c r="E1414" i="6"/>
  <c r="L1413" i="6"/>
  <c r="J1413" i="6"/>
  <c r="G1413" i="6"/>
  <c r="F1413" i="6"/>
  <c r="L1412" i="6"/>
  <c r="J1412" i="6"/>
  <c r="G1412" i="6"/>
  <c r="F1412" i="6"/>
  <c r="E1412" i="6"/>
  <c r="L1411" i="6"/>
  <c r="I1411" i="6"/>
  <c r="H1411" i="6"/>
  <c r="G1411" i="6"/>
  <c r="F1411" i="6"/>
  <c r="L1410" i="6"/>
  <c r="I1410" i="6"/>
  <c r="H1410" i="6"/>
  <c r="G1410" i="6"/>
  <c r="F1410" i="6"/>
  <c r="L1409" i="6"/>
  <c r="I1409" i="6"/>
  <c r="H1409" i="6"/>
  <c r="J1409" i="6" s="1"/>
  <c r="G1409" i="6"/>
  <c r="F1409" i="6"/>
  <c r="L1408" i="6"/>
  <c r="J1408" i="6"/>
  <c r="G1408" i="6"/>
  <c r="F1408" i="6"/>
  <c r="E1408" i="6"/>
  <c r="L1407" i="6"/>
  <c r="J1407" i="6"/>
  <c r="G1407" i="6"/>
  <c r="F1407" i="6"/>
  <c r="L1404" i="6"/>
  <c r="L1403" i="6" s="1"/>
  <c r="J1404" i="6"/>
  <c r="G1404" i="6"/>
  <c r="F1404" i="6"/>
  <c r="C1402" i="6"/>
  <c r="C1401" i="6"/>
  <c r="B1401" i="6"/>
  <c r="E1400" i="6"/>
  <c r="G1400" i="6"/>
  <c r="D1400" i="6"/>
  <c r="AE1399" i="6"/>
  <c r="AD1399" i="6"/>
  <c r="G1398" i="6"/>
  <c r="E1398" i="6"/>
  <c r="G1397" i="6"/>
  <c r="E1397" i="6"/>
  <c r="L1394" i="6"/>
  <c r="I1394" i="6"/>
  <c r="J1394" i="6" s="1"/>
  <c r="H1394" i="6"/>
  <c r="G1394" i="6"/>
  <c r="F1394" i="6"/>
  <c r="L1393" i="6"/>
  <c r="I1393" i="6"/>
  <c r="H1393" i="6"/>
  <c r="G1393" i="6"/>
  <c r="F1393" i="6"/>
  <c r="L1392" i="6"/>
  <c r="I1392" i="6"/>
  <c r="H1392" i="6"/>
  <c r="G1392" i="6"/>
  <c r="F1392" i="6"/>
  <c r="L1390" i="6"/>
  <c r="J1390" i="6"/>
  <c r="G1390" i="6"/>
  <c r="E1390" i="6"/>
  <c r="L1389" i="6"/>
  <c r="J1389" i="6"/>
  <c r="G1389" i="6"/>
  <c r="L1388" i="6"/>
  <c r="I1388" i="6"/>
  <c r="H1388" i="6"/>
  <c r="J1388" i="6" s="1"/>
  <c r="G1388" i="6"/>
  <c r="L1387" i="6"/>
  <c r="J1387" i="6"/>
  <c r="I1387" i="6"/>
  <c r="H1387" i="6"/>
  <c r="G1387" i="6"/>
  <c r="L1386" i="6"/>
  <c r="L1384" i="6" s="1"/>
  <c r="J1386" i="6"/>
  <c r="G1386" i="6"/>
  <c r="E1386" i="6"/>
  <c r="L1385" i="6"/>
  <c r="J1385" i="6"/>
  <c r="G1385" i="6"/>
  <c r="L1382" i="6"/>
  <c r="L1381" i="6" s="1"/>
  <c r="J1382" i="6"/>
  <c r="G1382" i="6"/>
  <c r="C1380" i="6"/>
  <c r="E1379" i="6"/>
  <c r="G1379" i="6"/>
  <c r="D1379" i="6"/>
  <c r="AE1378" i="6"/>
  <c r="AD1378" i="6"/>
  <c r="G1377" i="6"/>
  <c r="E1377" i="6"/>
  <c r="G1376" i="6"/>
  <c r="E1376" i="6"/>
  <c r="L1373" i="6"/>
  <c r="I1373" i="6"/>
  <c r="H1373" i="6"/>
  <c r="J1373" i="6" s="1"/>
  <c r="G1373" i="6"/>
  <c r="F1373" i="6"/>
  <c r="L1372" i="6"/>
  <c r="I1372" i="6"/>
  <c r="H1372" i="6"/>
  <c r="J1372" i="6" s="1"/>
  <c r="G1372" i="6"/>
  <c r="F1372" i="6"/>
  <c r="L1371" i="6"/>
  <c r="I1371" i="6"/>
  <c r="H1371" i="6"/>
  <c r="G1371" i="6"/>
  <c r="F1371" i="6"/>
  <c r="L1369" i="6"/>
  <c r="J1369" i="6"/>
  <c r="G1369" i="6"/>
  <c r="F1369" i="6"/>
  <c r="E1369" i="6"/>
  <c r="L1368" i="6"/>
  <c r="J1368" i="6"/>
  <c r="G1368" i="6"/>
  <c r="F1368" i="6"/>
  <c r="L1367" i="6"/>
  <c r="I1367" i="6"/>
  <c r="H1367" i="6"/>
  <c r="G1367" i="6"/>
  <c r="F1367" i="6"/>
  <c r="L1366" i="6"/>
  <c r="I1366" i="6"/>
  <c r="H1366" i="6"/>
  <c r="G1366" i="6"/>
  <c r="F1366" i="6"/>
  <c r="L1365" i="6"/>
  <c r="L1363" i="6" s="1"/>
  <c r="J1365" i="6"/>
  <c r="G1365" i="6"/>
  <c r="F1365" i="6"/>
  <c r="E1365" i="6"/>
  <c r="L1364" i="6"/>
  <c r="J1364" i="6"/>
  <c r="G1364" i="6"/>
  <c r="F1364" i="6"/>
  <c r="L1360" i="6"/>
  <c r="L1361" i="6"/>
  <c r="J1361" i="6"/>
  <c r="G1361" i="6"/>
  <c r="F1361" i="6"/>
  <c r="C1359" i="6"/>
  <c r="C1358" i="6"/>
  <c r="B1358" i="6"/>
  <c r="E1357" i="6"/>
  <c r="G1357" i="6"/>
  <c r="D1357" i="6"/>
  <c r="AE1356" i="6"/>
  <c r="AD1356" i="6"/>
  <c r="G1355" i="6"/>
  <c r="E1355" i="6"/>
  <c r="G1354" i="6"/>
  <c r="E1354" i="6"/>
  <c r="L1351" i="6"/>
  <c r="I1351" i="6"/>
  <c r="H1351" i="6"/>
  <c r="G1351" i="6"/>
  <c r="F1351" i="6"/>
  <c r="L1350" i="6"/>
  <c r="I1350" i="6"/>
  <c r="H1350" i="6"/>
  <c r="G1350" i="6"/>
  <c r="F1350" i="6"/>
  <c r="L1349" i="6"/>
  <c r="J1349" i="6"/>
  <c r="G1349" i="6"/>
  <c r="F1349" i="6"/>
  <c r="L1348" i="6"/>
  <c r="I1348" i="6"/>
  <c r="H1348" i="6"/>
  <c r="G1348" i="6"/>
  <c r="F1348" i="6"/>
  <c r="L1347" i="6"/>
  <c r="I1347" i="6"/>
  <c r="H1347" i="6"/>
  <c r="J1347" i="6" s="1"/>
  <c r="G1347" i="6"/>
  <c r="F1347" i="6"/>
  <c r="L1345" i="6"/>
  <c r="J1345" i="6"/>
  <c r="G1345" i="6"/>
  <c r="E1345" i="6"/>
  <c r="L1344" i="6"/>
  <c r="J1344" i="6"/>
  <c r="G1344" i="6"/>
  <c r="L1343" i="6"/>
  <c r="I1343" i="6"/>
  <c r="H1343" i="6"/>
  <c r="G1343" i="6"/>
  <c r="L1342" i="6"/>
  <c r="I1342" i="6"/>
  <c r="H1342" i="6"/>
  <c r="J1342" i="6" s="1"/>
  <c r="G1342" i="6"/>
  <c r="L1341" i="6"/>
  <c r="J1341" i="6"/>
  <c r="G1341" i="6"/>
  <c r="E1341" i="6"/>
  <c r="L1340" i="6"/>
  <c r="J1340" i="6"/>
  <c r="G1340" i="6"/>
  <c r="L1337" i="6"/>
  <c r="L1336" i="6" s="1"/>
  <c r="AR1356" i="6" s="1"/>
  <c r="J1337" i="6"/>
  <c r="G1337" i="6"/>
  <c r="C1335" i="6"/>
  <c r="E1334" i="6"/>
  <c r="G1334" i="6"/>
  <c r="D1334" i="6"/>
  <c r="AE1333" i="6"/>
  <c r="AD1333" i="6"/>
  <c r="G1332" i="6"/>
  <c r="E1332" i="6"/>
  <c r="G1331" i="6"/>
  <c r="E1331" i="6"/>
  <c r="L1328" i="6"/>
  <c r="I1328" i="6"/>
  <c r="H1328" i="6"/>
  <c r="J1328" i="6" s="1"/>
  <c r="G1328" i="6"/>
  <c r="F1328" i="6"/>
  <c r="L1327" i="6"/>
  <c r="I1327" i="6"/>
  <c r="H1327" i="6"/>
  <c r="G1327" i="6"/>
  <c r="F1327" i="6"/>
  <c r="L1326" i="6"/>
  <c r="J1326" i="6"/>
  <c r="G1326" i="6"/>
  <c r="F1326" i="6"/>
  <c r="L1325" i="6"/>
  <c r="I1325" i="6"/>
  <c r="H1325" i="6"/>
  <c r="G1325" i="6"/>
  <c r="F1325" i="6"/>
  <c r="L1324" i="6"/>
  <c r="I1324" i="6"/>
  <c r="H1324" i="6"/>
  <c r="G1324" i="6"/>
  <c r="F1324" i="6"/>
  <c r="L1322" i="6"/>
  <c r="J1322" i="6"/>
  <c r="G1322" i="6"/>
  <c r="F1322" i="6"/>
  <c r="E1322" i="6"/>
  <c r="L1321" i="6"/>
  <c r="J1321" i="6"/>
  <c r="G1321" i="6"/>
  <c r="F1321" i="6"/>
  <c r="L1320" i="6"/>
  <c r="I1320" i="6"/>
  <c r="H1320" i="6"/>
  <c r="G1320" i="6"/>
  <c r="F1320" i="6"/>
  <c r="L1319" i="6"/>
  <c r="I1319" i="6"/>
  <c r="H1319" i="6"/>
  <c r="G1319" i="6"/>
  <c r="F1319" i="6"/>
  <c r="L1318" i="6"/>
  <c r="L1316" i="6" s="1"/>
  <c r="AT1333" i="6" s="1"/>
  <c r="J1318" i="6"/>
  <c r="G1318" i="6"/>
  <c r="F1318" i="6"/>
  <c r="E1318" i="6"/>
  <c r="L1317" i="6"/>
  <c r="J1317" i="6"/>
  <c r="G1317" i="6"/>
  <c r="F1317" i="6"/>
  <c r="L1313" i="6"/>
  <c r="L1314" i="6"/>
  <c r="J1314" i="6"/>
  <c r="G1314" i="6"/>
  <c r="F1314" i="6"/>
  <c r="C1312" i="6"/>
  <c r="C1311" i="6"/>
  <c r="B1311" i="6"/>
  <c r="E1310" i="6"/>
  <c r="G1310" i="6"/>
  <c r="D1310" i="6"/>
  <c r="C1309" i="6"/>
  <c r="AE1308" i="6"/>
  <c r="AD1308" i="6"/>
  <c r="G1307" i="6"/>
  <c r="E1307" i="6"/>
  <c r="G1306" i="6"/>
  <c r="E1306" i="6"/>
  <c r="L1303" i="6"/>
  <c r="I1303" i="6"/>
  <c r="H1303" i="6"/>
  <c r="G1303" i="6"/>
  <c r="F1303" i="6"/>
  <c r="L1302" i="6"/>
  <c r="I1302" i="6"/>
  <c r="H1302" i="6"/>
  <c r="G1302" i="6"/>
  <c r="F1302" i="6"/>
  <c r="L1301" i="6"/>
  <c r="I1301" i="6"/>
  <c r="H1301" i="6"/>
  <c r="G1301" i="6"/>
  <c r="F1301" i="6"/>
  <c r="L1299" i="6"/>
  <c r="L1293" i="6" s="1"/>
  <c r="AT1308" i="6" s="1"/>
  <c r="J1299" i="6"/>
  <c r="G1299" i="6"/>
  <c r="E1299" i="6"/>
  <c r="L1298" i="6"/>
  <c r="J1298" i="6"/>
  <c r="G1298" i="6"/>
  <c r="L1297" i="6"/>
  <c r="I1297" i="6"/>
  <c r="H1297" i="6"/>
  <c r="G1297" i="6"/>
  <c r="L1296" i="6"/>
  <c r="I1296" i="6"/>
  <c r="H1296" i="6"/>
  <c r="G1296" i="6"/>
  <c r="L1295" i="6"/>
  <c r="J1295" i="6"/>
  <c r="G1295" i="6"/>
  <c r="E1295" i="6"/>
  <c r="L1294" i="6"/>
  <c r="J1294" i="6"/>
  <c r="G1294" i="6"/>
  <c r="L1291" i="6"/>
  <c r="L1290" i="6" s="1"/>
  <c r="AR1308" i="6" s="1"/>
  <c r="L1305" i="6" s="1"/>
  <c r="J1291" i="6"/>
  <c r="G1291" i="6"/>
  <c r="C1289" i="6"/>
  <c r="E1288" i="6"/>
  <c r="G1288" i="6"/>
  <c r="D1288" i="6"/>
  <c r="AE1287" i="6"/>
  <c r="AD1287" i="6"/>
  <c r="G1286" i="6"/>
  <c r="E1286" i="6"/>
  <c r="G1285" i="6"/>
  <c r="E1285" i="6"/>
  <c r="L1282" i="6"/>
  <c r="I1282" i="6"/>
  <c r="H1282" i="6"/>
  <c r="G1282" i="6"/>
  <c r="F1282" i="6"/>
  <c r="L1281" i="6"/>
  <c r="I1281" i="6"/>
  <c r="H1281" i="6"/>
  <c r="J1281" i="6" s="1"/>
  <c r="G1281" i="6"/>
  <c r="F1281" i="6"/>
  <c r="L1280" i="6"/>
  <c r="I1280" i="6"/>
  <c r="J1280" i="6" s="1"/>
  <c r="H1280" i="6"/>
  <c r="G1280" i="6"/>
  <c r="F1280" i="6"/>
  <c r="L1278" i="6"/>
  <c r="J1278" i="6"/>
  <c r="G1278" i="6"/>
  <c r="F1278" i="6"/>
  <c r="E1278" i="6"/>
  <c r="L1277" i="6"/>
  <c r="J1277" i="6"/>
  <c r="G1277" i="6"/>
  <c r="F1277" i="6"/>
  <c r="L1276" i="6"/>
  <c r="I1276" i="6"/>
  <c r="H1276" i="6"/>
  <c r="G1276" i="6"/>
  <c r="F1276" i="6"/>
  <c r="L1275" i="6"/>
  <c r="I1275" i="6"/>
  <c r="H1275" i="6"/>
  <c r="J1275" i="6" s="1"/>
  <c r="G1275" i="6"/>
  <c r="F1275" i="6"/>
  <c r="L1274" i="6"/>
  <c r="J1274" i="6"/>
  <c r="G1274" i="6"/>
  <c r="F1274" i="6"/>
  <c r="E1274" i="6"/>
  <c r="L1273" i="6"/>
  <c r="J1273" i="6"/>
  <c r="G1273" i="6"/>
  <c r="F1273" i="6"/>
  <c r="L1270" i="6"/>
  <c r="L1269" i="6" s="1"/>
  <c r="J1270" i="6"/>
  <c r="G1270" i="6"/>
  <c r="F1270" i="6"/>
  <c r="C1268" i="6"/>
  <c r="C1267" i="6"/>
  <c r="B1267" i="6"/>
  <c r="E1266" i="6"/>
  <c r="G1266" i="6"/>
  <c r="D1266" i="6"/>
  <c r="AE1265" i="6"/>
  <c r="AD1265" i="6"/>
  <c r="G1264" i="6"/>
  <c r="E1264" i="6"/>
  <c r="G1263" i="6"/>
  <c r="E1263" i="6"/>
  <c r="L1260" i="6"/>
  <c r="I1260" i="6"/>
  <c r="H1260" i="6"/>
  <c r="G1260" i="6"/>
  <c r="F1260" i="6"/>
  <c r="L1259" i="6"/>
  <c r="I1259" i="6"/>
  <c r="J1259" i="6" s="1"/>
  <c r="H1259" i="6"/>
  <c r="G1259" i="6"/>
  <c r="F1259" i="6"/>
  <c r="L1258" i="6"/>
  <c r="J1258" i="6"/>
  <c r="I1258" i="6"/>
  <c r="H1258" i="6"/>
  <c r="G1258" i="6"/>
  <c r="F1258" i="6"/>
  <c r="L1257" i="6"/>
  <c r="I1257" i="6"/>
  <c r="H1257" i="6"/>
  <c r="G1257" i="6"/>
  <c r="F1257" i="6"/>
  <c r="L1255" i="6"/>
  <c r="J1255" i="6"/>
  <c r="G1255" i="6"/>
  <c r="E1255" i="6"/>
  <c r="L1254" i="6"/>
  <c r="J1254" i="6"/>
  <c r="G1254" i="6"/>
  <c r="L1253" i="6"/>
  <c r="I1253" i="6"/>
  <c r="H1253" i="6"/>
  <c r="G1253" i="6"/>
  <c r="L1252" i="6"/>
  <c r="I1252" i="6"/>
  <c r="H1252" i="6"/>
  <c r="G1252" i="6"/>
  <c r="L1251" i="6"/>
  <c r="J1251" i="6"/>
  <c r="G1251" i="6"/>
  <c r="E1251" i="6"/>
  <c r="L1250" i="6"/>
  <c r="J1250" i="6"/>
  <c r="G1250" i="6"/>
  <c r="L1247" i="6"/>
  <c r="L1246" i="6" s="1"/>
  <c r="J1247" i="6"/>
  <c r="G1247" i="6"/>
  <c r="C1245" i="6"/>
  <c r="E1244" i="6"/>
  <c r="G1244" i="6"/>
  <c r="D1244" i="6"/>
  <c r="AE1243" i="6"/>
  <c r="AD1243" i="6"/>
  <c r="G1242" i="6"/>
  <c r="E1242" i="6"/>
  <c r="G1241" i="6"/>
  <c r="E1241" i="6"/>
  <c r="L1238" i="6"/>
  <c r="I1238" i="6"/>
  <c r="H1238" i="6"/>
  <c r="G1238" i="6"/>
  <c r="F1238" i="6"/>
  <c r="L1237" i="6"/>
  <c r="I1237" i="6"/>
  <c r="H1237" i="6"/>
  <c r="G1237" i="6"/>
  <c r="F1237" i="6"/>
  <c r="L1236" i="6"/>
  <c r="I1236" i="6"/>
  <c r="H1236" i="6"/>
  <c r="G1236" i="6"/>
  <c r="F1236" i="6"/>
  <c r="L1235" i="6"/>
  <c r="I1235" i="6"/>
  <c r="H1235" i="6"/>
  <c r="J1235" i="6" s="1"/>
  <c r="G1235" i="6"/>
  <c r="F1235" i="6"/>
  <c r="L1233" i="6"/>
  <c r="J1233" i="6"/>
  <c r="G1233" i="6"/>
  <c r="F1233" i="6"/>
  <c r="E1233" i="6"/>
  <c r="L1232" i="6"/>
  <c r="J1232" i="6"/>
  <c r="G1232" i="6"/>
  <c r="F1232" i="6"/>
  <c r="L1231" i="6"/>
  <c r="I1231" i="6"/>
  <c r="H1231" i="6"/>
  <c r="G1231" i="6"/>
  <c r="F1231" i="6"/>
  <c r="L1230" i="6"/>
  <c r="I1230" i="6"/>
  <c r="H1230" i="6"/>
  <c r="G1230" i="6"/>
  <c r="F1230" i="6"/>
  <c r="L1229" i="6"/>
  <c r="J1229" i="6"/>
  <c r="G1229" i="6"/>
  <c r="F1229" i="6"/>
  <c r="E1229" i="6"/>
  <c r="L1228" i="6"/>
  <c r="J1228" i="6"/>
  <c r="G1228" i="6"/>
  <c r="F1228" i="6"/>
  <c r="L1225" i="6"/>
  <c r="L1224" i="6" s="1"/>
  <c r="J1225" i="6"/>
  <c r="G1225" i="6"/>
  <c r="F1225" i="6"/>
  <c r="C1223" i="6"/>
  <c r="C1222" i="6"/>
  <c r="B1222" i="6"/>
  <c r="E1221" i="6"/>
  <c r="G1221" i="6"/>
  <c r="D1221" i="6"/>
  <c r="AE1220" i="6"/>
  <c r="AD1220" i="6"/>
  <c r="G1219" i="6"/>
  <c r="E1219" i="6"/>
  <c r="G1218" i="6"/>
  <c r="E1218" i="6"/>
  <c r="L1215" i="6"/>
  <c r="I1215" i="6"/>
  <c r="H1215" i="6"/>
  <c r="J1215" i="6" s="1"/>
  <c r="G1215" i="6"/>
  <c r="F1215" i="6"/>
  <c r="L1214" i="6"/>
  <c r="I1214" i="6"/>
  <c r="H1214" i="6"/>
  <c r="J1214" i="6" s="1"/>
  <c r="G1214" i="6"/>
  <c r="F1214" i="6"/>
  <c r="L1213" i="6"/>
  <c r="I1213" i="6"/>
  <c r="H1213" i="6"/>
  <c r="G1213" i="6"/>
  <c r="F1213" i="6"/>
  <c r="L1212" i="6"/>
  <c r="I1212" i="6"/>
  <c r="H1212" i="6"/>
  <c r="G1212" i="6"/>
  <c r="F1212" i="6"/>
  <c r="L1210" i="6"/>
  <c r="J1210" i="6"/>
  <c r="G1210" i="6"/>
  <c r="E1210" i="6"/>
  <c r="L1209" i="6"/>
  <c r="J1209" i="6"/>
  <c r="G1209" i="6"/>
  <c r="L1208" i="6"/>
  <c r="I1208" i="6"/>
  <c r="H1208" i="6"/>
  <c r="J1208" i="6" s="1"/>
  <c r="G1208" i="6"/>
  <c r="L1207" i="6"/>
  <c r="I1207" i="6"/>
  <c r="H1207" i="6"/>
  <c r="J1207" i="6" s="1"/>
  <c r="G1207" i="6"/>
  <c r="L1206" i="6"/>
  <c r="J1206" i="6"/>
  <c r="G1206" i="6"/>
  <c r="E1206" i="6"/>
  <c r="L1205" i="6"/>
  <c r="J1205" i="6"/>
  <c r="G1205" i="6"/>
  <c r="L1202" i="6"/>
  <c r="L1201" i="6" s="1"/>
  <c r="AR1220" i="6" s="1"/>
  <c r="J1202" i="6"/>
  <c r="G1202" i="6"/>
  <c r="C1200" i="6"/>
  <c r="E1199" i="6"/>
  <c r="G1199" i="6"/>
  <c r="D1199" i="6"/>
  <c r="AE1198" i="6"/>
  <c r="AD1198" i="6"/>
  <c r="G1197" i="6"/>
  <c r="E1197" i="6"/>
  <c r="G1196" i="6"/>
  <c r="E1196" i="6"/>
  <c r="L1193" i="6"/>
  <c r="I1193" i="6"/>
  <c r="H1193" i="6"/>
  <c r="J1193" i="6" s="1"/>
  <c r="G1193" i="6"/>
  <c r="F1193" i="6"/>
  <c r="L1192" i="6"/>
  <c r="I1192" i="6"/>
  <c r="H1192" i="6"/>
  <c r="G1192" i="6"/>
  <c r="F1192" i="6"/>
  <c r="L1191" i="6"/>
  <c r="I1191" i="6"/>
  <c r="J1191" i="6" s="1"/>
  <c r="H1191" i="6"/>
  <c r="G1191" i="6"/>
  <c r="F1191" i="6"/>
  <c r="L1190" i="6"/>
  <c r="I1190" i="6"/>
  <c r="H1190" i="6"/>
  <c r="G1190" i="6"/>
  <c r="F1190" i="6"/>
  <c r="L1188" i="6"/>
  <c r="J1188" i="6"/>
  <c r="G1188" i="6"/>
  <c r="F1188" i="6"/>
  <c r="E1188" i="6"/>
  <c r="L1187" i="6"/>
  <c r="J1187" i="6"/>
  <c r="G1187" i="6"/>
  <c r="F1187" i="6"/>
  <c r="L1186" i="6"/>
  <c r="I1186" i="6"/>
  <c r="H1186" i="6"/>
  <c r="G1186" i="6"/>
  <c r="F1186" i="6"/>
  <c r="L1185" i="6"/>
  <c r="I1185" i="6"/>
  <c r="H1185" i="6"/>
  <c r="G1185" i="6"/>
  <c r="F1185" i="6"/>
  <c r="L1184" i="6"/>
  <c r="L1182" i="6" s="1"/>
  <c r="AT1198" i="6" s="1"/>
  <c r="J1184" i="6"/>
  <c r="G1184" i="6"/>
  <c r="F1184" i="6"/>
  <c r="E1184" i="6"/>
  <c r="L1183" i="6"/>
  <c r="J1183" i="6"/>
  <c r="G1183" i="6"/>
  <c r="F1183" i="6"/>
  <c r="L1179" i="6"/>
  <c r="AR1198" i="6" s="1"/>
  <c r="L1180" i="6"/>
  <c r="J1180" i="6"/>
  <c r="G1180" i="6"/>
  <c r="F1180" i="6"/>
  <c r="C1178" i="6"/>
  <c r="C1177" i="6"/>
  <c r="B1177" i="6"/>
  <c r="E1176" i="6"/>
  <c r="G1176" i="6"/>
  <c r="D1176" i="6"/>
  <c r="AE1175" i="6"/>
  <c r="AD1175" i="6"/>
  <c r="G1174" i="6"/>
  <c r="E1174" i="6"/>
  <c r="G1173" i="6"/>
  <c r="E1173" i="6"/>
  <c r="L1170" i="6"/>
  <c r="I1170" i="6"/>
  <c r="H1170" i="6"/>
  <c r="G1170" i="6"/>
  <c r="F1170" i="6"/>
  <c r="L1169" i="6"/>
  <c r="I1169" i="6"/>
  <c r="H1169" i="6"/>
  <c r="G1169" i="6"/>
  <c r="F1169" i="6"/>
  <c r="L1168" i="6"/>
  <c r="L1167" i="6" s="1"/>
  <c r="AW1175" i="6" s="1"/>
  <c r="I1168" i="6"/>
  <c r="H1168" i="6"/>
  <c r="G1168" i="6"/>
  <c r="F1168" i="6"/>
  <c r="L1166" i="6"/>
  <c r="J1166" i="6"/>
  <c r="G1166" i="6"/>
  <c r="E1166" i="6"/>
  <c r="L1165" i="6"/>
  <c r="J1165" i="6"/>
  <c r="G1165" i="6"/>
  <c r="L1164" i="6"/>
  <c r="J1164" i="6"/>
  <c r="G1164" i="6"/>
  <c r="E1164" i="6"/>
  <c r="L1163" i="6"/>
  <c r="I1163" i="6"/>
  <c r="H1163" i="6"/>
  <c r="G1163" i="6"/>
  <c r="L1162" i="6"/>
  <c r="I1162" i="6"/>
  <c r="H1162" i="6"/>
  <c r="G1162" i="6"/>
  <c r="L1161" i="6"/>
  <c r="I1161" i="6"/>
  <c r="H1161" i="6"/>
  <c r="J1161" i="6" s="1"/>
  <c r="G1161" i="6"/>
  <c r="L1160" i="6"/>
  <c r="J1160" i="6"/>
  <c r="G1160" i="6"/>
  <c r="E1160" i="6"/>
  <c r="L1159" i="6"/>
  <c r="J1159" i="6"/>
  <c r="G1159" i="6"/>
  <c r="L1156" i="6"/>
  <c r="L1155" i="6" s="1"/>
  <c r="J1156" i="6"/>
  <c r="G1156" i="6"/>
  <c r="C1154" i="6"/>
  <c r="E1153" i="6"/>
  <c r="G1153" i="6"/>
  <c r="D1153" i="6"/>
  <c r="AE1152" i="6"/>
  <c r="AD1152" i="6"/>
  <c r="G1151" i="6"/>
  <c r="E1151" i="6"/>
  <c r="G1150" i="6"/>
  <c r="E1150" i="6"/>
  <c r="L1147" i="6"/>
  <c r="I1147" i="6"/>
  <c r="H1147" i="6"/>
  <c r="G1147" i="6"/>
  <c r="F1147" i="6"/>
  <c r="L1146" i="6"/>
  <c r="I1146" i="6"/>
  <c r="H1146" i="6"/>
  <c r="G1146" i="6"/>
  <c r="F1146" i="6"/>
  <c r="L1145" i="6"/>
  <c r="I1145" i="6"/>
  <c r="H1145" i="6"/>
  <c r="G1145" i="6"/>
  <c r="F1145" i="6"/>
  <c r="L1143" i="6"/>
  <c r="J1143" i="6"/>
  <c r="G1143" i="6"/>
  <c r="F1143" i="6"/>
  <c r="E1143" i="6"/>
  <c r="L1142" i="6"/>
  <c r="J1142" i="6"/>
  <c r="G1142" i="6"/>
  <c r="F1142" i="6"/>
  <c r="L1141" i="6"/>
  <c r="J1141" i="6"/>
  <c r="G1141" i="6"/>
  <c r="F1141" i="6"/>
  <c r="E1141" i="6"/>
  <c r="L1140" i="6"/>
  <c r="I1140" i="6"/>
  <c r="H1140" i="6"/>
  <c r="G1140" i="6"/>
  <c r="F1140" i="6"/>
  <c r="L1139" i="6"/>
  <c r="I1139" i="6"/>
  <c r="H1139" i="6"/>
  <c r="J1139" i="6" s="1"/>
  <c r="G1139" i="6"/>
  <c r="F1139" i="6"/>
  <c r="L1138" i="6"/>
  <c r="I1138" i="6"/>
  <c r="H1138" i="6"/>
  <c r="G1138" i="6"/>
  <c r="F1138" i="6"/>
  <c r="L1137" i="6"/>
  <c r="J1137" i="6"/>
  <c r="G1137" i="6"/>
  <c r="F1137" i="6"/>
  <c r="E1137" i="6"/>
  <c r="L1136" i="6"/>
  <c r="J1136" i="6"/>
  <c r="G1136" i="6"/>
  <c r="F1136" i="6"/>
  <c r="L1133" i="6"/>
  <c r="L1132" i="6" s="1"/>
  <c r="AR1152" i="6" s="1"/>
  <c r="J1133" i="6"/>
  <c r="G1133" i="6"/>
  <c r="F1133" i="6"/>
  <c r="C1131" i="6"/>
  <c r="C1130" i="6"/>
  <c r="B1130" i="6"/>
  <c r="E1129" i="6"/>
  <c r="G1129" i="6"/>
  <c r="D1129" i="6"/>
  <c r="AE1128" i="6"/>
  <c r="AD1128" i="6"/>
  <c r="G1127" i="6"/>
  <c r="E1127" i="6"/>
  <c r="G1126" i="6"/>
  <c r="E1126" i="6"/>
  <c r="L1123" i="6"/>
  <c r="I1123" i="6"/>
  <c r="J1123" i="6" s="1"/>
  <c r="H1123" i="6"/>
  <c r="G1123" i="6"/>
  <c r="F1123" i="6"/>
  <c r="L1122" i="6"/>
  <c r="I1122" i="6"/>
  <c r="H1122" i="6"/>
  <c r="J1122" i="6" s="1"/>
  <c r="G1122" i="6"/>
  <c r="F1122" i="6"/>
  <c r="L1121" i="6"/>
  <c r="I1121" i="6"/>
  <c r="H1121" i="6"/>
  <c r="J1121" i="6" s="1"/>
  <c r="G1121" i="6"/>
  <c r="F1121" i="6"/>
  <c r="L1119" i="6"/>
  <c r="J1119" i="6"/>
  <c r="G1119" i="6"/>
  <c r="E1119" i="6"/>
  <c r="L1118" i="6"/>
  <c r="J1118" i="6"/>
  <c r="G1118" i="6"/>
  <c r="L1117" i="6"/>
  <c r="I1117" i="6"/>
  <c r="H1117" i="6"/>
  <c r="J1117" i="6" s="1"/>
  <c r="G1117" i="6"/>
  <c r="L1116" i="6"/>
  <c r="I1116" i="6"/>
  <c r="H1116" i="6"/>
  <c r="G1116" i="6"/>
  <c r="L1115" i="6"/>
  <c r="J1115" i="6"/>
  <c r="G1115" i="6"/>
  <c r="E1115" i="6"/>
  <c r="L1114" i="6"/>
  <c r="J1114" i="6"/>
  <c r="G1114" i="6"/>
  <c r="L1111" i="6"/>
  <c r="L1110" i="6" s="1"/>
  <c r="J1111" i="6"/>
  <c r="G1111" i="6"/>
  <c r="C1109" i="6"/>
  <c r="E1108" i="6"/>
  <c r="G1108" i="6"/>
  <c r="D1108" i="6"/>
  <c r="AE1107" i="6"/>
  <c r="AD1107" i="6"/>
  <c r="G1106" i="6"/>
  <c r="E1106" i="6"/>
  <c r="G1105" i="6"/>
  <c r="E1105" i="6"/>
  <c r="L1102" i="6"/>
  <c r="I1102" i="6"/>
  <c r="H1102" i="6"/>
  <c r="G1102" i="6"/>
  <c r="F1102" i="6"/>
  <c r="L1101" i="6"/>
  <c r="J1101" i="6"/>
  <c r="I1101" i="6"/>
  <c r="H1101" i="6"/>
  <c r="G1101" i="6"/>
  <c r="F1101" i="6"/>
  <c r="L1100" i="6"/>
  <c r="I1100" i="6"/>
  <c r="H1100" i="6"/>
  <c r="G1100" i="6"/>
  <c r="F1100" i="6"/>
  <c r="L1098" i="6"/>
  <c r="J1098" i="6"/>
  <c r="G1098" i="6"/>
  <c r="F1098" i="6"/>
  <c r="E1098" i="6"/>
  <c r="L1097" i="6"/>
  <c r="J1097" i="6"/>
  <c r="G1097" i="6"/>
  <c r="F1097" i="6"/>
  <c r="L1096" i="6"/>
  <c r="I1096" i="6"/>
  <c r="H1096" i="6"/>
  <c r="J1096" i="6" s="1"/>
  <c r="G1096" i="6"/>
  <c r="F1096" i="6"/>
  <c r="L1095" i="6"/>
  <c r="I1095" i="6"/>
  <c r="H1095" i="6"/>
  <c r="G1095" i="6"/>
  <c r="F1095" i="6"/>
  <c r="L1094" i="6"/>
  <c r="L1092" i="6" s="1"/>
  <c r="J1094" i="6"/>
  <c r="G1094" i="6"/>
  <c r="F1094" i="6"/>
  <c r="E1094" i="6"/>
  <c r="L1093" i="6"/>
  <c r="J1093" i="6"/>
  <c r="G1093" i="6"/>
  <c r="F1093" i="6"/>
  <c r="L1090" i="6"/>
  <c r="L1089" i="6" s="1"/>
  <c r="AR1107" i="6" s="1"/>
  <c r="J1090" i="6"/>
  <c r="G1090" i="6"/>
  <c r="F1090" i="6"/>
  <c r="C1088" i="6"/>
  <c r="C1087" i="6"/>
  <c r="B1087" i="6"/>
  <c r="E1086" i="6"/>
  <c r="G1086" i="6"/>
  <c r="D1086" i="6"/>
  <c r="AE1085" i="6"/>
  <c r="AD1085" i="6"/>
  <c r="G1084" i="6"/>
  <c r="E1084" i="6"/>
  <c r="G1083" i="6"/>
  <c r="E1083" i="6"/>
  <c r="L1080" i="6"/>
  <c r="I1080" i="6"/>
  <c r="H1080" i="6"/>
  <c r="J1080" i="6" s="1"/>
  <c r="G1080" i="6"/>
  <c r="F1080" i="6"/>
  <c r="L1079" i="6"/>
  <c r="I1079" i="6"/>
  <c r="H1079" i="6"/>
  <c r="J1079" i="6" s="1"/>
  <c r="G1079" i="6"/>
  <c r="F1079" i="6"/>
  <c r="L1078" i="6"/>
  <c r="J1078" i="6"/>
  <c r="G1078" i="6"/>
  <c r="F1078" i="6"/>
  <c r="L1077" i="6"/>
  <c r="I1077" i="6"/>
  <c r="H1077" i="6"/>
  <c r="G1077" i="6"/>
  <c r="F1077" i="6"/>
  <c r="L1076" i="6"/>
  <c r="I1076" i="6"/>
  <c r="H1076" i="6"/>
  <c r="J1076" i="6" s="1"/>
  <c r="G1076" i="6"/>
  <c r="F1076" i="6"/>
  <c r="L1074" i="6"/>
  <c r="J1074" i="6"/>
  <c r="G1074" i="6"/>
  <c r="E1074" i="6"/>
  <c r="L1073" i="6"/>
  <c r="J1073" i="6"/>
  <c r="G1073" i="6"/>
  <c r="L1072" i="6"/>
  <c r="I1072" i="6"/>
  <c r="H1072" i="6"/>
  <c r="G1072" i="6"/>
  <c r="L1071" i="6"/>
  <c r="I1071" i="6"/>
  <c r="H1071" i="6"/>
  <c r="J1071" i="6" s="1"/>
  <c r="G1071" i="6"/>
  <c r="L1070" i="6"/>
  <c r="J1070" i="6"/>
  <c r="G1070" i="6"/>
  <c r="E1070" i="6"/>
  <c r="L1069" i="6"/>
  <c r="J1069" i="6"/>
  <c r="G1069" i="6"/>
  <c r="L1066" i="6"/>
  <c r="L1065" i="6" s="1"/>
  <c r="J1066" i="6"/>
  <c r="G1066" i="6"/>
  <c r="C1064" i="6"/>
  <c r="E1063" i="6"/>
  <c r="G1063" i="6"/>
  <c r="D1063" i="6"/>
  <c r="AE1062" i="6"/>
  <c r="AD1062" i="6"/>
  <c r="G1061" i="6"/>
  <c r="E1061" i="6"/>
  <c r="G1060" i="6"/>
  <c r="E1060" i="6"/>
  <c r="L1057" i="6"/>
  <c r="I1057" i="6"/>
  <c r="H1057" i="6"/>
  <c r="G1057" i="6"/>
  <c r="F1057" i="6"/>
  <c r="L1056" i="6"/>
  <c r="I1056" i="6"/>
  <c r="H1056" i="6"/>
  <c r="G1056" i="6"/>
  <c r="F1056" i="6"/>
  <c r="L1055" i="6"/>
  <c r="J1055" i="6"/>
  <c r="G1055" i="6"/>
  <c r="F1055" i="6"/>
  <c r="L1054" i="6"/>
  <c r="I1054" i="6"/>
  <c r="H1054" i="6"/>
  <c r="G1054" i="6"/>
  <c r="F1054" i="6"/>
  <c r="L1053" i="6"/>
  <c r="I1053" i="6"/>
  <c r="J1053" i="6" s="1"/>
  <c r="H1053" i="6"/>
  <c r="G1053" i="6"/>
  <c r="F1053" i="6"/>
  <c r="L1051" i="6"/>
  <c r="J1051" i="6"/>
  <c r="G1051" i="6"/>
  <c r="F1051" i="6"/>
  <c r="E1051" i="6"/>
  <c r="L1050" i="6"/>
  <c r="J1050" i="6"/>
  <c r="G1050" i="6"/>
  <c r="F1050" i="6"/>
  <c r="L1049" i="6"/>
  <c r="I1049" i="6"/>
  <c r="H1049" i="6"/>
  <c r="G1049" i="6"/>
  <c r="F1049" i="6"/>
  <c r="L1048" i="6"/>
  <c r="I1048" i="6"/>
  <c r="H1048" i="6"/>
  <c r="J1048" i="6" s="1"/>
  <c r="G1048" i="6"/>
  <c r="F1048" i="6"/>
  <c r="L1047" i="6"/>
  <c r="L1045" i="6" s="1"/>
  <c r="AT1062" i="6" s="1"/>
  <c r="J1047" i="6"/>
  <c r="G1047" i="6"/>
  <c r="F1047" i="6"/>
  <c r="E1047" i="6"/>
  <c r="L1046" i="6"/>
  <c r="J1046" i="6"/>
  <c r="G1046" i="6"/>
  <c r="F1046" i="6"/>
  <c r="L1043" i="6"/>
  <c r="L1042" i="6" s="1"/>
  <c r="AR1062" i="6" s="1"/>
  <c r="J1043" i="6"/>
  <c r="G1043" i="6"/>
  <c r="F1043" i="6"/>
  <c r="C1041" i="6"/>
  <c r="C1040" i="6"/>
  <c r="B1040" i="6"/>
  <c r="E1039" i="6"/>
  <c r="G1039" i="6"/>
  <c r="D1039" i="6"/>
  <c r="C1038" i="6"/>
  <c r="AE1037" i="6"/>
  <c r="AD1037" i="6"/>
  <c r="G1036" i="6"/>
  <c r="E1036" i="6"/>
  <c r="G1035" i="6"/>
  <c r="E1035" i="6"/>
  <c r="L1032" i="6"/>
  <c r="I1032" i="6"/>
  <c r="J1032" i="6" s="1"/>
  <c r="H1032" i="6"/>
  <c r="G1032" i="6"/>
  <c r="F1032" i="6"/>
  <c r="L1031" i="6"/>
  <c r="I1031" i="6"/>
  <c r="H1031" i="6"/>
  <c r="G1031" i="6"/>
  <c r="F1031" i="6"/>
  <c r="L1030" i="6"/>
  <c r="L1029" i="6" s="1"/>
  <c r="AW1037" i="6" s="1"/>
  <c r="J1030" i="6"/>
  <c r="G1030" i="6"/>
  <c r="F1030" i="6"/>
  <c r="L1028" i="6"/>
  <c r="J1028" i="6"/>
  <c r="G1028" i="6"/>
  <c r="F1028" i="6"/>
  <c r="E1028" i="6"/>
  <c r="L1027" i="6"/>
  <c r="J1027" i="6"/>
  <c r="G1027" i="6"/>
  <c r="F1027" i="6"/>
  <c r="L1026" i="6"/>
  <c r="J1026" i="6"/>
  <c r="G1026" i="6"/>
  <c r="F1026" i="6"/>
  <c r="E1026" i="6"/>
  <c r="L1025" i="6"/>
  <c r="I1025" i="6"/>
  <c r="H1025" i="6"/>
  <c r="G1025" i="6"/>
  <c r="F1025" i="6"/>
  <c r="L1024" i="6"/>
  <c r="I1024" i="6"/>
  <c r="H1024" i="6"/>
  <c r="G1024" i="6"/>
  <c r="F1024" i="6"/>
  <c r="L1023" i="6"/>
  <c r="I1023" i="6"/>
  <c r="H1023" i="6"/>
  <c r="J1023" i="6" s="1"/>
  <c r="G1023" i="6"/>
  <c r="F1023" i="6"/>
  <c r="L1022" i="6"/>
  <c r="J1022" i="6"/>
  <c r="G1022" i="6"/>
  <c r="F1022" i="6"/>
  <c r="E1022" i="6"/>
  <c r="L1021" i="6"/>
  <c r="J1021" i="6"/>
  <c r="G1021" i="6"/>
  <c r="F1021" i="6"/>
  <c r="L1018" i="6"/>
  <c r="J1018" i="6"/>
  <c r="G1018" i="6"/>
  <c r="F1018" i="6"/>
  <c r="L1017" i="6"/>
  <c r="J1017" i="6"/>
  <c r="G1017" i="6"/>
  <c r="F1017" i="6"/>
  <c r="L1016" i="6"/>
  <c r="J1016" i="6"/>
  <c r="G1016" i="6"/>
  <c r="F1016" i="6"/>
  <c r="L1015" i="6"/>
  <c r="J1015" i="6"/>
  <c r="G1015" i="6"/>
  <c r="F1015" i="6"/>
  <c r="L1014" i="6"/>
  <c r="J1014" i="6"/>
  <c r="G1014" i="6"/>
  <c r="F1014" i="6"/>
  <c r="C1012" i="6"/>
  <c r="E1011" i="6"/>
  <c r="G1011" i="6"/>
  <c r="D1011" i="6"/>
  <c r="AT1010" i="6"/>
  <c r="AR1010" i="6"/>
  <c r="AO1010" i="6"/>
  <c r="BA1010" i="6"/>
  <c r="AZ1010" i="6"/>
  <c r="AE1010" i="6"/>
  <c r="AD1010" i="6"/>
  <c r="L1009" i="6"/>
  <c r="AW1010" i="6" s="1"/>
  <c r="H1009" i="6"/>
  <c r="E1009" i="6"/>
  <c r="G1009" i="6"/>
  <c r="D1009" i="6"/>
  <c r="C1009" i="6"/>
  <c r="B1009" i="6"/>
  <c r="AW1006" i="6"/>
  <c r="AE1006" i="6"/>
  <c r="AD1006" i="6"/>
  <c r="G1005" i="6"/>
  <c r="E1005" i="6"/>
  <c r="G1004" i="6"/>
  <c r="E1004" i="6"/>
  <c r="L1001" i="6"/>
  <c r="L999" i="6" s="1"/>
  <c r="AT1006" i="6" s="1"/>
  <c r="J1001" i="6"/>
  <c r="G1001" i="6"/>
  <c r="E1001" i="6"/>
  <c r="L1000" i="6"/>
  <c r="I1000" i="6"/>
  <c r="H1000" i="6"/>
  <c r="G1000" i="6"/>
  <c r="L997" i="6"/>
  <c r="L996" i="6" s="1"/>
  <c r="J997" i="6"/>
  <c r="G997" i="6"/>
  <c r="E995" i="6"/>
  <c r="G995" i="6"/>
  <c r="D995" i="6"/>
  <c r="AW994" i="6"/>
  <c r="AE994" i="6"/>
  <c r="AD994" i="6"/>
  <c r="G993" i="6"/>
  <c r="E993" i="6"/>
  <c r="G992" i="6"/>
  <c r="E992" i="6"/>
  <c r="L989" i="6"/>
  <c r="L987" i="6" s="1"/>
  <c r="AT994" i="6" s="1"/>
  <c r="J989" i="6"/>
  <c r="G989" i="6"/>
  <c r="E989" i="6"/>
  <c r="L988" i="6"/>
  <c r="I988" i="6"/>
  <c r="H988" i="6"/>
  <c r="G988" i="6"/>
  <c r="L984" i="6"/>
  <c r="AR994" i="6" s="1"/>
  <c r="L985" i="6"/>
  <c r="J985" i="6"/>
  <c r="G985" i="6"/>
  <c r="E983" i="6"/>
  <c r="G983" i="6"/>
  <c r="D983" i="6"/>
  <c r="AT982" i="6"/>
  <c r="AO982" i="6"/>
  <c r="AE982" i="6"/>
  <c r="AD982" i="6"/>
  <c r="G981" i="6"/>
  <c r="E981" i="6"/>
  <c r="G980" i="6"/>
  <c r="E980" i="6"/>
  <c r="L977" i="6"/>
  <c r="H977" i="6"/>
  <c r="G977" i="6"/>
  <c r="F977" i="6"/>
  <c r="L976" i="6"/>
  <c r="I976" i="6"/>
  <c r="H976" i="6"/>
  <c r="G976" i="6"/>
  <c r="F976" i="6"/>
  <c r="L975" i="6"/>
  <c r="H975" i="6"/>
  <c r="G975" i="6"/>
  <c r="F975" i="6"/>
  <c r="L974" i="6"/>
  <c r="I974" i="6"/>
  <c r="H974" i="6"/>
  <c r="G974" i="6"/>
  <c r="F974" i="6"/>
  <c r="L973" i="6"/>
  <c r="H973" i="6"/>
  <c r="G973" i="6"/>
  <c r="F973" i="6"/>
  <c r="L971" i="6"/>
  <c r="L970" i="6" s="1"/>
  <c r="J971" i="6"/>
  <c r="K971" i="6"/>
  <c r="G971" i="6"/>
  <c r="F971" i="6"/>
  <c r="E969" i="6"/>
  <c r="G969" i="6"/>
  <c r="D969" i="6"/>
  <c r="AT968" i="6"/>
  <c r="AO968" i="6"/>
  <c r="AE968" i="6"/>
  <c r="AD968" i="6"/>
  <c r="G967" i="6"/>
  <c r="E967" i="6"/>
  <c r="G966" i="6"/>
  <c r="E966" i="6"/>
  <c r="G963" i="6"/>
  <c r="F963" i="6"/>
  <c r="E963" i="6"/>
  <c r="D963" i="6"/>
  <c r="C963" i="6"/>
  <c r="B963" i="6"/>
  <c r="L962" i="6"/>
  <c r="I962" i="6"/>
  <c r="H962" i="6"/>
  <c r="G962" i="6"/>
  <c r="F962" i="6"/>
  <c r="L961" i="6"/>
  <c r="I961" i="6"/>
  <c r="J961" i="6" s="1"/>
  <c r="H961" i="6"/>
  <c r="G961" i="6"/>
  <c r="F961" i="6"/>
  <c r="L960" i="6"/>
  <c r="I960" i="6"/>
  <c r="H960" i="6"/>
  <c r="G960" i="6"/>
  <c r="F960" i="6"/>
  <c r="L959" i="6"/>
  <c r="I959" i="6"/>
  <c r="H959" i="6"/>
  <c r="G959" i="6"/>
  <c r="F959" i="6"/>
  <c r="L957" i="6"/>
  <c r="L956" i="6" s="1"/>
  <c r="J957" i="6"/>
  <c r="K957" i="6"/>
  <c r="G957" i="6"/>
  <c r="E955" i="6"/>
  <c r="G955" i="6"/>
  <c r="D955" i="6"/>
  <c r="AE954" i="6"/>
  <c r="AD954" i="6"/>
  <c r="G953" i="6"/>
  <c r="E953" i="6"/>
  <c r="G952" i="6"/>
  <c r="E952" i="6"/>
  <c r="L949" i="6"/>
  <c r="I949" i="6"/>
  <c r="H949" i="6"/>
  <c r="J949" i="6" s="1"/>
  <c r="G949" i="6"/>
  <c r="F949" i="6"/>
  <c r="L948" i="6"/>
  <c r="J948" i="6"/>
  <c r="I948" i="6"/>
  <c r="H948" i="6"/>
  <c r="G948" i="6"/>
  <c r="F948" i="6"/>
  <c r="L945" i="6"/>
  <c r="L946" i="6"/>
  <c r="I946" i="6"/>
  <c r="J946" i="6" s="1"/>
  <c r="H946" i="6"/>
  <c r="G946" i="6"/>
  <c r="L943" i="6"/>
  <c r="L942" i="6" s="1"/>
  <c r="AR954" i="6" s="1"/>
  <c r="J943" i="6"/>
  <c r="G943" i="6"/>
  <c r="E941" i="6"/>
  <c r="G941" i="6"/>
  <c r="D941" i="6"/>
  <c r="AE940" i="6"/>
  <c r="AD940" i="6"/>
  <c r="G939" i="6"/>
  <c r="E939" i="6"/>
  <c r="G938" i="6"/>
  <c r="E938" i="6"/>
  <c r="G935" i="6"/>
  <c r="F935" i="6"/>
  <c r="E935" i="6"/>
  <c r="D935" i="6"/>
  <c r="C935" i="6"/>
  <c r="B935" i="6"/>
  <c r="G934" i="6"/>
  <c r="F934" i="6"/>
  <c r="E934" i="6"/>
  <c r="D934" i="6"/>
  <c r="C934" i="6"/>
  <c r="B934" i="6"/>
  <c r="L933" i="6"/>
  <c r="I933" i="6"/>
  <c r="J933" i="6" s="1"/>
  <c r="H933" i="6"/>
  <c r="G933" i="6"/>
  <c r="F933" i="6"/>
  <c r="L932" i="6"/>
  <c r="I932" i="6"/>
  <c r="H932" i="6"/>
  <c r="G932" i="6"/>
  <c r="F932" i="6"/>
  <c r="L931" i="6"/>
  <c r="I931" i="6"/>
  <c r="H931" i="6"/>
  <c r="J931" i="6" s="1"/>
  <c r="G931" i="6"/>
  <c r="F931" i="6"/>
  <c r="L929" i="6"/>
  <c r="I929" i="6"/>
  <c r="H929" i="6"/>
  <c r="J929" i="6" s="1"/>
  <c r="G929" i="6"/>
  <c r="F929" i="6"/>
  <c r="L928" i="6"/>
  <c r="J928" i="6"/>
  <c r="G928" i="6"/>
  <c r="F928" i="6"/>
  <c r="E928" i="6"/>
  <c r="L927" i="6"/>
  <c r="I927" i="6"/>
  <c r="H927" i="6"/>
  <c r="G927" i="6"/>
  <c r="F927" i="6"/>
  <c r="L926" i="6"/>
  <c r="J926" i="6"/>
  <c r="G926" i="6"/>
  <c r="F926" i="6"/>
  <c r="E926" i="6"/>
  <c r="L925" i="6"/>
  <c r="I925" i="6"/>
  <c r="H925" i="6"/>
  <c r="G925" i="6"/>
  <c r="F925" i="6"/>
  <c r="L924" i="6"/>
  <c r="J924" i="6"/>
  <c r="G924" i="6"/>
  <c r="F924" i="6"/>
  <c r="E924" i="6"/>
  <c r="L923" i="6"/>
  <c r="I923" i="6"/>
  <c r="H923" i="6"/>
  <c r="G923" i="6"/>
  <c r="F923" i="6"/>
  <c r="L922" i="6"/>
  <c r="J922" i="6"/>
  <c r="G922" i="6"/>
  <c r="F922" i="6"/>
  <c r="E922" i="6"/>
  <c r="L921" i="6"/>
  <c r="I921" i="6"/>
  <c r="H921" i="6"/>
  <c r="J921" i="6" s="1"/>
  <c r="G921" i="6"/>
  <c r="F921" i="6"/>
  <c r="L920" i="6"/>
  <c r="J920" i="6"/>
  <c r="G920" i="6"/>
  <c r="F920" i="6"/>
  <c r="E920" i="6"/>
  <c r="L919" i="6"/>
  <c r="J919" i="6"/>
  <c r="G919" i="6"/>
  <c r="F919" i="6"/>
  <c r="L918" i="6"/>
  <c r="J918" i="6"/>
  <c r="G918" i="6"/>
  <c r="F918" i="6"/>
  <c r="E918" i="6"/>
  <c r="L917" i="6"/>
  <c r="I917" i="6"/>
  <c r="H917" i="6"/>
  <c r="G917" i="6"/>
  <c r="F917" i="6"/>
  <c r="L914" i="6"/>
  <c r="L913" i="6" s="1"/>
  <c r="J914" i="6"/>
  <c r="G914" i="6"/>
  <c r="F914" i="6"/>
  <c r="E912" i="6"/>
  <c r="G912" i="6"/>
  <c r="D912" i="6"/>
  <c r="AE911" i="6"/>
  <c r="AD911" i="6"/>
  <c r="G910" i="6"/>
  <c r="E910" i="6"/>
  <c r="G909" i="6"/>
  <c r="E909" i="6"/>
  <c r="G906" i="6"/>
  <c r="F906" i="6"/>
  <c r="E906" i="6"/>
  <c r="D906" i="6"/>
  <c r="C906" i="6"/>
  <c r="B906" i="6"/>
  <c r="G905" i="6"/>
  <c r="F905" i="6"/>
  <c r="E905" i="6"/>
  <c r="D905" i="6"/>
  <c r="C905" i="6"/>
  <c r="B905" i="6"/>
  <c r="L904" i="6"/>
  <c r="I904" i="6"/>
  <c r="H904" i="6"/>
  <c r="J904" i="6" s="1"/>
  <c r="G904" i="6"/>
  <c r="F904" i="6"/>
  <c r="L903" i="6"/>
  <c r="I903" i="6"/>
  <c r="H903" i="6"/>
  <c r="J903" i="6" s="1"/>
  <c r="G903" i="6"/>
  <c r="F903" i="6"/>
  <c r="L902" i="6"/>
  <c r="I902" i="6"/>
  <c r="H902" i="6"/>
  <c r="J902" i="6" s="1"/>
  <c r="G902" i="6"/>
  <c r="F902" i="6"/>
  <c r="L900" i="6"/>
  <c r="I900" i="6"/>
  <c r="H900" i="6"/>
  <c r="J900" i="6" s="1"/>
  <c r="G900" i="6"/>
  <c r="F900" i="6"/>
  <c r="L899" i="6"/>
  <c r="J899" i="6"/>
  <c r="G899" i="6"/>
  <c r="F899" i="6"/>
  <c r="E899" i="6"/>
  <c r="L898" i="6"/>
  <c r="I898" i="6"/>
  <c r="H898" i="6"/>
  <c r="G898" i="6"/>
  <c r="F898" i="6"/>
  <c r="L897" i="6"/>
  <c r="J897" i="6"/>
  <c r="G897" i="6"/>
  <c r="F897" i="6"/>
  <c r="E897" i="6"/>
  <c r="L896" i="6"/>
  <c r="I896" i="6"/>
  <c r="H896" i="6"/>
  <c r="J896" i="6" s="1"/>
  <c r="G896" i="6"/>
  <c r="F896" i="6"/>
  <c r="L895" i="6"/>
  <c r="J895" i="6"/>
  <c r="G895" i="6"/>
  <c r="F895" i="6"/>
  <c r="E895" i="6"/>
  <c r="L894" i="6"/>
  <c r="I894" i="6"/>
  <c r="H894" i="6"/>
  <c r="G894" i="6"/>
  <c r="F894" i="6"/>
  <c r="L893" i="6"/>
  <c r="J893" i="6"/>
  <c r="G893" i="6"/>
  <c r="F893" i="6"/>
  <c r="E893" i="6"/>
  <c r="L892" i="6"/>
  <c r="I892" i="6"/>
  <c r="H892" i="6"/>
  <c r="G892" i="6"/>
  <c r="F892" i="6"/>
  <c r="L891" i="6"/>
  <c r="J891" i="6"/>
  <c r="G891" i="6"/>
  <c r="F891" i="6"/>
  <c r="E891" i="6"/>
  <c r="L890" i="6"/>
  <c r="J890" i="6"/>
  <c r="G890" i="6"/>
  <c r="F890" i="6"/>
  <c r="L889" i="6"/>
  <c r="J889" i="6"/>
  <c r="G889" i="6"/>
  <c r="F889" i="6"/>
  <c r="E889" i="6"/>
  <c r="L888" i="6"/>
  <c r="I888" i="6"/>
  <c r="H888" i="6"/>
  <c r="G888" i="6"/>
  <c r="F888" i="6"/>
  <c r="L884" i="6"/>
  <c r="AR911" i="6" s="1"/>
  <c r="L885" i="6"/>
  <c r="J885" i="6"/>
  <c r="G885" i="6"/>
  <c r="F885" i="6"/>
  <c r="E883" i="6"/>
  <c r="G883" i="6"/>
  <c r="D883" i="6"/>
  <c r="AE882" i="6"/>
  <c r="AD882" i="6"/>
  <c r="G881" i="6"/>
  <c r="E881" i="6"/>
  <c r="G880" i="6"/>
  <c r="E880" i="6"/>
  <c r="G877" i="6"/>
  <c r="F877" i="6"/>
  <c r="E877" i="6"/>
  <c r="D877" i="6"/>
  <c r="C877" i="6"/>
  <c r="B877" i="6"/>
  <c r="G876" i="6"/>
  <c r="F876" i="6"/>
  <c r="E876" i="6"/>
  <c r="D876" i="6"/>
  <c r="C876" i="6"/>
  <c r="B876" i="6"/>
  <c r="L875" i="6"/>
  <c r="I875" i="6"/>
  <c r="H875" i="6"/>
  <c r="J875" i="6" s="1"/>
  <c r="G875" i="6"/>
  <c r="F875" i="6"/>
  <c r="L874" i="6"/>
  <c r="J874" i="6"/>
  <c r="I874" i="6"/>
  <c r="H874" i="6"/>
  <c r="G874" i="6"/>
  <c r="F874" i="6"/>
  <c r="L873" i="6"/>
  <c r="L872" i="6" s="1"/>
  <c r="AW882" i="6" s="1"/>
  <c r="I873" i="6"/>
  <c r="H873" i="6"/>
  <c r="J873" i="6" s="1"/>
  <c r="G873" i="6"/>
  <c r="F873" i="6"/>
  <c r="L871" i="6"/>
  <c r="I871" i="6"/>
  <c r="H871" i="6"/>
  <c r="G871" i="6"/>
  <c r="F871" i="6"/>
  <c r="L870" i="6"/>
  <c r="J870" i="6"/>
  <c r="G870" i="6"/>
  <c r="F870" i="6"/>
  <c r="E870" i="6"/>
  <c r="L869" i="6"/>
  <c r="I869" i="6"/>
  <c r="H869" i="6"/>
  <c r="G869" i="6"/>
  <c r="F869" i="6"/>
  <c r="L868" i="6"/>
  <c r="J868" i="6"/>
  <c r="G868" i="6"/>
  <c r="F868" i="6"/>
  <c r="E868" i="6"/>
  <c r="L867" i="6"/>
  <c r="I867" i="6"/>
  <c r="H867" i="6"/>
  <c r="J867" i="6" s="1"/>
  <c r="G867" i="6"/>
  <c r="F867" i="6"/>
  <c r="L866" i="6"/>
  <c r="J866" i="6"/>
  <c r="G866" i="6"/>
  <c r="F866" i="6"/>
  <c r="E866" i="6"/>
  <c r="L865" i="6"/>
  <c r="I865" i="6"/>
  <c r="H865" i="6"/>
  <c r="G865" i="6"/>
  <c r="F865" i="6"/>
  <c r="L864" i="6"/>
  <c r="J864" i="6"/>
  <c r="G864" i="6"/>
  <c r="F864" i="6"/>
  <c r="E864" i="6"/>
  <c r="L863" i="6"/>
  <c r="J863" i="6"/>
  <c r="I863" i="6"/>
  <c r="H863" i="6"/>
  <c r="G863" i="6"/>
  <c r="F863" i="6"/>
  <c r="L862" i="6"/>
  <c r="J862" i="6"/>
  <c r="G862" i="6"/>
  <c r="F862" i="6"/>
  <c r="E862" i="6"/>
  <c r="L861" i="6"/>
  <c r="J861" i="6"/>
  <c r="G861" i="6"/>
  <c r="F861" i="6"/>
  <c r="L860" i="6"/>
  <c r="J860" i="6"/>
  <c r="G860" i="6"/>
  <c r="F860" i="6"/>
  <c r="E860" i="6"/>
  <c r="L859" i="6"/>
  <c r="I859" i="6"/>
  <c r="H859" i="6"/>
  <c r="G859" i="6"/>
  <c r="F859" i="6"/>
  <c r="L855" i="6"/>
  <c r="AR882" i="6" s="1"/>
  <c r="L856" i="6"/>
  <c r="J856" i="6"/>
  <c r="G856" i="6"/>
  <c r="F856" i="6"/>
  <c r="E854" i="6"/>
  <c r="G854" i="6"/>
  <c r="D854" i="6"/>
  <c r="AE853" i="6"/>
  <c r="AD853" i="6"/>
  <c r="G852" i="6"/>
  <c r="E852" i="6"/>
  <c r="G851" i="6"/>
  <c r="E851" i="6"/>
  <c r="G848" i="6"/>
  <c r="F848" i="6"/>
  <c r="E848" i="6"/>
  <c r="D848" i="6"/>
  <c r="C848" i="6"/>
  <c r="B848" i="6"/>
  <c r="G847" i="6"/>
  <c r="F847" i="6"/>
  <c r="E847" i="6"/>
  <c r="D847" i="6"/>
  <c r="C847" i="6"/>
  <c r="B847" i="6"/>
  <c r="L846" i="6"/>
  <c r="I846" i="6"/>
  <c r="H846" i="6"/>
  <c r="J846" i="6" s="1"/>
  <c r="G846" i="6"/>
  <c r="F846" i="6"/>
  <c r="L845" i="6"/>
  <c r="I845" i="6"/>
  <c r="H845" i="6"/>
  <c r="G845" i="6"/>
  <c r="F845" i="6"/>
  <c r="L844" i="6"/>
  <c r="I844" i="6"/>
  <c r="H844" i="6"/>
  <c r="J844" i="6" s="1"/>
  <c r="G844" i="6"/>
  <c r="F844" i="6"/>
  <c r="L842" i="6"/>
  <c r="I842" i="6"/>
  <c r="K842" i="6"/>
  <c r="H842" i="6"/>
  <c r="J842" i="6" s="1"/>
  <c r="G842" i="6"/>
  <c r="L841" i="6"/>
  <c r="J841" i="6"/>
  <c r="K841" i="6"/>
  <c r="G841" i="6"/>
  <c r="E841" i="6"/>
  <c r="L840" i="6"/>
  <c r="I840" i="6"/>
  <c r="K840" i="6"/>
  <c r="H840" i="6"/>
  <c r="J840" i="6" s="1"/>
  <c r="G840" i="6"/>
  <c r="L839" i="6"/>
  <c r="J839" i="6"/>
  <c r="K839" i="6"/>
  <c r="G839" i="6"/>
  <c r="E839" i="6"/>
  <c r="L838" i="6"/>
  <c r="I838" i="6"/>
  <c r="K838" i="6"/>
  <c r="H838" i="6"/>
  <c r="G838" i="6"/>
  <c r="L837" i="6"/>
  <c r="J837" i="6"/>
  <c r="K837" i="6"/>
  <c r="G837" i="6"/>
  <c r="E837" i="6"/>
  <c r="L836" i="6"/>
  <c r="I836" i="6"/>
  <c r="K836" i="6"/>
  <c r="H836" i="6"/>
  <c r="J836" i="6" s="1"/>
  <c r="G836" i="6"/>
  <c r="L835" i="6"/>
  <c r="J835" i="6"/>
  <c r="K835" i="6"/>
  <c r="G835" i="6"/>
  <c r="E835" i="6"/>
  <c r="L834" i="6"/>
  <c r="I834" i="6"/>
  <c r="K834" i="6"/>
  <c r="H834" i="6"/>
  <c r="J834" i="6" s="1"/>
  <c r="G834" i="6"/>
  <c r="L833" i="6"/>
  <c r="J833" i="6"/>
  <c r="K833" i="6"/>
  <c r="G833" i="6"/>
  <c r="E833" i="6"/>
  <c r="L832" i="6"/>
  <c r="J832" i="6"/>
  <c r="K832" i="6"/>
  <c r="G832" i="6"/>
  <c r="L831" i="6"/>
  <c r="L829" i="6" s="1"/>
  <c r="J831" i="6"/>
  <c r="K831" i="6"/>
  <c r="G831" i="6"/>
  <c r="E831" i="6"/>
  <c r="L830" i="6"/>
  <c r="I830" i="6"/>
  <c r="K830" i="6"/>
  <c r="H830" i="6"/>
  <c r="G830" i="6"/>
  <c r="L827" i="6"/>
  <c r="L826" i="6" s="1"/>
  <c r="J827" i="6"/>
  <c r="K827" i="6"/>
  <c r="G827" i="6"/>
  <c r="E825" i="6"/>
  <c r="G825" i="6"/>
  <c r="D825" i="6"/>
  <c r="AT822" i="6"/>
  <c r="AR822" i="6"/>
  <c r="AO822" i="6"/>
  <c r="BA822" i="6"/>
  <c r="AZ822" i="6"/>
  <c r="AE822" i="6"/>
  <c r="AD822" i="6"/>
  <c r="L821" i="6"/>
  <c r="H821" i="6"/>
  <c r="E821" i="6"/>
  <c r="G821" i="6"/>
  <c r="D821" i="6"/>
  <c r="C821" i="6"/>
  <c r="B821" i="6"/>
  <c r="AT820" i="6"/>
  <c r="AR820" i="6"/>
  <c r="AO820" i="6"/>
  <c r="BA820" i="6"/>
  <c r="AZ820" i="6"/>
  <c r="AE820" i="6"/>
  <c r="AD820" i="6"/>
  <c r="L819" i="6"/>
  <c r="K820" i="6" s="1"/>
  <c r="I820" i="6" s="1"/>
  <c r="H819" i="6"/>
  <c r="E819" i="6"/>
  <c r="G819" i="6"/>
  <c r="D819" i="6"/>
  <c r="C819" i="6"/>
  <c r="B819" i="6"/>
  <c r="AT818" i="6"/>
  <c r="AR818" i="6"/>
  <c r="AO818" i="6"/>
  <c r="BA818" i="6"/>
  <c r="AZ818" i="6"/>
  <c r="AE818" i="6"/>
  <c r="AD818" i="6"/>
  <c r="L817" i="6"/>
  <c r="H817" i="6"/>
  <c r="E817" i="6"/>
  <c r="G817" i="6"/>
  <c r="D817" i="6"/>
  <c r="C817" i="6"/>
  <c r="B817" i="6"/>
  <c r="AT816" i="6"/>
  <c r="AR816" i="6"/>
  <c r="AO816" i="6"/>
  <c r="BA816" i="6"/>
  <c r="AZ816" i="6"/>
  <c r="AE816" i="6"/>
  <c r="AD816" i="6"/>
  <c r="L815" i="6"/>
  <c r="H815" i="6"/>
  <c r="E815" i="6"/>
  <c r="G815" i="6"/>
  <c r="D815" i="6"/>
  <c r="C815" i="6"/>
  <c r="B815" i="6"/>
  <c r="AT814" i="6"/>
  <c r="AR814" i="6"/>
  <c r="AO814" i="6"/>
  <c r="BA814" i="6"/>
  <c r="AZ814" i="6"/>
  <c r="AE814" i="6"/>
  <c r="AD814" i="6"/>
  <c r="L813" i="6"/>
  <c r="H813" i="6"/>
  <c r="E813" i="6"/>
  <c r="G813" i="6"/>
  <c r="D813" i="6"/>
  <c r="C813" i="6"/>
  <c r="B813" i="6"/>
  <c r="AT810" i="6"/>
  <c r="AR810" i="6"/>
  <c r="AO810" i="6"/>
  <c r="BA810" i="6"/>
  <c r="AZ810" i="6"/>
  <c r="AE810" i="6"/>
  <c r="AD810" i="6"/>
  <c r="L809" i="6"/>
  <c r="H809" i="6"/>
  <c r="E809" i="6"/>
  <c r="G809" i="6"/>
  <c r="D809" i="6"/>
  <c r="C809" i="6"/>
  <c r="B809" i="6"/>
  <c r="AT808" i="6"/>
  <c r="AR808" i="6"/>
  <c r="AO808" i="6"/>
  <c r="BA808" i="6"/>
  <c r="AZ808" i="6"/>
  <c r="AE808" i="6"/>
  <c r="AD808" i="6"/>
  <c r="L807" i="6"/>
  <c r="K808" i="6" s="1"/>
  <c r="H807" i="6"/>
  <c r="E807" i="6"/>
  <c r="G807" i="6"/>
  <c r="D807" i="6"/>
  <c r="C807" i="6"/>
  <c r="B807" i="6"/>
  <c r="AT806" i="6"/>
  <c r="AR806" i="6"/>
  <c r="AO806" i="6"/>
  <c r="BA806" i="6"/>
  <c r="AZ806" i="6"/>
  <c r="AE806" i="6"/>
  <c r="AD806" i="6"/>
  <c r="L805" i="6"/>
  <c r="K806" i="6" s="1"/>
  <c r="I806" i="6" s="1"/>
  <c r="H805" i="6"/>
  <c r="E805" i="6"/>
  <c r="G805" i="6"/>
  <c r="D805" i="6"/>
  <c r="C805" i="6"/>
  <c r="B805" i="6"/>
  <c r="AT804" i="6"/>
  <c r="AR804" i="6"/>
  <c r="AO804" i="6"/>
  <c r="BA804" i="6"/>
  <c r="AZ804" i="6"/>
  <c r="AE804" i="6"/>
  <c r="AD804" i="6"/>
  <c r="L803" i="6"/>
  <c r="H803" i="6"/>
  <c r="E803" i="6"/>
  <c r="G803" i="6"/>
  <c r="D803" i="6"/>
  <c r="C803" i="6"/>
  <c r="B803" i="6"/>
  <c r="AT802" i="6"/>
  <c r="AR802" i="6"/>
  <c r="AO802" i="6"/>
  <c r="BA802" i="6"/>
  <c r="AZ802" i="6"/>
  <c r="AE802" i="6"/>
  <c r="AD802" i="6"/>
  <c r="L801" i="6"/>
  <c r="H801" i="6"/>
  <c r="E801" i="6"/>
  <c r="G801" i="6"/>
  <c r="D801" i="6"/>
  <c r="C801" i="6"/>
  <c r="B801" i="6"/>
  <c r="AT800" i="6"/>
  <c r="AR800" i="6"/>
  <c r="AO800" i="6"/>
  <c r="BA800" i="6"/>
  <c r="AZ800" i="6"/>
  <c r="AE800" i="6"/>
  <c r="AD800" i="6"/>
  <c r="L799" i="6"/>
  <c r="K800" i="6" s="1"/>
  <c r="H799" i="6"/>
  <c r="E799" i="6"/>
  <c r="G799" i="6"/>
  <c r="D799" i="6"/>
  <c r="C799" i="6"/>
  <c r="B799" i="6"/>
  <c r="AT798" i="6"/>
  <c r="AR798" i="6"/>
  <c r="AO798" i="6"/>
  <c r="BA798" i="6"/>
  <c r="AZ798" i="6"/>
  <c r="AE798" i="6"/>
  <c r="AD798" i="6"/>
  <c r="L797" i="6"/>
  <c r="H797" i="6"/>
  <c r="E797" i="6"/>
  <c r="G797" i="6"/>
  <c r="D797" i="6"/>
  <c r="C797" i="6"/>
  <c r="B797" i="6"/>
  <c r="AT796" i="6"/>
  <c r="AR796" i="6"/>
  <c r="AO796" i="6"/>
  <c r="BA796" i="6"/>
  <c r="AZ796" i="6"/>
  <c r="AE796" i="6"/>
  <c r="AD796" i="6"/>
  <c r="L795" i="6"/>
  <c r="H795" i="6"/>
  <c r="E795" i="6"/>
  <c r="G795" i="6"/>
  <c r="D795" i="6"/>
  <c r="C795" i="6"/>
  <c r="B795" i="6"/>
  <c r="AT794" i="6"/>
  <c r="AR794" i="6"/>
  <c r="AO794" i="6"/>
  <c r="BA794" i="6"/>
  <c r="AZ794" i="6"/>
  <c r="AE794" i="6"/>
  <c r="AD794" i="6"/>
  <c r="L793" i="6"/>
  <c r="K794" i="6" s="1"/>
  <c r="I794" i="6" s="1"/>
  <c r="H793" i="6"/>
  <c r="E793" i="6"/>
  <c r="G793" i="6"/>
  <c r="D793" i="6"/>
  <c r="C793" i="6"/>
  <c r="B793" i="6"/>
  <c r="AT792" i="6"/>
  <c r="AR792" i="6"/>
  <c r="AO792" i="6"/>
  <c r="BA792" i="6"/>
  <c r="AZ792" i="6"/>
  <c r="AE792" i="6"/>
  <c r="AD792" i="6"/>
  <c r="L791" i="6"/>
  <c r="H791" i="6"/>
  <c r="E791" i="6"/>
  <c r="G791" i="6"/>
  <c r="D791" i="6"/>
  <c r="C791" i="6"/>
  <c r="B791" i="6"/>
  <c r="AT790" i="6"/>
  <c r="AR790" i="6"/>
  <c r="AO790" i="6"/>
  <c r="BA790" i="6"/>
  <c r="AZ790" i="6"/>
  <c r="AE790" i="6"/>
  <c r="AD790" i="6"/>
  <c r="L789" i="6"/>
  <c r="H789" i="6"/>
  <c r="E789" i="6"/>
  <c r="G789" i="6"/>
  <c r="D789" i="6"/>
  <c r="C789" i="6"/>
  <c r="B789" i="6"/>
  <c r="AT788" i="6"/>
  <c r="AR788" i="6"/>
  <c r="AO788" i="6"/>
  <c r="BA788" i="6"/>
  <c r="AZ788" i="6"/>
  <c r="AE788" i="6"/>
  <c r="AD788" i="6"/>
  <c r="L787" i="6"/>
  <c r="H787" i="6"/>
  <c r="E787" i="6"/>
  <c r="G787" i="6"/>
  <c r="D787" i="6"/>
  <c r="C787" i="6"/>
  <c r="B787" i="6"/>
  <c r="AT786" i="6"/>
  <c r="AR786" i="6"/>
  <c r="AO786" i="6"/>
  <c r="BA786" i="6"/>
  <c r="AZ786" i="6"/>
  <c r="AE786" i="6"/>
  <c r="AD786" i="6"/>
  <c r="L785" i="6"/>
  <c r="H785" i="6"/>
  <c r="E785" i="6"/>
  <c r="G785" i="6"/>
  <c r="D785" i="6"/>
  <c r="C785" i="6"/>
  <c r="B785" i="6"/>
  <c r="AT784" i="6"/>
  <c r="AR784" i="6"/>
  <c r="AO784" i="6"/>
  <c r="BA784" i="6"/>
  <c r="AZ784" i="6"/>
  <c r="AE784" i="6"/>
  <c r="AD784" i="6"/>
  <c r="L783" i="6"/>
  <c r="H783" i="6"/>
  <c r="E783" i="6"/>
  <c r="G783" i="6"/>
  <c r="D783" i="6"/>
  <c r="C783" i="6"/>
  <c r="B783" i="6"/>
  <c r="AT782" i="6"/>
  <c r="AR782" i="6"/>
  <c r="AO782" i="6"/>
  <c r="BA782" i="6"/>
  <c r="AZ782" i="6"/>
  <c r="AE782" i="6"/>
  <c r="AD782" i="6"/>
  <c r="L781" i="6"/>
  <c r="K782" i="6" s="1"/>
  <c r="I782" i="6" s="1"/>
  <c r="H781" i="6"/>
  <c r="E781" i="6"/>
  <c r="G781" i="6"/>
  <c r="D781" i="6"/>
  <c r="C781" i="6"/>
  <c r="B781" i="6"/>
  <c r="AT780" i="6"/>
  <c r="AR780" i="6"/>
  <c r="AO780" i="6"/>
  <c r="BA780" i="6"/>
  <c r="AZ780" i="6"/>
  <c r="AE780" i="6"/>
  <c r="AD780" i="6"/>
  <c r="L779" i="6"/>
  <c r="H779" i="6"/>
  <c r="E779" i="6"/>
  <c r="G779" i="6"/>
  <c r="D779" i="6"/>
  <c r="C779" i="6"/>
  <c r="B779" i="6"/>
  <c r="AT778" i="6"/>
  <c r="AR778" i="6"/>
  <c r="AO778" i="6"/>
  <c r="BA778" i="6"/>
  <c r="AZ778" i="6"/>
  <c r="AE778" i="6"/>
  <c r="AD778" i="6"/>
  <c r="L777" i="6"/>
  <c r="H777" i="6"/>
  <c r="E777" i="6"/>
  <c r="G777" i="6"/>
  <c r="D777" i="6"/>
  <c r="C777" i="6"/>
  <c r="B777" i="6"/>
  <c r="AT776" i="6"/>
  <c r="AR776" i="6"/>
  <c r="AO776" i="6"/>
  <c r="BA776" i="6"/>
  <c r="AZ776" i="6"/>
  <c r="AE776" i="6"/>
  <c r="AD776" i="6"/>
  <c r="L775" i="6"/>
  <c r="H775" i="6"/>
  <c r="E775" i="6"/>
  <c r="G775" i="6"/>
  <c r="D775" i="6"/>
  <c r="C775" i="6"/>
  <c r="B775" i="6"/>
  <c r="AT774" i="6"/>
  <c r="AR774" i="6"/>
  <c r="AO774" i="6"/>
  <c r="BA774" i="6"/>
  <c r="AZ774" i="6"/>
  <c r="AE774" i="6"/>
  <c r="AD774" i="6"/>
  <c r="L773" i="6"/>
  <c r="H773" i="6"/>
  <c r="E773" i="6"/>
  <c r="G773" i="6"/>
  <c r="D773" i="6"/>
  <c r="C773" i="6"/>
  <c r="B773" i="6"/>
  <c r="AT772" i="6"/>
  <c r="AR772" i="6"/>
  <c r="AO772" i="6"/>
  <c r="BA772" i="6"/>
  <c r="AZ772" i="6"/>
  <c r="AE772" i="6"/>
  <c r="AD772" i="6"/>
  <c r="L771" i="6"/>
  <c r="H771" i="6"/>
  <c r="E771" i="6"/>
  <c r="G771" i="6"/>
  <c r="D771" i="6"/>
  <c r="C771" i="6"/>
  <c r="B771" i="6"/>
  <c r="AT770" i="6"/>
  <c r="AR770" i="6"/>
  <c r="AO770" i="6"/>
  <c r="BA770" i="6"/>
  <c r="AZ770" i="6"/>
  <c r="AE770" i="6"/>
  <c r="AD770" i="6"/>
  <c r="K770" i="6"/>
  <c r="L769" i="6"/>
  <c r="H769" i="6"/>
  <c r="E769" i="6"/>
  <c r="G769" i="6"/>
  <c r="D769" i="6"/>
  <c r="C769" i="6"/>
  <c r="B769" i="6"/>
  <c r="AT768" i="6"/>
  <c r="AR768" i="6"/>
  <c r="AO768" i="6"/>
  <c r="BA768" i="6"/>
  <c r="AZ768" i="6"/>
  <c r="AE768" i="6"/>
  <c r="AD768" i="6"/>
  <c r="L767" i="6"/>
  <c r="H767" i="6"/>
  <c r="E767" i="6"/>
  <c r="G767" i="6"/>
  <c r="D767" i="6"/>
  <c r="C767" i="6"/>
  <c r="B767" i="6"/>
  <c r="AT766" i="6"/>
  <c r="AR766" i="6"/>
  <c r="AO766" i="6"/>
  <c r="BA766" i="6"/>
  <c r="AZ766" i="6"/>
  <c r="AE766" i="6"/>
  <c r="AD766" i="6"/>
  <c r="L765" i="6"/>
  <c r="H765" i="6"/>
  <c r="E765" i="6"/>
  <c r="G765" i="6"/>
  <c r="D765" i="6"/>
  <c r="C765" i="6"/>
  <c r="B765" i="6"/>
  <c r="AT764" i="6"/>
  <c r="AR764" i="6"/>
  <c r="AO764" i="6"/>
  <c r="BA764" i="6"/>
  <c r="AZ764" i="6"/>
  <c r="AE764" i="6"/>
  <c r="AD764" i="6"/>
  <c r="L763" i="6"/>
  <c r="H763" i="6"/>
  <c r="E763" i="6"/>
  <c r="G763" i="6"/>
  <c r="D763" i="6"/>
  <c r="C763" i="6"/>
  <c r="B763" i="6"/>
  <c r="AE760" i="6"/>
  <c r="AD760" i="6"/>
  <c r="G759" i="6"/>
  <c r="E759" i="6"/>
  <c r="G758" i="6"/>
  <c r="E758" i="6"/>
  <c r="G755" i="6"/>
  <c r="F755" i="6"/>
  <c r="E755" i="6"/>
  <c r="D755" i="6"/>
  <c r="C755" i="6"/>
  <c r="B755" i="6"/>
  <c r="G754" i="6"/>
  <c r="F754" i="6"/>
  <c r="E754" i="6"/>
  <c r="D754" i="6"/>
  <c r="C754" i="6"/>
  <c r="B754" i="6"/>
  <c r="G753" i="6"/>
  <c r="F753" i="6"/>
  <c r="E753" i="6"/>
  <c r="D753" i="6"/>
  <c r="C753" i="6"/>
  <c r="B753" i="6"/>
  <c r="L752" i="6"/>
  <c r="I752" i="6"/>
  <c r="H752" i="6"/>
  <c r="G752" i="6"/>
  <c r="F752" i="6"/>
  <c r="L751" i="6"/>
  <c r="I751" i="6"/>
  <c r="J751" i="6" s="1"/>
  <c r="H751" i="6"/>
  <c r="G751" i="6"/>
  <c r="F751" i="6"/>
  <c r="L750" i="6"/>
  <c r="I750" i="6"/>
  <c r="H750" i="6"/>
  <c r="J750" i="6" s="1"/>
  <c r="G750" i="6"/>
  <c r="F750" i="6"/>
  <c r="L749" i="6"/>
  <c r="I749" i="6"/>
  <c r="H749" i="6"/>
  <c r="G749" i="6"/>
  <c r="F749" i="6"/>
  <c r="L748" i="6"/>
  <c r="J748" i="6"/>
  <c r="G748" i="6"/>
  <c r="F748" i="6"/>
  <c r="L747" i="6"/>
  <c r="I747" i="6"/>
  <c r="J747" i="6" s="1"/>
  <c r="H747" i="6"/>
  <c r="G747" i="6"/>
  <c r="F747" i="6"/>
  <c r="L746" i="6"/>
  <c r="I746" i="6"/>
  <c r="H746" i="6"/>
  <c r="G746" i="6"/>
  <c r="F746" i="6"/>
  <c r="L745" i="6"/>
  <c r="I745" i="6"/>
  <c r="H745" i="6"/>
  <c r="G745" i="6"/>
  <c r="F745" i="6"/>
  <c r="L743" i="6"/>
  <c r="J743" i="6"/>
  <c r="G743" i="6"/>
  <c r="E743" i="6"/>
  <c r="L742" i="6"/>
  <c r="J742" i="6"/>
  <c r="G742" i="6"/>
  <c r="L741" i="6"/>
  <c r="J741" i="6"/>
  <c r="G741" i="6"/>
  <c r="E741" i="6"/>
  <c r="L740" i="6"/>
  <c r="J740" i="6"/>
  <c r="G740" i="6"/>
  <c r="L739" i="6"/>
  <c r="J739" i="6"/>
  <c r="G739" i="6"/>
  <c r="E739" i="6"/>
  <c r="L738" i="6"/>
  <c r="I738" i="6"/>
  <c r="J738" i="6" s="1"/>
  <c r="H738" i="6"/>
  <c r="G738" i="6"/>
  <c r="L737" i="6"/>
  <c r="I737" i="6"/>
  <c r="H737" i="6"/>
  <c r="G737" i="6"/>
  <c r="L736" i="6"/>
  <c r="I736" i="6"/>
  <c r="J736" i="6" s="1"/>
  <c r="H736" i="6"/>
  <c r="G736" i="6"/>
  <c r="L735" i="6"/>
  <c r="J735" i="6"/>
  <c r="G735" i="6"/>
  <c r="E735" i="6"/>
  <c r="L734" i="6"/>
  <c r="J734" i="6"/>
  <c r="G734" i="6"/>
  <c r="L733" i="6"/>
  <c r="J733" i="6"/>
  <c r="G733" i="6"/>
  <c r="E733" i="6"/>
  <c r="L732" i="6"/>
  <c r="J732" i="6"/>
  <c r="G732" i="6"/>
  <c r="L729" i="6"/>
  <c r="L728" i="6" s="1"/>
  <c r="AR760" i="6" s="1"/>
  <c r="J729" i="6"/>
  <c r="G729" i="6"/>
  <c r="C727" i="6"/>
  <c r="E726" i="6"/>
  <c r="G726" i="6"/>
  <c r="D726" i="6"/>
  <c r="AE725" i="6"/>
  <c r="AD725" i="6"/>
  <c r="G724" i="6"/>
  <c r="E724" i="6"/>
  <c r="G723" i="6"/>
  <c r="E723" i="6"/>
  <c r="G720" i="6"/>
  <c r="F720" i="6"/>
  <c r="E720" i="6"/>
  <c r="D720" i="6"/>
  <c r="C720" i="6"/>
  <c r="B720" i="6"/>
  <c r="G719" i="6"/>
  <c r="F719" i="6"/>
  <c r="E719" i="6"/>
  <c r="D719" i="6"/>
  <c r="C719" i="6"/>
  <c r="B719" i="6"/>
  <c r="G718" i="6"/>
  <c r="F718" i="6"/>
  <c r="E718" i="6"/>
  <c r="D718" i="6"/>
  <c r="C718" i="6"/>
  <c r="B718" i="6"/>
  <c r="L717" i="6"/>
  <c r="I717" i="6"/>
  <c r="J717" i="6" s="1"/>
  <c r="H717" i="6"/>
  <c r="G717" i="6"/>
  <c r="F717" i="6"/>
  <c r="L716" i="6"/>
  <c r="I716" i="6"/>
  <c r="H716" i="6"/>
  <c r="J716" i="6" s="1"/>
  <c r="G716" i="6"/>
  <c r="F716" i="6"/>
  <c r="L715" i="6"/>
  <c r="I715" i="6"/>
  <c r="H715" i="6"/>
  <c r="J715" i="6" s="1"/>
  <c r="G715" i="6"/>
  <c r="F715" i="6"/>
  <c r="L714" i="6"/>
  <c r="I714" i="6"/>
  <c r="J714" i="6" s="1"/>
  <c r="H714" i="6"/>
  <c r="G714" i="6"/>
  <c r="F714" i="6"/>
  <c r="L713" i="6"/>
  <c r="J713" i="6"/>
  <c r="G713" i="6"/>
  <c r="F713" i="6"/>
  <c r="L712" i="6"/>
  <c r="I712" i="6"/>
  <c r="H712" i="6"/>
  <c r="G712" i="6"/>
  <c r="F712" i="6"/>
  <c r="L711" i="6"/>
  <c r="I711" i="6"/>
  <c r="H711" i="6"/>
  <c r="J711" i="6" s="1"/>
  <c r="G711" i="6"/>
  <c r="F711" i="6"/>
  <c r="L710" i="6"/>
  <c r="I710" i="6"/>
  <c r="H710" i="6"/>
  <c r="G710" i="6"/>
  <c r="F710" i="6"/>
  <c r="L708" i="6"/>
  <c r="J708" i="6"/>
  <c r="G708" i="6"/>
  <c r="E708" i="6"/>
  <c r="L707" i="6"/>
  <c r="J707" i="6"/>
  <c r="G707" i="6"/>
  <c r="L706" i="6"/>
  <c r="J706" i="6"/>
  <c r="G706" i="6"/>
  <c r="E706" i="6"/>
  <c r="L705" i="6"/>
  <c r="J705" i="6"/>
  <c r="G705" i="6"/>
  <c r="L704" i="6"/>
  <c r="J704" i="6"/>
  <c r="G704" i="6"/>
  <c r="E704" i="6"/>
  <c r="L703" i="6"/>
  <c r="I703" i="6"/>
  <c r="H703" i="6"/>
  <c r="J703" i="6" s="1"/>
  <c r="G703" i="6"/>
  <c r="L702" i="6"/>
  <c r="I702" i="6"/>
  <c r="H702" i="6"/>
  <c r="J702" i="6" s="1"/>
  <c r="G702" i="6"/>
  <c r="L701" i="6"/>
  <c r="I701" i="6"/>
  <c r="H701" i="6"/>
  <c r="J701" i="6" s="1"/>
  <c r="G701" i="6"/>
  <c r="L700" i="6"/>
  <c r="J700" i="6"/>
  <c r="G700" i="6"/>
  <c r="E700" i="6"/>
  <c r="L699" i="6"/>
  <c r="J699" i="6"/>
  <c r="G699" i="6"/>
  <c r="L698" i="6"/>
  <c r="J698" i="6"/>
  <c r="G698" i="6"/>
  <c r="E698" i="6"/>
  <c r="L697" i="6"/>
  <c r="J697" i="6"/>
  <c r="G697" i="6"/>
  <c r="L693" i="6"/>
  <c r="L694" i="6"/>
  <c r="J694" i="6"/>
  <c r="G694" i="6"/>
  <c r="C692" i="6"/>
  <c r="E691" i="6"/>
  <c r="G691" i="6"/>
  <c r="D691" i="6"/>
  <c r="AE690" i="6"/>
  <c r="AD690" i="6"/>
  <c r="G689" i="6"/>
  <c r="E689" i="6"/>
  <c r="G688" i="6"/>
  <c r="E688" i="6"/>
  <c r="G685" i="6"/>
  <c r="F685" i="6"/>
  <c r="E685" i="6"/>
  <c r="D685" i="6"/>
  <c r="C685" i="6"/>
  <c r="B685" i="6"/>
  <c r="G684" i="6"/>
  <c r="F684" i="6"/>
  <c r="E684" i="6"/>
  <c r="D684" i="6"/>
  <c r="C684" i="6"/>
  <c r="B684" i="6"/>
  <c r="G683" i="6"/>
  <c r="F683" i="6"/>
  <c r="E683" i="6"/>
  <c r="D683" i="6"/>
  <c r="C683" i="6"/>
  <c r="B683" i="6"/>
  <c r="G682" i="6"/>
  <c r="F682" i="6"/>
  <c r="E682" i="6"/>
  <c r="D682" i="6"/>
  <c r="C682" i="6"/>
  <c r="B682" i="6"/>
  <c r="L681" i="6"/>
  <c r="I681" i="6"/>
  <c r="H681" i="6"/>
  <c r="J681" i="6" s="1"/>
  <c r="G681" i="6"/>
  <c r="F681" i="6"/>
  <c r="L680" i="6"/>
  <c r="I680" i="6"/>
  <c r="H680" i="6"/>
  <c r="G680" i="6"/>
  <c r="F680" i="6"/>
  <c r="L679" i="6"/>
  <c r="I679" i="6"/>
  <c r="H679" i="6"/>
  <c r="G679" i="6"/>
  <c r="F679" i="6"/>
  <c r="L678" i="6"/>
  <c r="I678" i="6"/>
  <c r="H678" i="6"/>
  <c r="J678" i="6" s="1"/>
  <c r="G678" i="6"/>
  <c r="F678" i="6"/>
  <c r="L677" i="6"/>
  <c r="I677" i="6"/>
  <c r="H677" i="6"/>
  <c r="J677" i="6" s="1"/>
  <c r="G677" i="6"/>
  <c r="F677" i="6"/>
  <c r="L676" i="6"/>
  <c r="I676" i="6"/>
  <c r="H676" i="6"/>
  <c r="G676" i="6"/>
  <c r="F676" i="6"/>
  <c r="L674" i="6"/>
  <c r="J674" i="6"/>
  <c r="G674" i="6"/>
  <c r="E674" i="6"/>
  <c r="L673" i="6"/>
  <c r="J673" i="6"/>
  <c r="G673" i="6"/>
  <c r="L672" i="6"/>
  <c r="J672" i="6"/>
  <c r="G672" i="6"/>
  <c r="E672" i="6"/>
  <c r="L671" i="6"/>
  <c r="J671" i="6"/>
  <c r="G671" i="6"/>
  <c r="L670" i="6"/>
  <c r="J670" i="6"/>
  <c r="G670" i="6"/>
  <c r="E670" i="6"/>
  <c r="L669" i="6"/>
  <c r="J669" i="6"/>
  <c r="G669" i="6"/>
  <c r="L668" i="6"/>
  <c r="I668" i="6"/>
  <c r="H668" i="6"/>
  <c r="G668" i="6"/>
  <c r="L667" i="6"/>
  <c r="I667" i="6"/>
  <c r="H667" i="6"/>
  <c r="J667" i="6" s="1"/>
  <c r="G667" i="6"/>
  <c r="L666" i="6"/>
  <c r="I666" i="6"/>
  <c r="H666" i="6"/>
  <c r="J666" i="6" s="1"/>
  <c r="G666" i="6"/>
  <c r="L665" i="6"/>
  <c r="J665" i="6"/>
  <c r="G665" i="6"/>
  <c r="E665" i="6"/>
  <c r="L664" i="6"/>
  <c r="J664" i="6"/>
  <c r="G664" i="6"/>
  <c r="L661" i="6"/>
  <c r="L660" i="6" s="1"/>
  <c r="J661" i="6"/>
  <c r="G661" i="6"/>
  <c r="C659" i="6"/>
  <c r="E658" i="6"/>
  <c r="G658" i="6"/>
  <c r="D658" i="6"/>
  <c r="AE657" i="6"/>
  <c r="AD657" i="6"/>
  <c r="G656" i="6"/>
  <c r="E656" i="6"/>
  <c r="G655" i="6"/>
  <c r="E655" i="6"/>
  <c r="L652" i="6"/>
  <c r="L650" i="6" s="1"/>
  <c r="AW657" i="6" s="1"/>
  <c r="I652" i="6"/>
  <c r="H652" i="6"/>
  <c r="G652" i="6"/>
  <c r="F652" i="6"/>
  <c r="L651" i="6"/>
  <c r="I651" i="6"/>
  <c r="H651" i="6"/>
  <c r="G651" i="6"/>
  <c r="F651" i="6"/>
  <c r="L649" i="6"/>
  <c r="J649" i="6"/>
  <c r="G649" i="6"/>
  <c r="E649" i="6"/>
  <c r="L648" i="6"/>
  <c r="J648" i="6"/>
  <c r="G648" i="6"/>
  <c r="L647" i="6"/>
  <c r="J647" i="6"/>
  <c r="G647" i="6"/>
  <c r="E647" i="6"/>
  <c r="L646" i="6"/>
  <c r="I646" i="6"/>
  <c r="H646" i="6"/>
  <c r="G646" i="6"/>
  <c r="L643" i="6"/>
  <c r="L642" i="6" s="1"/>
  <c r="AR657" i="6" s="1"/>
  <c r="J643" i="6"/>
  <c r="G643" i="6"/>
  <c r="C641" i="6"/>
  <c r="E640" i="6"/>
  <c r="G640" i="6"/>
  <c r="D640" i="6"/>
  <c r="AE639" i="6"/>
  <c r="AD639" i="6"/>
  <c r="G638" i="6"/>
  <c r="E638" i="6"/>
  <c r="G637" i="6"/>
  <c r="E637" i="6"/>
  <c r="G634" i="6"/>
  <c r="F634" i="6"/>
  <c r="E634" i="6"/>
  <c r="D634" i="6"/>
  <c r="C634" i="6"/>
  <c r="B634" i="6"/>
  <c r="L633" i="6"/>
  <c r="L632" i="6" s="1"/>
  <c r="AW639" i="6" s="1"/>
  <c r="I633" i="6"/>
  <c r="H633" i="6"/>
  <c r="J633" i="6" s="1"/>
  <c r="G633" i="6"/>
  <c r="F633" i="6"/>
  <c r="L631" i="6"/>
  <c r="L629" i="6" s="1"/>
  <c r="J631" i="6"/>
  <c r="G631" i="6"/>
  <c r="E631" i="6"/>
  <c r="L630" i="6"/>
  <c r="I630" i="6"/>
  <c r="H630" i="6"/>
  <c r="J630" i="6" s="1"/>
  <c r="G630" i="6"/>
  <c r="L627" i="6"/>
  <c r="J627" i="6"/>
  <c r="G627" i="6"/>
  <c r="L626" i="6"/>
  <c r="L625" i="6" s="1"/>
  <c r="AR639" i="6" s="1"/>
  <c r="J626" i="6"/>
  <c r="G626" i="6"/>
  <c r="C624" i="6"/>
  <c r="E623" i="6"/>
  <c r="G623" i="6"/>
  <c r="D623" i="6"/>
  <c r="AT622" i="6"/>
  <c r="AO622" i="6"/>
  <c r="AE622" i="6"/>
  <c r="AD622" i="6"/>
  <c r="G621" i="6"/>
  <c r="E621" i="6"/>
  <c r="G620" i="6"/>
  <c r="E620" i="6"/>
  <c r="G617" i="6"/>
  <c r="F617" i="6"/>
  <c r="E617" i="6"/>
  <c r="D617" i="6"/>
  <c r="C617" i="6"/>
  <c r="B617" i="6"/>
  <c r="L616" i="6"/>
  <c r="AW622" i="6" s="1"/>
  <c r="L614" i="6"/>
  <c r="L615" i="6"/>
  <c r="J615" i="6"/>
  <c r="G615" i="6"/>
  <c r="C613" i="6"/>
  <c r="E612" i="6"/>
  <c r="G612" i="6"/>
  <c r="D612" i="6"/>
  <c r="AE611" i="6"/>
  <c r="AD611" i="6"/>
  <c r="G610" i="6"/>
  <c r="E610" i="6"/>
  <c r="G609" i="6"/>
  <c r="E609" i="6"/>
  <c r="G606" i="6"/>
  <c r="F606" i="6"/>
  <c r="E606" i="6"/>
  <c r="D606" i="6"/>
  <c r="C606" i="6"/>
  <c r="B606" i="6"/>
  <c r="L605" i="6"/>
  <c r="I605" i="6"/>
  <c r="H605" i="6"/>
  <c r="G605" i="6"/>
  <c r="F605" i="6"/>
  <c r="L604" i="6"/>
  <c r="J604" i="6"/>
  <c r="G604" i="6"/>
  <c r="F604" i="6"/>
  <c r="L603" i="6"/>
  <c r="I603" i="6"/>
  <c r="H603" i="6"/>
  <c r="G603" i="6"/>
  <c r="F603" i="6"/>
  <c r="L602" i="6"/>
  <c r="J602" i="6"/>
  <c r="G602" i="6"/>
  <c r="F602" i="6"/>
  <c r="L600" i="6"/>
  <c r="J600" i="6"/>
  <c r="G600" i="6"/>
  <c r="E600" i="6"/>
  <c r="L599" i="6"/>
  <c r="J599" i="6"/>
  <c r="G599" i="6"/>
  <c r="L598" i="6"/>
  <c r="J598" i="6"/>
  <c r="G598" i="6"/>
  <c r="E598" i="6"/>
  <c r="L597" i="6"/>
  <c r="J597" i="6"/>
  <c r="G597" i="6"/>
  <c r="L594" i="6"/>
  <c r="L593" i="6" s="1"/>
  <c r="J594" i="6"/>
  <c r="G594" i="6"/>
  <c r="C592" i="6"/>
  <c r="E591" i="6"/>
  <c r="G591" i="6"/>
  <c r="D591" i="6"/>
  <c r="AE590" i="6"/>
  <c r="AD590" i="6"/>
  <c r="G589" i="6"/>
  <c r="E589" i="6"/>
  <c r="G588" i="6"/>
  <c r="E588" i="6"/>
  <c r="G585" i="6"/>
  <c r="F585" i="6"/>
  <c r="E585" i="6"/>
  <c r="D585" i="6"/>
  <c r="C585" i="6"/>
  <c r="B585" i="6"/>
  <c r="L584" i="6"/>
  <c r="I584" i="6"/>
  <c r="H584" i="6"/>
  <c r="J584" i="6" s="1"/>
  <c r="G584" i="6"/>
  <c r="F584" i="6"/>
  <c r="L583" i="6"/>
  <c r="J583" i="6"/>
  <c r="G583" i="6"/>
  <c r="F583" i="6"/>
  <c r="L582" i="6"/>
  <c r="I582" i="6"/>
  <c r="H582" i="6"/>
  <c r="G582" i="6"/>
  <c r="F582" i="6"/>
  <c r="L581" i="6"/>
  <c r="J581" i="6"/>
  <c r="G581" i="6"/>
  <c r="F581" i="6"/>
  <c r="L579" i="6"/>
  <c r="L575" i="6" s="1"/>
  <c r="J579" i="6"/>
  <c r="G579" i="6"/>
  <c r="E579" i="6"/>
  <c r="L578" i="6"/>
  <c r="J578" i="6"/>
  <c r="G578" i="6"/>
  <c r="L577" i="6"/>
  <c r="J577" i="6"/>
  <c r="G577" i="6"/>
  <c r="E577" i="6"/>
  <c r="L576" i="6"/>
  <c r="J576" i="6"/>
  <c r="G576" i="6"/>
  <c r="L573" i="6"/>
  <c r="L572" i="6" s="1"/>
  <c r="J573" i="6"/>
  <c r="G573" i="6"/>
  <c r="C571" i="6"/>
  <c r="E570" i="6"/>
  <c r="G570" i="6"/>
  <c r="D570" i="6"/>
  <c r="AE569" i="6"/>
  <c r="AD569" i="6"/>
  <c r="G568" i="6"/>
  <c r="E568" i="6"/>
  <c r="G567" i="6"/>
  <c r="E567" i="6"/>
  <c r="G564" i="6"/>
  <c r="F564" i="6"/>
  <c r="E564" i="6"/>
  <c r="D564" i="6"/>
  <c r="C564" i="6"/>
  <c r="B564" i="6"/>
  <c r="L563" i="6"/>
  <c r="I563" i="6"/>
  <c r="H563" i="6"/>
  <c r="G563" i="6"/>
  <c r="F563" i="6"/>
  <c r="L562" i="6"/>
  <c r="J562" i="6"/>
  <c r="G562" i="6"/>
  <c r="F562" i="6"/>
  <c r="L561" i="6"/>
  <c r="I561" i="6"/>
  <c r="H561" i="6"/>
  <c r="G561" i="6"/>
  <c r="F561" i="6"/>
  <c r="L560" i="6"/>
  <c r="J560" i="6"/>
  <c r="G560" i="6"/>
  <c r="F560" i="6"/>
  <c r="L558" i="6"/>
  <c r="L554" i="6" s="1"/>
  <c r="J558" i="6"/>
  <c r="G558" i="6"/>
  <c r="E558" i="6"/>
  <c r="L557" i="6"/>
  <c r="J557" i="6"/>
  <c r="G557" i="6"/>
  <c r="L556" i="6"/>
  <c r="J556" i="6"/>
  <c r="G556" i="6"/>
  <c r="E556" i="6"/>
  <c r="L555" i="6"/>
  <c r="J555" i="6"/>
  <c r="G555" i="6"/>
  <c r="L552" i="6"/>
  <c r="L551" i="6" s="1"/>
  <c r="J552" i="6"/>
  <c r="G552" i="6"/>
  <c r="C550" i="6"/>
  <c r="E549" i="6"/>
  <c r="G549" i="6"/>
  <c r="D549" i="6"/>
  <c r="AE548" i="6"/>
  <c r="AD548" i="6"/>
  <c r="G547" i="6"/>
  <c r="E547" i="6"/>
  <c r="G546" i="6"/>
  <c r="E546" i="6"/>
  <c r="G543" i="6"/>
  <c r="F543" i="6"/>
  <c r="E543" i="6"/>
  <c r="D543" i="6"/>
  <c r="C543" i="6"/>
  <c r="B543" i="6"/>
  <c r="L542" i="6"/>
  <c r="I542" i="6"/>
  <c r="H542" i="6"/>
  <c r="G542" i="6"/>
  <c r="F542" i="6"/>
  <c r="L541" i="6"/>
  <c r="J541" i="6"/>
  <c r="G541" i="6"/>
  <c r="F541" i="6"/>
  <c r="L540" i="6"/>
  <c r="I540" i="6"/>
  <c r="H540" i="6"/>
  <c r="J540" i="6" s="1"/>
  <c r="G540" i="6"/>
  <c r="F540" i="6"/>
  <c r="L539" i="6"/>
  <c r="J539" i="6"/>
  <c r="G539" i="6"/>
  <c r="F539" i="6"/>
  <c r="L537" i="6"/>
  <c r="J537" i="6"/>
  <c r="G537" i="6"/>
  <c r="E537" i="6"/>
  <c r="L536" i="6"/>
  <c r="J536" i="6"/>
  <c r="G536" i="6"/>
  <c r="L535" i="6"/>
  <c r="J535" i="6"/>
  <c r="G535" i="6"/>
  <c r="E535" i="6"/>
  <c r="L534" i="6"/>
  <c r="J534" i="6"/>
  <c r="G534" i="6"/>
  <c r="L531" i="6"/>
  <c r="L530" i="6" s="1"/>
  <c r="J531" i="6"/>
  <c r="G531" i="6"/>
  <c r="C529" i="6"/>
  <c r="E528" i="6"/>
  <c r="G528" i="6"/>
  <c r="D528" i="6"/>
  <c r="AW527" i="6"/>
  <c r="AE527" i="6"/>
  <c r="AD527" i="6"/>
  <c r="G526" i="6"/>
  <c r="E526" i="6"/>
  <c r="G525" i="6"/>
  <c r="E525" i="6"/>
  <c r="L519" i="6"/>
  <c r="AT527" i="6" s="1"/>
  <c r="L522" i="6"/>
  <c r="J522" i="6"/>
  <c r="G522" i="6"/>
  <c r="L521" i="6"/>
  <c r="J521" i="6"/>
  <c r="G521" i="6"/>
  <c r="E521" i="6"/>
  <c r="L520" i="6"/>
  <c r="J520" i="6"/>
  <c r="G520" i="6"/>
  <c r="L517" i="6"/>
  <c r="L516" i="6" s="1"/>
  <c r="J517" i="6"/>
  <c r="G517" i="6"/>
  <c r="C515" i="6"/>
  <c r="E514" i="6"/>
  <c r="G514" i="6"/>
  <c r="D514" i="6"/>
  <c r="AW513" i="6"/>
  <c r="AT513" i="6"/>
  <c r="AE513" i="6"/>
  <c r="AD513" i="6"/>
  <c r="G512" i="6"/>
  <c r="E512" i="6"/>
  <c r="G511" i="6"/>
  <c r="E511" i="6"/>
  <c r="L508" i="6"/>
  <c r="J508" i="6"/>
  <c r="G508" i="6"/>
  <c r="L507" i="6"/>
  <c r="L505" i="6" s="1"/>
  <c r="J507" i="6"/>
  <c r="G507" i="6"/>
  <c r="E507" i="6"/>
  <c r="L506" i="6"/>
  <c r="J506" i="6"/>
  <c r="G506" i="6"/>
  <c r="L503" i="6"/>
  <c r="L502" i="6" s="1"/>
  <c r="J503" i="6"/>
  <c r="G503" i="6"/>
  <c r="C501" i="6"/>
  <c r="E500" i="6"/>
  <c r="G500" i="6"/>
  <c r="D500" i="6"/>
  <c r="AW499" i="6"/>
  <c r="AE499" i="6"/>
  <c r="AD499" i="6"/>
  <c r="G498" i="6"/>
  <c r="E498" i="6"/>
  <c r="G497" i="6"/>
  <c r="E497" i="6"/>
  <c r="G494" i="6"/>
  <c r="F494" i="6"/>
  <c r="E494" i="6"/>
  <c r="D494" i="6"/>
  <c r="C494" i="6"/>
  <c r="B494" i="6"/>
  <c r="G493" i="6"/>
  <c r="F493" i="6"/>
  <c r="E493" i="6"/>
  <c r="D493" i="6"/>
  <c r="C493" i="6"/>
  <c r="B493" i="6"/>
  <c r="L492" i="6"/>
  <c r="L491" i="6" s="1"/>
  <c r="J492" i="6"/>
  <c r="G492" i="6"/>
  <c r="F492" i="6"/>
  <c r="L490" i="6"/>
  <c r="J490" i="6"/>
  <c r="G490" i="6"/>
  <c r="E490" i="6"/>
  <c r="L489" i="6"/>
  <c r="J489" i="6"/>
  <c r="G489" i="6"/>
  <c r="L488" i="6"/>
  <c r="J488" i="6"/>
  <c r="G488" i="6"/>
  <c r="L487" i="6"/>
  <c r="J487" i="6"/>
  <c r="G487" i="6"/>
  <c r="E487" i="6"/>
  <c r="L486" i="6"/>
  <c r="J486" i="6"/>
  <c r="G486" i="6"/>
  <c r="L485" i="6"/>
  <c r="J485" i="6"/>
  <c r="G485" i="6"/>
  <c r="E485" i="6"/>
  <c r="L484" i="6"/>
  <c r="J484" i="6"/>
  <c r="G484" i="6"/>
  <c r="L481" i="6"/>
  <c r="L480" i="6" s="1"/>
  <c r="AR499" i="6" s="1"/>
  <c r="J481" i="6"/>
  <c r="G481" i="6"/>
  <c r="C479" i="6"/>
  <c r="E478" i="6"/>
  <c r="G478" i="6"/>
  <c r="D478" i="6"/>
  <c r="AE477" i="6"/>
  <c r="AD477" i="6"/>
  <c r="G476" i="6"/>
  <c r="E476" i="6"/>
  <c r="G475" i="6"/>
  <c r="E475" i="6"/>
  <c r="G472" i="6"/>
  <c r="F472" i="6"/>
  <c r="E472" i="6"/>
  <c r="D472" i="6"/>
  <c r="C472" i="6"/>
  <c r="B472" i="6"/>
  <c r="L471" i="6"/>
  <c r="L470" i="6" s="1"/>
  <c r="AW477" i="6" s="1"/>
  <c r="I471" i="6"/>
  <c r="H471" i="6"/>
  <c r="J471" i="6" s="1"/>
  <c r="G471" i="6"/>
  <c r="F471" i="6"/>
  <c r="L469" i="6"/>
  <c r="J469" i="6"/>
  <c r="G469" i="6"/>
  <c r="E469" i="6"/>
  <c r="L468" i="6"/>
  <c r="J468" i="6"/>
  <c r="G468" i="6"/>
  <c r="L467" i="6"/>
  <c r="J467" i="6"/>
  <c r="G467" i="6"/>
  <c r="L466" i="6"/>
  <c r="L464" i="6" s="1"/>
  <c r="AT477" i="6" s="1"/>
  <c r="J466" i="6"/>
  <c r="G466" i="6"/>
  <c r="E466" i="6"/>
  <c r="L465" i="6"/>
  <c r="J465" i="6"/>
  <c r="G465" i="6"/>
  <c r="L462" i="6"/>
  <c r="L461" i="6" s="1"/>
  <c r="AR477" i="6" s="1"/>
  <c r="J462" i="6"/>
  <c r="G462" i="6"/>
  <c r="C460" i="6"/>
  <c r="E459" i="6"/>
  <c r="G459" i="6"/>
  <c r="D459" i="6"/>
  <c r="AE458" i="6"/>
  <c r="AD458" i="6"/>
  <c r="G457" i="6"/>
  <c r="E457" i="6"/>
  <c r="G456" i="6"/>
  <c r="E456" i="6"/>
  <c r="G453" i="6"/>
  <c r="F453" i="6"/>
  <c r="E453" i="6"/>
  <c r="D453" i="6"/>
  <c r="C453" i="6"/>
  <c r="B453" i="6"/>
  <c r="L452" i="6"/>
  <c r="J452" i="6"/>
  <c r="G452" i="6"/>
  <c r="F452" i="6"/>
  <c r="L451" i="6"/>
  <c r="I451" i="6"/>
  <c r="H451" i="6"/>
  <c r="G451" i="6"/>
  <c r="F451" i="6"/>
  <c r="L449" i="6"/>
  <c r="J449" i="6"/>
  <c r="G449" i="6"/>
  <c r="E449" i="6"/>
  <c r="L448" i="6"/>
  <c r="J448" i="6"/>
  <c r="G448" i="6"/>
  <c r="L447" i="6"/>
  <c r="J447" i="6"/>
  <c r="G447" i="6"/>
  <c r="E447" i="6"/>
  <c r="L446" i="6"/>
  <c r="I446" i="6"/>
  <c r="H446" i="6"/>
  <c r="G446" i="6"/>
  <c r="L445" i="6"/>
  <c r="I445" i="6"/>
  <c r="H445" i="6"/>
  <c r="J445" i="6" s="1"/>
  <c r="G445" i="6"/>
  <c r="L444" i="6"/>
  <c r="J444" i="6"/>
  <c r="G444" i="6"/>
  <c r="E444" i="6"/>
  <c r="L443" i="6"/>
  <c r="J443" i="6"/>
  <c r="G443" i="6"/>
  <c r="L440" i="6"/>
  <c r="L439" i="6" s="1"/>
  <c r="J440" i="6"/>
  <c r="G440" i="6"/>
  <c r="C438" i="6"/>
  <c r="E437" i="6"/>
  <c r="G437" i="6"/>
  <c r="D437" i="6"/>
  <c r="AE436" i="6"/>
  <c r="AD436" i="6"/>
  <c r="G435" i="6"/>
  <c r="E435" i="6"/>
  <c r="G434" i="6"/>
  <c r="E434" i="6"/>
  <c r="G431" i="6"/>
  <c r="F431" i="6"/>
  <c r="E431" i="6"/>
  <c r="D431" i="6"/>
  <c r="C431" i="6"/>
  <c r="B431" i="6"/>
  <c r="L430" i="6"/>
  <c r="J430" i="6"/>
  <c r="G430" i="6"/>
  <c r="F430" i="6"/>
  <c r="L429" i="6"/>
  <c r="L428" i="6" s="1"/>
  <c r="AW436" i="6" s="1"/>
  <c r="I429" i="6"/>
  <c r="H429" i="6"/>
  <c r="G429" i="6"/>
  <c r="F429" i="6"/>
  <c r="L427" i="6"/>
  <c r="J427" i="6"/>
  <c r="G427" i="6"/>
  <c r="E427" i="6"/>
  <c r="L426" i="6"/>
  <c r="J426" i="6"/>
  <c r="G426" i="6"/>
  <c r="L425" i="6"/>
  <c r="J425" i="6"/>
  <c r="G425" i="6"/>
  <c r="E425" i="6"/>
  <c r="L424" i="6"/>
  <c r="I424" i="6"/>
  <c r="H424" i="6"/>
  <c r="J424" i="6" s="1"/>
  <c r="G424" i="6"/>
  <c r="L423" i="6"/>
  <c r="I423" i="6"/>
  <c r="H423" i="6"/>
  <c r="G423" i="6"/>
  <c r="L422" i="6"/>
  <c r="J422" i="6"/>
  <c r="G422" i="6"/>
  <c r="E422" i="6"/>
  <c r="L421" i="6"/>
  <c r="J421" i="6"/>
  <c r="G421" i="6"/>
  <c r="L418" i="6"/>
  <c r="L417" i="6" s="1"/>
  <c r="J418" i="6"/>
  <c r="G418" i="6"/>
  <c r="C416" i="6"/>
  <c r="E415" i="6"/>
  <c r="G415" i="6"/>
  <c r="D415" i="6"/>
  <c r="AE414" i="6"/>
  <c r="AD414" i="6"/>
  <c r="G413" i="6"/>
  <c r="E413" i="6"/>
  <c r="G412" i="6"/>
  <c r="E412" i="6"/>
  <c r="G409" i="6"/>
  <c r="F409" i="6"/>
  <c r="E409" i="6"/>
  <c r="D409" i="6"/>
  <c r="C409" i="6"/>
  <c r="B409" i="6"/>
  <c r="L408" i="6"/>
  <c r="J408" i="6"/>
  <c r="G408" i="6"/>
  <c r="F408" i="6"/>
  <c r="L407" i="6"/>
  <c r="I407" i="6"/>
  <c r="J407" i="6" s="1"/>
  <c r="H407" i="6"/>
  <c r="G407" i="6"/>
  <c r="F407" i="6"/>
  <c r="L405" i="6"/>
  <c r="J405" i="6"/>
  <c r="G405" i="6"/>
  <c r="E405" i="6"/>
  <c r="L404" i="6"/>
  <c r="J404" i="6"/>
  <c r="G404" i="6"/>
  <c r="L403" i="6"/>
  <c r="J403" i="6"/>
  <c r="G403" i="6"/>
  <c r="E403" i="6"/>
  <c r="L402" i="6"/>
  <c r="I402" i="6"/>
  <c r="H402" i="6"/>
  <c r="G402" i="6"/>
  <c r="L401" i="6"/>
  <c r="I401" i="6"/>
  <c r="H401" i="6"/>
  <c r="G401" i="6"/>
  <c r="L400" i="6"/>
  <c r="J400" i="6"/>
  <c r="G400" i="6"/>
  <c r="E400" i="6"/>
  <c r="L399" i="6"/>
  <c r="J399" i="6"/>
  <c r="G399" i="6"/>
  <c r="L396" i="6"/>
  <c r="L395" i="6" s="1"/>
  <c r="AR414" i="6" s="1"/>
  <c r="J396" i="6"/>
  <c r="G396" i="6"/>
  <c r="C394" i="6"/>
  <c r="E393" i="6"/>
  <c r="G393" i="6"/>
  <c r="D393" i="6"/>
  <c r="AE392" i="6"/>
  <c r="AD392" i="6"/>
  <c r="G391" i="6"/>
  <c r="E391" i="6"/>
  <c r="G390" i="6"/>
  <c r="E390" i="6"/>
  <c r="G387" i="6"/>
  <c r="F387" i="6"/>
  <c r="E387" i="6"/>
  <c r="D387" i="6"/>
  <c r="C387" i="6"/>
  <c r="B387" i="6"/>
  <c r="L386" i="6"/>
  <c r="L385" i="6" s="1"/>
  <c r="AW392" i="6" s="1"/>
  <c r="I386" i="6"/>
  <c r="H386" i="6"/>
  <c r="J386" i="6" s="1"/>
  <c r="G386" i="6"/>
  <c r="F386" i="6"/>
  <c r="L384" i="6"/>
  <c r="J384" i="6"/>
  <c r="G384" i="6"/>
  <c r="E384" i="6"/>
  <c r="L383" i="6"/>
  <c r="J383" i="6"/>
  <c r="G383" i="6"/>
  <c r="L382" i="6"/>
  <c r="J382" i="6"/>
  <c r="G382" i="6"/>
  <c r="L381" i="6"/>
  <c r="J381" i="6"/>
  <c r="G381" i="6"/>
  <c r="E381" i="6"/>
  <c r="L380" i="6"/>
  <c r="J380" i="6"/>
  <c r="G380" i="6"/>
  <c r="L377" i="6"/>
  <c r="L376" i="6" s="1"/>
  <c r="J377" i="6"/>
  <c r="G377" i="6"/>
  <c r="C375" i="6"/>
  <c r="E374" i="6"/>
  <c r="G374" i="6"/>
  <c r="D374" i="6"/>
  <c r="AE373" i="6"/>
  <c r="AD373" i="6"/>
  <c r="G372" i="6"/>
  <c r="E372" i="6"/>
  <c r="G371" i="6"/>
  <c r="E371" i="6"/>
  <c r="G368" i="6"/>
  <c r="F368" i="6"/>
  <c r="E368" i="6"/>
  <c r="D368" i="6"/>
  <c r="C368" i="6"/>
  <c r="B368" i="6"/>
  <c r="L367" i="6"/>
  <c r="L366" i="6" s="1"/>
  <c r="AW373" i="6" s="1"/>
  <c r="I367" i="6"/>
  <c r="H367" i="6"/>
  <c r="G367" i="6"/>
  <c r="F367" i="6"/>
  <c r="L365" i="6"/>
  <c r="J365" i="6"/>
  <c r="G365" i="6"/>
  <c r="E365" i="6"/>
  <c r="L364" i="6"/>
  <c r="J364" i="6"/>
  <c r="G364" i="6"/>
  <c r="L363" i="6"/>
  <c r="J363" i="6"/>
  <c r="G363" i="6"/>
  <c r="L362" i="6"/>
  <c r="L360" i="6" s="1"/>
  <c r="AT373" i="6" s="1"/>
  <c r="J362" i="6"/>
  <c r="G362" i="6"/>
  <c r="E362" i="6"/>
  <c r="L361" i="6"/>
  <c r="J361" i="6"/>
  <c r="G361" i="6"/>
  <c r="L357" i="6"/>
  <c r="L358" i="6"/>
  <c r="J358" i="6"/>
  <c r="G358" i="6"/>
  <c r="C356" i="6"/>
  <c r="E355" i="6"/>
  <c r="G355" i="6"/>
  <c r="D355" i="6"/>
  <c r="AE354" i="6"/>
  <c r="AD354" i="6"/>
  <c r="G353" i="6"/>
  <c r="E353" i="6"/>
  <c r="G352" i="6"/>
  <c r="E352" i="6"/>
  <c r="G349" i="6"/>
  <c r="F349" i="6"/>
  <c r="E349" i="6"/>
  <c r="D349" i="6"/>
  <c r="C349" i="6"/>
  <c r="B349" i="6"/>
  <c r="L348" i="6"/>
  <c r="AW354" i="6" s="1"/>
  <c r="L346" i="6"/>
  <c r="L345" i="6" s="1"/>
  <c r="AO354" i="6" s="1"/>
  <c r="L347" i="6"/>
  <c r="J347" i="6"/>
  <c r="G347" i="6"/>
  <c r="L344" i="6"/>
  <c r="L343" i="6" s="1"/>
  <c r="J344" i="6"/>
  <c r="G344" i="6"/>
  <c r="C342" i="6"/>
  <c r="E341" i="6"/>
  <c r="G341" i="6"/>
  <c r="D341" i="6"/>
  <c r="AE340" i="6"/>
  <c r="AD340" i="6"/>
  <c r="G339" i="6"/>
  <c r="E339" i="6"/>
  <c r="G338" i="6"/>
  <c r="E338" i="6"/>
  <c r="G335" i="6"/>
  <c r="F335" i="6"/>
  <c r="E335" i="6"/>
  <c r="D335" i="6"/>
  <c r="C335" i="6"/>
  <c r="B335" i="6"/>
  <c r="L334" i="6"/>
  <c r="J334" i="6"/>
  <c r="G334" i="6"/>
  <c r="F334" i="6"/>
  <c r="L333" i="6"/>
  <c r="L332" i="6" s="1"/>
  <c r="AW340" i="6" s="1"/>
  <c r="I333" i="6"/>
  <c r="H333" i="6"/>
  <c r="J333" i="6" s="1"/>
  <c r="G333" i="6"/>
  <c r="F333" i="6"/>
  <c r="L331" i="6"/>
  <c r="J331" i="6"/>
  <c r="G331" i="6"/>
  <c r="E331" i="6"/>
  <c r="L330" i="6"/>
  <c r="J330" i="6"/>
  <c r="G330" i="6"/>
  <c r="L329" i="6"/>
  <c r="J329" i="6"/>
  <c r="G329" i="6"/>
  <c r="L328" i="6"/>
  <c r="J328" i="6"/>
  <c r="G328" i="6"/>
  <c r="E328" i="6"/>
  <c r="L327" i="6"/>
  <c r="J327" i="6"/>
  <c r="G327" i="6"/>
  <c r="L326" i="6"/>
  <c r="J326" i="6"/>
  <c r="G326" i="6"/>
  <c r="E326" i="6"/>
  <c r="L325" i="6"/>
  <c r="J325" i="6"/>
  <c r="G325" i="6"/>
  <c r="L322" i="6"/>
  <c r="L321" i="6" s="1"/>
  <c r="J322" i="6"/>
  <c r="G322" i="6"/>
  <c r="C320" i="6"/>
  <c r="E319" i="6"/>
  <c r="G319" i="6"/>
  <c r="D319" i="6"/>
  <c r="AE318" i="6"/>
  <c r="AD318" i="6"/>
  <c r="G317" i="6"/>
  <c r="E317" i="6"/>
  <c r="G316" i="6"/>
  <c r="E316" i="6"/>
  <c r="G313" i="6"/>
  <c r="F313" i="6"/>
  <c r="E313" i="6"/>
  <c r="D313" i="6"/>
  <c r="C313" i="6"/>
  <c r="B313" i="6"/>
  <c r="L311" i="6"/>
  <c r="AW318" i="6" s="1"/>
  <c r="L312" i="6"/>
  <c r="I312" i="6"/>
  <c r="H312" i="6"/>
  <c r="G312" i="6"/>
  <c r="F312" i="6"/>
  <c r="L310" i="6"/>
  <c r="J310" i="6"/>
  <c r="G310" i="6"/>
  <c r="E310" i="6"/>
  <c r="L309" i="6"/>
  <c r="I309" i="6"/>
  <c r="J309" i="6" s="1"/>
  <c r="H309" i="6"/>
  <c r="G309" i="6"/>
  <c r="L308" i="6"/>
  <c r="J308" i="6"/>
  <c r="G308" i="6"/>
  <c r="E308" i="6"/>
  <c r="L307" i="6"/>
  <c r="J307" i="6"/>
  <c r="G307" i="6"/>
  <c r="L306" i="6"/>
  <c r="J306" i="6"/>
  <c r="G306" i="6"/>
  <c r="E306" i="6"/>
  <c r="L305" i="6"/>
  <c r="J305" i="6"/>
  <c r="G305" i="6"/>
  <c r="L302" i="6"/>
  <c r="L301" i="6" s="1"/>
  <c r="J302" i="6"/>
  <c r="G302" i="6"/>
  <c r="C300" i="6"/>
  <c r="E299" i="6"/>
  <c r="G299" i="6"/>
  <c r="D299" i="6"/>
  <c r="AE298" i="6"/>
  <c r="AD298" i="6"/>
  <c r="G297" i="6"/>
  <c r="E297" i="6"/>
  <c r="G296" i="6"/>
  <c r="E296" i="6"/>
  <c r="G293" i="6"/>
  <c r="F293" i="6"/>
  <c r="E293" i="6"/>
  <c r="D293" i="6"/>
  <c r="C293" i="6"/>
  <c r="B293" i="6"/>
  <c r="L292" i="6"/>
  <c r="L291" i="6" s="1"/>
  <c r="AW298" i="6" s="1"/>
  <c r="I292" i="6"/>
  <c r="H292" i="6"/>
  <c r="J292" i="6" s="1"/>
  <c r="G292" i="6"/>
  <c r="F292" i="6"/>
  <c r="L290" i="6"/>
  <c r="J290" i="6"/>
  <c r="G290" i="6"/>
  <c r="E290" i="6"/>
  <c r="L289" i="6"/>
  <c r="I289" i="6"/>
  <c r="H289" i="6"/>
  <c r="G289" i="6"/>
  <c r="L288" i="6"/>
  <c r="J288" i="6"/>
  <c r="G288" i="6"/>
  <c r="E288" i="6"/>
  <c r="L287" i="6"/>
  <c r="I287" i="6"/>
  <c r="H287" i="6"/>
  <c r="G287" i="6"/>
  <c r="L286" i="6"/>
  <c r="J286" i="6"/>
  <c r="G286" i="6"/>
  <c r="E286" i="6"/>
  <c r="L285" i="6"/>
  <c r="J285" i="6"/>
  <c r="G285" i="6"/>
  <c r="L284" i="6"/>
  <c r="J284" i="6"/>
  <c r="G284" i="6"/>
  <c r="E284" i="6"/>
  <c r="L283" i="6"/>
  <c r="I283" i="6"/>
  <c r="H283" i="6"/>
  <c r="J283" i="6" s="1"/>
  <c r="G283" i="6"/>
  <c r="L282" i="6"/>
  <c r="J282" i="6"/>
  <c r="G282" i="6"/>
  <c r="E282" i="6"/>
  <c r="L281" i="6"/>
  <c r="J281" i="6"/>
  <c r="G281" i="6"/>
  <c r="L277" i="6"/>
  <c r="L278" i="6"/>
  <c r="J278" i="6"/>
  <c r="G278" i="6"/>
  <c r="C276" i="6"/>
  <c r="E275" i="6"/>
  <c r="G275" i="6"/>
  <c r="D275" i="6"/>
  <c r="AE274" i="6"/>
  <c r="AD274" i="6"/>
  <c r="G273" i="6"/>
  <c r="E273" i="6"/>
  <c r="G272" i="6"/>
  <c r="E272" i="6"/>
  <c r="L269" i="6"/>
  <c r="I269" i="6"/>
  <c r="H269" i="6"/>
  <c r="G269" i="6"/>
  <c r="F269" i="6"/>
  <c r="L268" i="6"/>
  <c r="I268" i="6"/>
  <c r="H268" i="6"/>
  <c r="G268" i="6"/>
  <c r="F268" i="6"/>
  <c r="L267" i="6"/>
  <c r="I267" i="6"/>
  <c r="H267" i="6"/>
  <c r="G267" i="6"/>
  <c r="F267" i="6"/>
  <c r="L265" i="6"/>
  <c r="J265" i="6"/>
  <c r="G265" i="6"/>
  <c r="E265" i="6"/>
  <c r="L264" i="6"/>
  <c r="I264" i="6"/>
  <c r="H264" i="6"/>
  <c r="G264" i="6"/>
  <c r="L263" i="6"/>
  <c r="J263" i="6"/>
  <c r="G263" i="6"/>
  <c r="E263" i="6"/>
  <c r="L262" i="6"/>
  <c r="I262" i="6"/>
  <c r="H262" i="6"/>
  <c r="G262" i="6"/>
  <c r="L261" i="6"/>
  <c r="J261" i="6"/>
  <c r="G261" i="6"/>
  <c r="E261" i="6"/>
  <c r="L260" i="6"/>
  <c r="J260" i="6"/>
  <c r="G260" i="6"/>
  <c r="L259" i="6"/>
  <c r="J259" i="6"/>
  <c r="G259" i="6"/>
  <c r="E259" i="6"/>
  <c r="L258" i="6"/>
  <c r="J258" i="6"/>
  <c r="G258" i="6"/>
  <c r="L257" i="6"/>
  <c r="J257" i="6"/>
  <c r="G257" i="6"/>
  <c r="E257" i="6"/>
  <c r="L256" i="6"/>
  <c r="J256" i="6"/>
  <c r="G256" i="6"/>
  <c r="L255" i="6"/>
  <c r="J255" i="6"/>
  <c r="G255" i="6"/>
  <c r="E255" i="6"/>
  <c r="L254" i="6"/>
  <c r="I254" i="6"/>
  <c r="H254" i="6"/>
  <c r="G254" i="6"/>
  <c r="L253" i="6"/>
  <c r="J253" i="6"/>
  <c r="G253" i="6"/>
  <c r="E253" i="6"/>
  <c r="L252" i="6"/>
  <c r="I252" i="6"/>
  <c r="H252" i="6"/>
  <c r="G252" i="6"/>
  <c r="L249" i="6"/>
  <c r="L248" i="6" s="1"/>
  <c r="J249" i="6"/>
  <c r="G249" i="6"/>
  <c r="C247" i="6"/>
  <c r="E246" i="6"/>
  <c r="G246" i="6"/>
  <c r="D246" i="6"/>
  <c r="AE245" i="6"/>
  <c r="AD245" i="6"/>
  <c r="G244" i="6"/>
  <c r="E244" i="6"/>
  <c r="G243" i="6"/>
  <c r="E243" i="6"/>
  <c r="G240" i="6"/>
  <c r="F240" i="6"/>
  <c r="E240" i="6"/>
  <c r="D240" i="6"/>
  <c r="C240" i="6"/>
  <c r="B240" i="6"/>
  <c r="G239" i="6"/>
  <c r="F239" i="6"/>
  <c r="E239" i="6"/>
  <c r="D239" i="6"/>
  <c r="C239" i="6"/>
  <c r="B239" i="6"/>
  <c r="L238" i="6"/>
  <c r="I238" i="6"/>
  <c r="H238" i="6"/>
  <c r="G238" i="6"/>
  <c r="F238" i="6"/>
  <c r="L237" i="6"/>
  <c r="L236" i="6" s="1"/>
  <c r="AW245" i="6" s="1"/>
  <c r="I237" i="6"/>
  <c r="H237" i="6"/>
  <c r="G237" i="6"/>
  <c r="F237" i="6"/>
  <c r="L235" i="6"/>
  <c r="J235" i="6"/>
  <c r="G235" i="6"/>
  <c r="E235" i="6"/>
  <c r="L234" i="6"/>
  <c r="I234" i="6"/>
  <c r="H234" i="6"/>
  <c r="G234" i="6"/>
  <c r="L233" i="6"/>
  <c r="J233" i="6"/>
  <c r="G233" i="6"/>
  <c r="E233" i="6"/>
  <c r="L232" i="6"/>
  <c r="I232" i="6"/>
  <c r="H232" i="6"/>
  <c r="G232" i="6"/>
  <c r="L231" i="6"/>
  <c r="J231" i="6"/>
  <c r="G231" i="6"/>
  <c r="E231" i="6"/>
  <c r="L230" i="6"/>
  <c r="J230" i="6"/>
  <c r="G230" i="6"/>
  <c r="L229" i="6"/>
  <c r="J229" i="6"/>
  <c r="G229" i="6"/>
  <c r="E229" i="6"/>
  <c r="L228" i="6"/>
  <c r="J228" i="6"/>
  <c r="G228" i="6"/>
  <c r="L227" i="6"/>
  <c r="I227" i="6"/>
  <c r="H227" i="6"/>
  <c r="G227" i="6"/>
  <c r="L226" i="6"/>
  <c r="J226" i="6"/>
  <c r="G226" i="6"/>
  <c r="E226" i="6"/>
  <c r="L225" i="6"/>
  <c r="I225" i="6"/>
  <c r="H225" i="6"/>
  <c r="G225" i="6"/>
  <c r="L224" i="6"/>
  <c r="J224" i="6"/>
  <c r="G224" i="6"/>
  <c r="E224" i="6"/>
  <c r="L223" i="6"/>
  <c r="J223" i="6"/>
  <c r="G223" i="6"/>
  <c r="L219" i="6"/>
  <c r="AR245" i="6" s="1"/>
  <c r="L220" i="6"/>
  <c r="J220" i="6"/>
  <c r="G220" i="6"/>
  <c r="C218" i="6"/>
  <c r="E217" i="6"/>
  <c r="G217" i="6"/>
  <c r="D217" i="6"/>
  <c r="AE216" i="6"/>
  <c r="AD216" i="6"/>
  <c r="G215" i="6"/>
  <c r="E215" i="6"/>
  <c r="G214" i="6"/>
  <c r="E214" i="6"/>
  <c r="G211" i="6"/>
  <c r="F211" i="6"/>
  <c r="E211" i="6"/>
  <c r="D211" i="6"/>
  <c r="C211" i="6"/>
  <c r="B211" i="6"/>
  <c r="L210" i="6"/>
  <c r="AW216" i="6" s="1"/>
  <c r="L209" i="6"/>
  <c r="J209" i="6"/>
  <c r="G209" i="6"/>
  <c r="E209" i="6"/>
  <c r="L208" i="6"/>
  <c r="I208" i="6"/>
  <c r="H208" i="6"/>
  <c r="J208" i="6" s="1"/>
  <c r="G208" i="6"/>
  <c r="L207" i="6"/>
  <c r="J207" i="6"/>
  <c r="G207" i="6"/>
  <c r="E207" i="6"/>
  <c r="L206" i="6"/>
  <c r="J206" i="6"/>
  <c r="G206" i="6"/>
  <c r="L205" i="6"/>
  <c r="J205" i="6"/>
  <c r="G205" i="6"/>
  <c r="E205" i="6"/>
  <c r="L204" i="6"/>
  <c r="J204" i="6"/>
  <c r="G204" i="6"/>
  <c r="L203" i="6"/>
  <c r="J203" i="6"/>
  <c r="G203" i="6"/>
  <c r="E203" i="6"/>
  <c r="L202" i="6"/>
  <c r="J202" i="6"/>
  <c r="G202" i="6"/>
  <c r="L199" i="6"/>
  <c r="L198" i="6" s="1"/>
  <c r="J199" i="6"/>
  <c r="G199" i="6"/>
  <c r="C197" i="6"/>
  <c r="E196" i="6"/>
  <c r="G196" i="6"/>
  <c r="D196" i="6"/>
  <c r="AE195" i="6"/>
  <c r="AD195" i="6"/>
  <c r="G194" i="6"/>
  <c r="E194" i="6"/>
  <c r="G193" i="6"/>
  <c r="E193" i="6"/>
  <c r="G190" i="6"/>
  <c r="F190" i="6"/>
  <c r="E190" i="6"/>
  <c r="D190" i="6"/>
  <c r="C190" i="6"/>
  <c r="B190" i="6"/>
  <c r="G189" i="6"/>
  <c r="F189" i="6"/>
  <c r="E189" i="6"/>
  <c r="D189" i="6"/>
  <c r="C189" i="6"/>
  <c r="B189" i="6"/>
  <c r="L188" i="6"/>
  <c r="I188" i="6"/>
  <c r="H188" i="6"/>
  <c r="J188" i="6" s="1"/>
  <c r="G188" i="6"/>
  <c r="F188" i="6"/>
  <c r="L187" i="6"/>
  <c r="L186" i="6" s="1"/>
  <c r="AW195" i="6" s="1"/>
  <c r="I187" i="6"/>
  <c r="H187" i="6"/>
  <c r="J187" i="6" s="1"/>
  <c r="G187" i="6"/>
  <c r="F187" i="6"/>
  <c r="L185" i="6"/>
  <c r="J185" i="6"/>
  <c r="G185" i="6"/>
  <c r="E185" i="6"/>
  <c r="L184" i="6"/>
  <c r="I184" i="6"/>
  <c r="H184" i="6"/>
  <c r="G184" i="6"/>
  <c r="L183" i="6"/>
  <c r="J183" i="6"/>
  <c r="G183" i="6"/>
  <c r="E183" i="6"/>
  <c r="L182" i="6"/>
  <c r="I182" i="6"/>
  <c r="H182" i="6"/>
  <c r="G182" i="6"/>
  <c r="L181" i="6"/>
  <c r="J181" i="6"/>
  <c r="G181" i="6"/>
  <c r="E181" i="6"/>
  <c r="L180" i="6"/>
  <c r="J180" i="6"/>
  <c r="G180" i="6"/>
  <c r="L179" i="6"/>
  <c r="J179" i="6"/>
  <c r="G179" i="6"/>
  <c r="E179" i="6"/>
  <c r="L178" i="6"/>
  <c r="J178" i="6"/>
  <c r="G178" i="6"/>
  <c r="L177" i="6"/>
  <c r="I177" i="6"/>
  <c r="J177" i="6" s="1"/>
  <c r="H177" i="6"/>
  <c r="G177" i="6"/>
  <c r="L176" i="6"/>
  <c r="J176" i="6"/>
  <c r="G176" i="6"/>
  <c r="E176" i="6"/>
  <c r="L175" i="6"/>
  <c r="I175" i="6"/>
  <c r="H175" i="6"/>
  <c r="G175" i="6"/>
  <c r="L174" i="6"/>
  <c r="J174" i="6"/>
  <c r="G174" i="6"/>
  <c r="E174" i="6"/>
  <c r="L173" i="6"/>
  <c r="J173" i="6"/>
  <c r="G173" i="6"/>
  <c r="L170" i="6"/>
  <c r="L169" i="6" s="1"/>
  <c r="AR195" i="6" s="1"/>
  <c r="J170" i="6"/>
  <c r="G170" i="6"/>
  <c r="C168" i="6"/>
  <c r="E167" i="6"/>
  <c r="G167" i="6"/>
  <c r="D167" i="6"/>
  <c r="AE166" i="6"/>
  <c r="AD166" i="6"/>
  <c r="G165" i="6"/>
  <c r="E165" i="6"/>
  <c r="G164" i="6"/>
  <c r="E164" i="6"/>
  <c r="G161" i="6"/>
  <c r="F161" i="6"/>
  <c r="E161" i="6"/>
  <c r="D161" i="6"/>
  <c r="C161" i="6"/>
  <c r="B161" i="6"/>
  <c r="G160" i="6"/>
  <c r="F160" i="6"/>
  <c r="E160" i="6"/>
  <c r="D160" i="6"/>
  <c r="C160" i="6"/>
  <c r="B160" i="6"/>
  <c r="L159" i="6"/>
  <c r="J159" i="6"/>
  <c r="G159" i="6"/>
  <c r="F159" i="6"/>
  <c r="L158" i="6"/>
  <c r="I158" i="6"/>
  <c r="H158" i="6"/>
  <c r="J158" i="6" s="1"/>
  <c r="G158" i="6"/>
  <c r="F158" i="6"/>
  <c r="L157" i="6"/>
  <c r="I157" i="6"/>
  <c r="H157" i="6"/>
  <c r="G157" i="6"/>
  <c r="F157" i="6"/>
  <c r="L155" i="6"/>
  <c r="J155" i="6"/>
  <c r="G155" i="6"/>
  <c r="E155" i="6"/>
  <c r="L154" i="6"/>
  <c r="J154" i="6"/>
  <c r="G154" i="6"/>
  <c r="L153" i="6"/>
  <c r="J153" i="6"/>
  <c r="G153" i="6"/>
  <c r="E153" i="6"/>
  <c r="L152" i="6"/>
  <c r="J152" i="6"/>
  <c r="G152" i="6"/>
  <c r="L151" i="6"/>
  <c r="J151" i="6"/>
  <c r="G151" i="6"/>
  <c r="E151" i="6"/>
  <c r="L150" i="6"/>
  <c r="I150" i="6"/>
  <c r="H150" i="6"/>
  <c r="J150" i="6" s="1"/>
  <c r="G150" i="6"/>
  <c r="L149" i="6"/>
  <c r="J149" i="6"/>
  <c r="G149" i="6"/>
  <c r="E149" i="6"/>
  <c r="L148" i="6"/>
  <c r="I148" i="6"/>
  <c r="H148" i="6"/>
  <c r="G148" i="6"/>
  <c r="L147" i="6"/>
  <c r="I147" i="6"/>
  <c r="H147" i="6"/>
  <c r="G147" i="6"/>
  <c r="L146" i="6"/>
  <c r="I146" i="6"/>
  <c r="H146" i="6"/>
  <c r="J146" i="6" s="1"/>
  <c r="G146" i="6"/>
  <c r="L145" i="6"/>
  <c r="L143" i="6" s="1"/>
  <c r="J145" i="6"/>
  <c r="G145" i="6"/>
  <c r="E145" i="6"/>
  <c r="L144" i="6"/>
  <c r="J144" i="6"/>
  <c r="G144" i="6"/>
  <c r="L141" i="6"/>
  <c r="L140" i="6" s="1"/>
  <c r="J141" i="6"/>
  <c r="G141" i="6"/>
  <c r="C139" i="6"/>
  <c r="E138" i="6"/>
  <c r="G138" i="6"/>
  <c r="D138" i="6"/>
  <c r="AW137" i="6"/>
  <c r="AT137" i="6"/>
  <c r="AO137" i="6"/>
  <c r="AE137" i="6"/>
  <c r="AD137" i="6"/>
  <c r="G136" i="6"/>
  <c r="E136" i="6"/>
  <c r="G135" i="6"/>
  <c r="E135" i="6"/>
  <c r="L132" i="6"/>
  <c r="L131" i="6" s="1"/>
  <c r="J132" i="6"/>
  <c r="G132" i="6"/>
  <c r="C130" i="6"/>
  <c r="E129" i="6"/>
  <c r="G129" i="6"/>
  <c r="D129" i="6"/>
  <c r="AW128" i="6"/>
  <c r="AE128" i="6"/>
  <c r="AD128" i="6"/>
  <c r="G127" i="6"/>
  <c r="E127" i="6"/>
  <c r="G126" i="6"/>
  <c r="E126" i="6"/>
  <c r="L123" i="6"/>
  <c r="J123" i="6"/>
  <c r="G123" i="6"/>
  <c r="E123" i="6"/>
  <c r="L122" i="6"/>
  <c r="I122" i="6"/>
  <c r="H122" i="6"/>
  <c r="G122" i="6"/>
  <c r="L121" i="6"/>
  <c r="J121" i="6"/>
  <c r="G121" i="6"/>
  <c r="E121" i="6"/>
  <c r="L120" i="6"/>
  <c r="I120" i="6"/>
  <c r="H120" i="6"/>
  <c r="G120" i="6"/>
  <c r="L117" i="6"/>
  <c r="L116" i="6" s="1"/>
  <c r="AR128" i="6" s="1"/>
  <c r="J117" i="6"/>
  <c r="G117" i="6"/>
  <c r="C115" i="6"/>
  <c r="E114" i="6"/>
  <c r="G114" i="6"/>
  <c r="D114" i="6"/>
  <c r="AW113" i="6"/>
  <c r="AE113" i="6"/>
  <c r="AD113" i="6"/>
  <c r="G112" i="6"/>
  <c r="E112" i="6"/>
  <c r="G111" i="6"/>
  <c r="E111" i="6"/>
  <c r="L108" i="6"/>
  <c r="J108" i="6"/>
  <c r="G108" i="6"/>
  <c r="E108" i="6"/>
  <c r="L107" i="6"/>
  <c r="I107" i="6"/>
  <c r="H107" i="6"/>
  <c r="J107" i="6" s="1"/>
  <c r="G107" i="6"/>
  <c r="L106" i="6"/>
  <c r="J106" i="6"/>
  <c r="G106" i="6"/>
  <c r="E106" i="6"/>
  <c r="L105" i="6"/>
  <c r="I105" i="6"/>
  <c r="H105" i="6"/>
  <c r="G105" i="6"/>
  <c r="L102" i="6"/>
  <c r="L101" i="6" s="1"/>
  <c r="J102" i="6"/>
  <c r="G102" i="6"/>
  <c r="C100" i="6"/>
  <c r="E99" i="6"/>
  <c r="G99" i="6"/>
  <c r="D99" i="6"/>
  <c r="AW98" i="6"/>
  <c r="AE98" i="6"/>
  <c r="AD98" i="6"/>
  <c r="G97" i="6"/>
  <c r="E97" i="6"/>
  <c r="G96" i="6"/>
  <c r="E96" i="6"/>
  <c r="L93" i="6"/>
  <c r="J93" i="6"/>
  <c r="G93" i="6"/>
  <c r="L92" i="6"/>
  <c r="J92" i="6"/>
  <c r="G92" i="6"/>
  <c r="E92" i="6"/>
  <c r="L91" i="6"/>
  <c r="J91" i="6"/>
  <c r="G91" i="6"/>
  <c r="L90" i="6"/>
  <c r="I90" i="6"/>
  <c r="J90" i="6" s="1"/>
  <c r="H90" i="6"/>
  <c r="G90" i="6"/>
  <c r="L89" i="6"/>
  <c r="L87" i="6" s="1"/>
  <c r="J89" i="6"/>
  <c r="G89" i="6"/>
  <c r="E89" i="6"/>
  <c r="L88" i="6"/>
  <c r="I88" i="6"/>
  <c r="H88" i="6"/>
  <c r="G88" i="6"/>
  <c r="L85" i="6"/>
  <c r="L84" i="6" s="1"/>
  <c r="J85" i="6"/>
  <c r="G85" i="6"/>
  <c r="C83" i="6"/>
  <c r="E82" i="6"/>
  <c r="G82" i="6"/>
  <c r="D82" i="6"/>
  <c r="AW81" i="6"/>
  <c r="AE81" i="6"/>
  <c r="AD81" i="6"/>
  <c r="G80" i="6"/>
  <c r="E80" i="6"/>
  <c r="G79" i="6"/>
  <c r="E79" i="6"/>
  <c r="L76" i="6"/>
  <c r="I76" i="6"/>
  <c r="H76" i="6"/>
  <c r="J76" i="6" s="1"/>
  <c r="G76" i="6"/>
  <c r="L75" i="6"/>
  <c r="L71" i="6" s="1"/>
  <c r="J75" i="6"/>
  <c r="G75" i="6"/>
  <c r="E75" i="6"/>
  <c r="L74" i="6"/>
  <c r="J74" i="6"/>
  <c r="G74" i="6"/>
  <c r="L73" i="6"/>
  <c r="J73" i="6"/>
  <c r="G73" i="6"/>
  <c r="E73" i="6"/>
  <c r="L72" i="6"/>
  <c r="J72" i="6"/>
  <c r="G72" i="6"/>
  <c r="L68" i="6"/>
  <c r="AR81" i="6" s="1"/>
  <c r="L69" i="6"/>
  <c r="J69" i="6"/>
  <c r="G69" i="6"/>
  <c r="C67" i="6"/>
  <c r="E66" i="6"/>
  <c r="G66" i="6"/>
  <c r="D66" i="6"/>
  <c r="AT63" i="6"/>
  <c r="AR63" i="6"/>
  <c r="AO63" i="6"/>
  <c r="BA63" i="6"/>
  <c r="AZ63" i="6"/>
  <c r="AE63" i="6"/>
  <c r="AD63" i="6"/>
  <c r="L62" i="6"/>
  <c r="K63" i="6" s="1"/>
  <c r="I63" i="6" s="1"/>
  <c r="H62" i="6"/>
  <c r="E62" i="6"/>
  <c r="G62" i="6"/>
  <c r="D62" i="6"/>
  <c r="C62" i="6"/>
  <c r="B62" i="6"/>
  <c r="AT61" i="6"/>
  <c r="AR61" i="6"/>
  <c r="AO61" i="6"/>
  <c r="BA61" i="6"/>
  <c r="AZ61" i="6"/>
  <c r="AE61" i="6"/>
  <c r="AD61" i="6"/>
  <c r="L60" i="6"/>
  <c r="H60" i="6"/>
  <c r="E60" i="6"/>
  <c r="G60" i="6"/>
  <c r="D60" i="6"/>
  <c r="C60" i="6"/>
  <c r="B60" i="6"/>
  <c r="AT59" i="6"/>
  <c r="AR59" i="6"/>
  <c r="AO59" i="6"/>
  <c r="BA59" i="6"/>
  <c r="AZ59" i="6"/>
  <c r="AE59" i="6"/>
  <c r="AD59" i="6"/>
  <c r="L58" i="6"/>
  <c r="AN59" i="6" s="1"/>
  <c r="H58" i="6"/>
  <c r="E58" i="6"/>
  <c r="G58" i="6"/>
  <c r="D58" i="6"/>
  <c r="C58" i="6"/>
  <c r="B58" i="6"/>
  <c r="AT57" i="6"/>
  <c r="AR57" i="6"/>
  <c r="AO57" i="6"/>
  <c r="BA57" i="6"/>
  <c r="AZ57" i="6"/>
  <c r="AE57" i="6"/>
  <c r="AD57" i="6"/>
  <c r="K57" i="6"/>
  <c r="L56" i="6"/>
  <c r="AW57" i="6" s="1"/>
  <c r="H56" i="6"/>
  <c r="E56" i="6"/>
  <c r="G56" i="6"/>
  <c r="D56" i="6"/>
  <c r="C56" i="6"/>
  <c r="B56" i="6"/>
  <c r="AT55" i="6"/>
  <c r="AR55" i="6"/>
  <c r="AO55" i="6"/>
  <c r="BA55" i="6"/>
  <c r="AZ55" i="6"/>
  <c r="AE55" i="6"/>
  <c r="AD55" i="6"/>
  <c r="L54" i="6"/>
  <c r="AN55" i="6" s="1"/>
  <c r="H54" i="6"/>
  <c r="E54" i="6"/>
  <c r="G54" i="6"/>
  <c r="D54" i="6"/>
  <c r="C54" i="6"/>
  <c r="B54" i="6"/>
  <c r="AT53" i="6"/>
  <c r="AR53" i="6"/>
  <c r="AO53" i="6"/>
  <c r="BA53" i="6"/>
  <c r="AZ53" i="6"/>
  <c r="AE53" i="6"/>
  <c r="AD53" i="6"/>
  <c r="L52" i="6"/>
  <c r="AN53" i="6" s="1"/>
  <c r="H52" i="6"/>
  <c r="E52" i="6"/>
  <c r="G52" i="6"/>
  <c r="D52" i="6"/>
  <c r="C52" i="6"/>
  <c r="B52" i="6"/>
  <c r="AT51" i="6"/>
  <c r="AR51" i="6"/>
  <c r="AO51" i="6"/>
  <c r="BA51" i="6"/>
  <c r="AZ51" i="6"/>
  <c r="AE51" i="6"/>
  <c r="AD51" i="6"/>
  <c r="L50" i="6"/>
  <c r="AW51" i="6" s="1"/>
  <c r="H50" i="6"/>
  <c r="E50" i="6"/>
  <c r="G50" i="6"/>
  <c r="D50" i="6"/>
  <c r="C50" i="6"/>
  <c r="B50" i="6"/>
  <c r="AT49" i="6"/>
  <c r="AR49" i="6"/>
  <c r="AO49" i="6"/>
  <c r="BA49" i="6"/>
  <c r="AZ49" i="6"/>
  <c r="AE49" i="6"/>
  <c r="AD49" i="6"/>
  <c r="L48" i="6"/>
  <c r="AN49" i="6" s="1"/>
  <c r="H48" i="6"/>
  <c r="E48" i="6"/>
  <c r="G48" i="6"/>
  <c r="D48" i="6"/>
  <c r="C48" i="6"/>
  <c r="B48" i="6"/>
  <c r="C45" i="6"/>
  <c r="C44" i="6"/>
  <c r="A27" i="6"/>
  <c r="F16" i="6"/>
  <c r="F14" i="6"/>
  <c r="CO6" i="6"/>
  <c r="F6" i="6"/>
  <c r="CO4" i="6"/>
  <c r="F4" i="6"/>
  <c r="A1" i="6"/>
  <c r="J88" i="6" l="1"/>
  <c r="J148" i="6"/>
  <c r="J894" i="6"/>
  <c r="J1147" i="6"/>
  <c r="J1163" i="6"/>
  <c r="J1253" i="6"/>
  <c r="J1547" i="6"/>
  <c r="J1804" i="6"/>
  <c r="L156" i="6"/>
  <c r="AW166" i="6" s="1"/>
  <c r="L1204" i="6"/>
  <c r="J1230" i="6"/>
  <c r="J1325" i="6"/>
  <c r="J1392" i="6"/>
  <c r="J1418" i="6"/>
  <c r="J1878" i="6"/>
  <c r="J1918" i="6"/>
  <c r="AT2257" i="6"/>
  <c r="K2403" i="6"/>
  <c r="J252" i="6"/>
  <c r="J269" i="6"/>
  <c r="J289" i="6"/>
  <c r="L618" i="6"/>
  <c r="J668" i="6"/>
  <c r="J749" i="6"/>
  <c r="J925" i="6"/>
  <c r="L1120" i="6"/>
  <c r="AW1128" i="6" s="1"/>
  <c r="L2121" i="6"/>
  <c r="AT2139" i="6" s="1"/>
  <c r="J1462" i="6"/>
  <c r="J1660" i="6"/>
  <c r="J2047" i="6"/>
  <c r="J2066" i="6"/>
  <c r="J120" i="6"/>
  <c r="J238" i="6"/>
  <c r="J429" i="6"/>
  <c r="J845" i="6"/>
  <c r="J1573" i="6"/>
  <c r="L1707" i="6"/>
  <c r="AW1716" i="6" s="1"/>
  <c r="L1751" i="6"/>
  <c r="AW1760" i="6" s="1"/>
  <c r="L1986" i="6"/>
  <c r="AW1995" i="6" s="1"/>
  <c r="J234" i="6"/>
  <c r="J746" i="6"/>
  <c r="J838" i="6"/>
  <c r="J1169" i="6"/>
  <c r="K51" i="6"/>
  <c r="L201" i="6"/>
  <c r="AT216" i="6" s="1"/>
  <c r="J262" i="6"/>
  <c r="L398" i="6"/>
  <c r="L397" i="6" s="1"/>
  <c r="J865" i="6"/>
  <c r="L1135" i="6"/>
  <c r="L1211" i="6"/>
  <c r="AW1220" i="6" s="1"/>
  <c r="J1231" i="6"/>
  <c r="L1406" i="6"/>
  <c r="J1597" i="6"/>
  <c r="L1678" i="6"/>
  <c r="L1677" i="6" s="1"/>
  <c r="AO1694" i="6" s="1"/>
  <c r="L2195" i="6"/>
  <c r="AW2207" i="6" s="1"/>
  <c r="J267" i="6"/>
  <c r="L538" i="6"/>
  <c r="AW548" i="6" s="1"/>
  <c r="L930" i="6"/>
  <c r="AW940" i="6" s="1"/>
  <c r="L1663" i="6"/>
  <c r="AW1672" i="6" s="1"/>
  <c r="J1709" i="6"/>
  <c r="J1950" i="6"/>
  <c r="AN57" i="6"/>
  <c r="J401" i="6"/>
  <c r="J1282" i="6"/>
  <c r="L1391" i="6"/>
  <c r="AW1399" i="6" s="1"/>
  <c r="L1594" i="6"/>
  <c r="AW1603" i="6" s="1"/>
  <c r="J254" i="6"/>
  <c r="L266" i="6"/>
  <c r="AW274" i="6" s="1"/>
  <c r="J312" i="6"/>
  <c r="J446" i="6"/>
  <c r="J451" i="6"/>
  <c r="L504" i="6"/>
  <c r="AO513" i="6" s="1"/>
  <c r="J1236" i="6"/>
  <c r="L1279" i="6"/>
  <c r="AW1287" i="6" s="1"/>
  <c r="J1507" i="6"/>
  <c r="L1550" i="6"/>
  <c r="AW1558" i="6" s="1"/>
  <c r="L2177" i="6"/>
  <c r="AW2185" i="6" s="1"/>
  <c r="L1272" i="6"/>
  <c r="AT1287" i="6" s="1"/>
  <c r="J1456" i="6"/>
  <c r="J1689" i="6"/>
  <c r="AN51" i="6"/>
  <c r="L104" i="6"/>
  <c r="L2143" i="6"/>
  <c r="J147" i="6"/>
  <c r="J268" i="6"/>
  <c r="J927" i="6"/>
  <c r="J1100" i="6"/>
  <c r="J1794" i="6"/>
  <c r="L1891" i="6"/>
  <c r="AW1899" i="6" s="1"/>
  <c r="J1551" i="6"/>
  <c r="L1966" i="6"/>
  <c r="AW1975" i="6" s="1"/>
  <c r="J2166" i="6"/>
  <c r="AW49" i="6"/>
  <c r="J175" i="6"/>
  <c r="J988" i="6"/>
  <c r="J1025" i="6"/>
  <c r="J1049" i="6"/>
  <c r="L1527" i="6"/>
  <c r="AW1536" i="6" s="1"/>
  <c r="J157" i="6"/>
  <c r="J184" i="6"/>
  <c r="L406" i="6"/>
  <c r="AW414" i="6" s="1"/>
  <c r="J1296" i="6"/>
  <c r="J1301" i="6"/>
  <c r="L2366" i="6"/>
  <c r="AO2373" i="6" s="1"/>
  <c r="AR1835" i="6"/>
  <c r="AR513" i="6"/>
  <c r="L2089" i="6"/>
  <c r="L474" i="6"/>
  <c r="AW61" i="6"/>
  <c r="AN61" i="6"/>
  <c r="L133" i="6"/>
  <c r="AR137" i="6"/>
  <c r="L134" i="6" s="1"/>
  <c r="K61" i="6"/>
  <c r="I61" i="6" s="1"/>
  <c r="J1350" i="6"/>
  <c r="J2199" i="6"/>
  <c r="BB2393" i="6"/>
  <c r="AN2393" i="6"/>
  <c r="K2393" i="6"/>
  <c r="I2393" i="6" s="1"/>
  <c r="AT166" i="6"/>
  <c r="L142" i="6"/>
  <c r="AO166" i="6" s="1"/>
  <c r="J225" i="6"/>
  <c r="AW63" i="6"/>
  <c r="AN63" i="6"/>
  <c r="J652" i="6"/>
  <c r="AT2243" i="6"/>
  <c r="L2234" i="6"/>
  <c r="AO2243" i="6" s="1"/>
  <c r="J1140" i="6"/>
  <c r="J1302" i="6"/>
  <c r="L2217" i="6"/>
  <c r="AW2229" i="6" s="1"/>
  <c r="L887" i="6"/>
  <c r="AT911" i="6" s="1"/>
  <c r="L908" i="6" s="1"/>
  <c r="J1464" i="6"/>
  <c r="AW55" i="6"/>
  <c r="L1013" i="6"/>
  <c r="L1807" i="6"/>
  <c r="L1920" i="6"/>
  <c r="L2064" i="6"/>
  <c r="AW2073" i="6" s="1"/>
  <c r="L2382" i="6"/>
  <c r="AW53" i="6"/>
  <c r="L379" i="6"/>
  <c r="L378" i="6" s="1"/>
  <c r="AO392" i="6" s="1"/>
  <c r="L442" i="6"/>
  <c r="L441" i="6" s="1"/>
  <c r="AO458" i="6" s="1"/>
  <c r="J563" i="6"/>
  <c r="J680" i="6"/>
  <c r="J712" i="6"/>
  <c r="L843" i="6"/>
  <c r="AW853" i="6" s="1"/>
  <c r="J898" i="6"/>
  <c r="L1075" i="6"/>
  <c r="AW1085" i="6" s="1"/>
  <c r="J1116" i="6"/>
  <c r="J1212" i="6"/>
  <c r="J1297" i="6"/>
  <c r="L1339" i="6"/>
  <c r="L1338" i="6" s="1"/>
  <c r="J1416" i="6"/>
  <c r="J1752" i="6"/>
  <c r="J1858" i="6"/>
  <c r="L1903" i="6"/>
  <c r="AW1911" i="6" s="1"/>
  <c r="L2103" i="6"/>
  <c r="AW2116" i="6" s="1"/>
  <c r="J2127" i="6"/>
  <c r="L2262" i="6"/>
  <c r="AO2273" i="6" s="1"/>
  <c r="L1543" i="6"/>
  <c r="AT1558" i="6" s="1"/>
  <c r="J1643" i="6"/>
  <c r="J1768" i="6"/>
  <c r="J1780" i="6"/>
  <c r="J1792" i="6"/>
  <c r="J1905" i="6"/>
  <c r="L1908" i="6"/>
  <c r="J2007" i="6"/>
  <c r="J2026" i="6"/>
  <c r="J2144" i="6"/>
  <c r="I2391" i="6"/>
  <c r="L858" i="6"/>
  <c r="J871" i="6"/>
  <c r="J888" i="6"/>
  <c r="J976" i="6"/>
  <c r="L1020" i="6"/>
  <c r="L1019" i="6" s="1"/>
  <c r="L1068" i="6"/>
  <c r="AT1085" i="6" s="1"/>
  <c r="J1145" i="6"/>
  <c r="L1158" i="6"/>
  <c r="AT1175" i="6" s="1"/>
  <c r="L1249" i="6"/>
  <c r="J1574" i="6"/>
  <c r="J1988" i="6"/>
  <c r="L2025" i="6"/>
  <c r="AW2034" i="6" s="1"/>
  <c r="L2070" i="6"/>
  <c r="L2226" i="6"/>
  <c r="K59" i="6"/>
  <c r="I59" i="6" s="1"/>
  <c r="J122" i="6"/>
  <c r="L483" i="6"/>
  <c r="J745" i="6"/>
  <c r="J752" i="6"/>
  <c r="L972" i="6"/>
  <c r="AW982" i="6" s="1"/>
  <c r="J1000" i="6"/>
  <c r="J1102" i="6"/>
  <c r="J1170" i="6"/>
  <c r="J1213" i="6"/>
  <c r="J1257" i="6"/>
  <c r="J1303" i="6"/>
  <c r="J1327" i="6"/>
  <c r="J1351" i="6"/>
  <c r="J1366" i="6"/>
  <c r="J1485" i="6"/>
  <c r="J1523" i="6"/>
  <c r="L1633" i="6"/>
  <c r="AT1649" i="6" s="1"/>
  <c r="L1656" i="6"/>
  <c r="J1748" i="6"/>
  <c r="L1815" i="6"/>
  <c r="AW1823" i="6" s="1"/>
  <c r="J1970" i="6"/>
  <c r="J2109" i="6"/>
  <c r="J2132" i="6"/>
  <c r="L2378" i="6"/>
  <c r="AO2385" i="6" s="1"/>
  <c r="K2391" i="6"/>
  <c r="AN2403" i="6"/>
  <c r="L696" i="6"/>
  <c r="L695" i="6" s="1"/>
  <c r="AO725" i="6" s="1"/>
  <c r="L2190" i="6"/>
  <c r="L2189" i="6" s="1"/>
  <c r="L901" i="6"/>
  <c r="AW911" i="6" s="1"/>
  <c r="K55" i="6"/>
  <c r="I55" i="6" s="1"/>
  <c r="J182" i="6"/>
  <c r="L596" i="6"/>
  <c r="AT611" i="6" s="1"/>
  <c r="L998" i="6"/>
  <c r="AO1006" i="6" s="1"/>
  <c r="L1099" i="6"/>
  <c r="AW1107" i="6" s="1"/>
  <c r="J1319" i="6"/>
  <c r="L1498" i="6"/>
  <c r="AT1514" i="6" s="1"/>
  <c r="L1511" i="6" s="1"/>
  <c r="L1722" i="6"/>
  <c r="AT1738" i="6" s="1"/>
  <c r="L1827" i="6"/>
  <c r="K53" i="6"/>
  <c r="I53" i="6" s="1"/>
  <c r="J227" i="6"/>
  <c r="J232" i="6"/>
  <c r="J237" i="6"/>
  <c r="J402" i="6"/>
  <c r="L450" i="6"/>
  <c r="AW458" i="6" s="1"/>
  <c r="J561" i="6"/>
  <c r="J710" i="6"/>
  <c r="I800" i="6"/>
  <c r="J917" i="6"/>
  <c r="J932" i="6"/>
  <c r="J1095" i="6"/>
  <c r="J1138" i="6"/>
  <c r="J1146" i="6"/>
  <c r="J1190" i="6"/>
  <c r="J1237" i="6"/>
  <c r="J1276" i="6"/>
  <c r="J1343" i="6"/>
  <c r="J1433" i="6"/>
  <c r="J1621" i="6"/>
  <c r="J1636" i="6"/>
  <c r="J1659" i="6"/>
  <c r="J1667" i="6"/>
  <c r="J1710" i="6"/>
  <c r="J1817" i="6"/>
  <c r="L1851" i="6"/>
  <c r="AT1865" i="6" s="1"/>
  <c r="J1948" i="6"/>
  <c r="J1989" i="6"/>
  <c r="J2106" i="6"/>
  <c r="J2129" i="6"/>
  <c r="L675" i="6"/>
  <c r="AW690" i="6" s="1"/>
  <c r="L947" i="6"/>
  <c r="AW954" i="6" s="1"/>
  <c r="L1370" i="6"/>
  <c r="AW1378" i="6" s="1"/>
  <c r="L1564" i="6"/>
  <c r="AT1579" i="6" s="1"/>
  <c r="L1576" i="6" s="1"/>
  <c r="I2399" i="6"/>
  <c r="L2408" i="6"/>
  <c r="K49" i="6"/>
  <c r="I49" i="6" s="1"/>
  <c r="J367" i="6"/>
  <c r="J1024" i="6"/>
  <c r="J1056" i="6"/>
  <c r="L1144" i="6"/>
  <c r="AW1152" i="6" s="1"/>
  <c r="J1162" i="6"/>
  <c r="J1186" i="6"/>
  <c r="J1410" i="6"/>
  <c r="J1486" i="6"/>
  <c r="J1501" i="6"/>
  <c r="J1529" i="6"/>
  <c r="J1591" i="6"/>
  <c r="J1618" i="6"/>
  <c r="J1641" i="6"/>
  <c r="J1730" i="6"/>
  <c r="L1947" i="6"/>
  <c r="AW1956" i="6" s="1"/>
  <c r="L2000" i="6"/>
  <c r="L2077" i="6"/>
  <c r="L2083" i="6"/>
  <c r="AW2092" i="6" s="1"/>
  <c r="J2110" i="6"/>
  <c r="J2180" i="6"/>
  <c r="J2368" i="6"/>
  <c r="L510" i="6"/>
  <c r="J582" i="6"/>
  <c r="L663" i="6"/>
  <c r="AT690" i="6" s="1"/>
  <c r="I808" i="6"/>
  <c r="J869" i="6"/>
  <c r="J962" i="6"/>
  <c r="J1077" i="6"/>
  <c r="L1195" i="6"/>
  <c r="L1227" i="6"/>
  <c r="L1226" i="6" s="1"/>
  <c r="J1320" i="6"/>
  <c r="L1323" i="6"/>
  <c r="AW1333" i="6" s="1"/>
  <c r="L1415" i="6"/>
  <c r="AW1423" i="6" s="1"/>
  <c r="J1509" i="6"/>
  <c r="J1664" i="6"/>
  <c r="J2146" i="6"/>
  <c r="J2167" i="6"/>
  <c r="J923" i="6"/>
  <c r="I57" i="6"/>
  <c r="I770" i="6"/>
  <c r="L731" i="6"/>
  <c r="AT760" i="6" s="1"/>
  <c r="L757" i="6" s="1"/>
  <c r="L1729" i="6"/>
  <c r="AW1738" i="6" s="1"/>
  <c r="L2098" i="6"/>
  <c r="L2097" i="6" s="1"/>
  <c r="L2120" i="6"/>
  <c r="AO2139" i="6" s="1"/>
  <c r="AW59" i="6"/>
  <c r="J542" i="6"/>
  <c r="AR622" i="6"/>
  <c r="L619" i="6" s="1"/>
  <c r="J679" i="6"/>
  <c r="J737" i="6"/>
  <c r="J959" i="6"/>
  <c r="J1168" i="6"/>
  <c r="L1315" i="6"/>
  <c r="AO1333" i="6" s="1"/>
  <c r="L1700" i="6"/>
  <c r="AT1716" i="6" s="1"/>
  <c r="L1942" i="6"/>
  <c r="AT1956" i="6" s="1"/>
  <c r="J1990" i="6"/>
  <c r="J2107" i="6"/>
  <c r="BB2391" i="6"/>
  <c r="I51" i="6"/>
  <c r="L1460" i="6"/>
  <c r="AW1469" i="6" s="1"/>
  <c r="L1482" i="6"/>
  <c r="AW1491" i="6" s="1"/>
  <c r="L119" i="6"/>
  <c r="AT128" i="6" s="1"/>
  <c r="L125" i="6" s="1"/>
  <c r="L420" i="6"/>
  <c r="L419" i="6" s="1"/>
  <c r="L432" i="6" s="1"/>
  <c r="L304" i="6"/>
  <c r="AT318" i="6" s="1"/>
  <c r="L533" i="6"/>
  <c r="AT548" i="6" s="1"/>
  <c r="J105" i="6"/>
  <c r="L172" i="6"/>
  <c r="L171" i="6" s="1"/>
  <c r="J287" i="6"/>
  <c r="L324" i="6"/>
  <c r="AT340" i="6" s="1"/>
  <c r="J423" i="6"/>
  <c r="J603" i="6"/>
  <c r="J646" i="6"/>
  <c r="J651" i="6"/>
  <c r="J676" i="6"/>
  <c r="L958" i="6"/>
  <c r="AW968" i="6" s="1"/>
  <c r="L1113" i="6"/>
  <c r="L1300" i="6"/>
  <c r="AW1308" i="6" s="1"/>
  <c r="J1411" i="6"/>
  <c r="J1463" i="6"/>
  <c r="J1642" i="6"/>
  <c r="J1703" i="6"/>
  <c r="J1731" i="6"/>
  <c r="J1755" i="6"/>
  <c r="J1876" i="6"/>
  <c r="J1904" i="6"/>
  <c r="J2006" i="6"/>
  <c r="J2111" i="6"/>
  <c r="I2403" i="6"/>
  <c r="L595" i="6"/>
  <c r="AT725" i="6"/>
  <c r="AO2092" i="6"/>
  <c r="AT436" i="6"/>
  <c r="AR458" i="6"/>
  <c r="AR725" i="6"/>
  <c r="AW764" i="6"/>
  <c r="AN764" i="6"/>
  <c r="AW774" i="6"/>
  <c r="AN774" i="6"/>
  <c r="K774" i="6"/>
  <c r="I774" i="6" s="1"/>
  <c r="AR216" i="6"/>
  <c r="L213" i="6" s="1"/>
  <c r="L251" i="6"/>
  <c r="K764" i="6"/>
  <c r="I764" i="6" s="1"/>
  <c r="AT1128" i="6"/>
  <c r="L1112" i="6"/>
  <c r="AT590" i="6"/>
  <c r="L574" i="6"/>
  <c r="AR373" i="6"/>
  <c r="L370" i="6" s="1"/>
  <c r="L359" i="6"/>
  <c r="AO373" i="6" s="1"/>
  <c r="AR392" i="6"/>
  <c r="AR853" i="6"/>
  <c r="L857" i="6"/>
  <c r="L878" i="6" s="1"/>
  <c r="AT882" i="6"/>
  <c r="L986" i="6"/>
  <c r="J1054" i="6"/>
  <c r="AR2034" i="6"/>
  <c r="L2038" i="6"/>
  <c r="AO2053" i="6" s="1"/>
  <c r="AT2053" i="6"/>
  <c r="AR569" i="6"/>
  <c r="AW814" i="6"/>
  <c r="AN814" i="6"/>
  <c r="K814" i="6"/>
  <c r="I814" i="6" s="1"/>
  <c r="L1474" i="6"/>
  <c r="AO1491" i="6" s="1"/>
  <c r="AT1491" i="6"/>
  <c r="L1488" i="6" s="1"/>
  <c r="L86" i="6"/>
  <c r="AO98" i="6" s="1"/>
  <c r="J264" i="6"/>
  <c r="AR1265" i="6"/>
  <c r="AR340" i="6"/>
  <c r="L337" i="6" s="1"/>
  <c r="AR2185" i="6"/>
  <c r="L2182" i="6" s="1"/>
  <c r="AR113" i="6"/>
  <c r="J1031" i="6"/>
  <c r="AR1760" i="6"/>
  <c r="L2340" i="6"/>
  <c r="AT2348" i="6"/>
  <c r="L2345" i="6" s="1"/>
  <c r="AR1811" i="6"/>
  <c r="L1808" i="6" s="1"/>
  <c r="L162" i="6"/>
  <c r="AR166" i="6"/>
  <c r="L163" i="6" s="1"/>
  <c r="AT81" i="6"/>
  <c r="L78" i="6" s="1"/>
  <c r="L70" i="6"/>
  <c r="L77" i="6" s="1"/>
  <c r="L323" i="6"/>
  <c r="AO340" i="6" s="1"/>
  <c r="L103" i="6"/>
  <c r="AO113" i="6" s="1"/>
  <c r="AT113" i="6"/>
  <c r="L350" i="6"/>
  <c r="AR354" i="6"/>
  <c r="L879" i="6"/>
  <c r="L463" i="6"/>
  <c r="J605" i="6"/>
  <c r="AT1152" i="6"/>
  <c r="L1149" i="6" s="1"/>
  <c r="L1134" i="6"/>
  <c r="AO1152" i="6" s="1"/>
  <c r="AR1243" i="6"/>
  <c r="AW2152" i="6"/>
  <c r="L2148" i="6"/>
  <c r="AR2305" i="6"/>
  <c r="AW788" i="6"/>
  <c r="AN788" i="6"/>
  <c r="AR274" i="6"/>
  <c r="AR436" i="6"/>
  <c r="K788" i="6"/>
  <c r="I788" i="6" s="1"/>
  <c r="L1405" i="6"/>
  <c r="AT1423" i="6"/>
  <c r="AT569" i="6"/>
  <c r="L553" i="6"/>
  <c r="AO569" i="6" s="1"/>
  <c r="L280" i="6"/>
  <c r="AW800" i="6"/>
  <c r="AN800" i="6"/>
  <c r="L222" i="6"/>
  <c r="L518" i="6"/>
  <c r="AR611" i="6"/>
  <c r="AR968" i="6"/>
  <c r="L965" i="6" s="1"/>
  <c r="AT1265" i="6"/>
  <c r="L1248" i="6"/>
  <c r="AO1265" i="6" s="1"/>
  <c r="J1553" i="6"/>
  <c r="AT1694" i="6"/>
  <c r="AT639" i="6"/>
  <c r="L636" i="6" s="1"/>
  <c r="L628" i="6"/>
  <c r="AR298" i="6"/>
  <c r="AT354" i="6"/>
  <c r="AR1287" i="6"/>
  <c r="AR318" i="6"/>
  <c r="AW776" i="6"/>
  <c r="AN776" i="6"/>
  <c r="AR98" i="6"/>
  <c r="L95" i="6" s="1"/>
  <c r="L200" i="6"/>
  <c r="L212" i="6" s="1"/>
  <c r="K776" i="6"/>
  <c r="I776" i="6" s="1"/>
  <c r="L991" i="6"/>
  <c r="J2084" i="6"/>
  <c r="AW786" i="6"/>
  <c r="AN786" i="6"/>
  <c r="AW798" i="6"/>
  <c r="AN798" i="6"/>
  <c r="AW810" i="6"/>
  <c r="AN810" i="6"/>
  <c r="AT853" i="6"/>
  <c r="L828" i="6"/>
  <c r="AO853" i="6" s="1"/>
  <c r="AR982" i="6"/>
  <c r="L979" i="6" s="1"/>
  <c r="AR1378" i="6"/>
  <c r="AR2053" i="6"/>
  <c r="K786" i="6"/>
  <c r="I786" i="6" s="1"/>
  <c r="K798" i="6"/>
  <c r="I798" i="6" s="1"/>
  <c r="K810" i="6"/>
  <c r="I810" i="6" s="1"/>
  <c r="L1292" i="6"/>
  <c r="AT1399" i="6"/>
  <c r="L1383" i="6"/>
  <c r="AO1399" i="6" s="1"/>
  <c r="AR2243" i="6"/>
  <c r="L2240" i="6" s="1"/>
  <c r="AR940" i="6"/>
  <c r="J1917" i="6"/>
  <c r="L1932" i="6"/>
  <c r="AR2173" i="6"/>
  <c r="AW772" i="6"/>
  <c r="AN772" i="6"/>
  <c r="AW784" i="6"/>
  <c r="AN784" i="6"/>
  <c r="AW796" i="6"/>
  <c r="AN796" i="6"/>
  <c r="AW822" i="6"/>
  <c r="AN822" i="6"/>
  <c r="L916" i="6"/>
  <c r="AT1446" i="6"/>
  <c r="L1443" i="6" s="1"/>
  <c r="L1428" i="6"/>
  <c r="AT2289" i="6"/>
  <c r="L2278" i="6"/>
  <c r="L601" i="6"/>
  <c r="AW611" i="6" s="1"/>
  <c r="AR690" i="6"/>
  <c r="L709" i="6"/>
  <c r="AW725" i="6" s="1"/>
  <c r="K772" i="6"/>
  <c r="I772" i="6" s="1"/>
  <c r="K784" i="6"/>
  <c r="I784" i="6" s="1"/>
  <c r="K796" i="6"/>
  <c r="I796" i="6" s="1"/>
  <c r="K822" i="6"/>
  <c r="I822" i="6" s="1"/>
  <c r="J830" i="6"/>
  <c r="L1453" i="6"/>
  <c r="L1640" i="6"/>
  <c r="AW1649" i="6" s="1"/>
  <c r="L2294" i="6"/>
  <c r="AO2305" i="6" s="1"/>
  <c r="AT2305" i="6"/>
  <c r="L1044" i="6"/>
  <c r="J1432" i="6"/>
  <c r="AR1558" i="6"/>
  <c r="J1637" i="6"/>
  <c r="AT1760" i="6"/>
  <c r="L1743" i="6"/>
  <c r="AO1760" i="6" s="1"/>
  <c r="L1980" i="6"/>
  <c r="AO1995" i="6" s="1"/>
  <c r="AW808" i="6"/>
  <c r="AN808" i="6"/>
  <c r="L1203" i="6"/>
  <c r="AT1220" i="6"/>
  <c r="L1217" i="6" s="1"/>
  <c r="AR590" i="6"/>
  <c r="L587" i="6" s="1"/>
  <c r="AW770" i="6"/>
  <c r="AN770" i="6"/>
  <c r="AW782" i="6"/>
  <c r="AN782" i="6"/>
  <c r="AW794" i="6"/>
  <c r="AN794" i="6"/>
  <c r="AW806" i="6"/>
  <c r="AN806" i="6"/>
  <c r="AW820" i="6"/>
  <c r="AN820" i="6"/>
  <c r="L1181" i="6"/>
  <c r="AR1649" i="6"/>
  <c r="J974" i="6"/>
  <c r="L978" i="6"/>
  <c r="J1185" i="6"/>
  <c r="L1586" i="6"/>
  <c r="AO1603" i="6" s="1"/>
  <c r="AR1716" i="6"/>
  <c r="L1713" i="6" s="1"/>
  <c r="J1816" i="6"/>
  <c r="AT1884" i="6"/>
  <c r="L1869" i="6"/>
  <c r="AO1884" i="6" s="1"/>
  <c r="L2381" i="6"/>
  <c r="AR2139" i="6"/>
  <c r="L2136" i="6" s="1"/>
  <c r="AT98" i="6"/>
  <c r="L580" i="6"/>
  <c r="AW590" i="6" s="1"/>
  <c r="AW768" i="6"/>
  <c r="AN768" i="6"/>
  <c r="AW780" i="6"/>
  <c r="AN780" i="6"/>
  <c r="AW792" i="6"/>
  <c r="AN792" i="6"/>
  <c r="AW804" i="6"/>
  <c r="AN804" i="6"/>
  <c r="AW818" i="6"/>
  <c r="AN818" i="6"/>
  <c r="AR1536" i="6"/>
  <c r="AR1694" i="6"/>
  <c r="L2353" i="6"/>
  <c r="L509" i="6"/>
  <c r="K768" i="6"/>
  <c r="I768" i="6" s="1"/>
  <c r="K780" i="6"/>
  <c r="I780" i="6" s="1"/>
  <c r="K792" i="6"/>
  <c r="I792" i="6" s="1"/>
  <c r="K804" i="6"/>
  <c r="I804" i="6" s="1"/>
  <c r="K818" i="6"/>
  <c r="I818" i="6" s="1"/>
  <c r="J960" i="6"/>
  <c r="J1072" i="6"/>
  <c r="J1393" i="6"/>
  <c r="J1572" i="6"/>
  <c r="J1665" i="6"/>
  <c r="L1685" i="6"/>
  <c r="AW1694" i="6" s="1"/>
  <c r="L2211" i="6"/>
  <c r="AO2229" i="6" s="1"/>
  <c r="AR1037" i="6"/>
  <c r="L744" i="6"/>
  <c r="AW760" i="6" s="1"/>
  <c r="L1059" i="6"/>
  <c r="AT1107" i="6"/>
  <c r="L1104" i="6" s="1"/>
  <c r="L1091" i="6"/>
  <c r="AR1399" i="6"/>
  <c r="L1395" i="6"/>
  <c r="J1567" i="6"/>
  <c r="L1599" i="6"/>
  <c r="AR1603" i="6"/>
  <c r="L1600" i="6" s="1"/>
  <c r="L1783" i="6"/>
  <c r="L1842" i="6"/>
  <c r="AN2395" i="6"/>
  <c r="K2395" i="6"/>
  <c r="I2395" i="6" s="1"/>
  <c r="BB2395" i="6"/>
  <c r="AW766" i="6"/>
  <c r="AN766" i="6"/>
  <c r="AW778" i="6"/>
  <c r="AN778" i="6"/>
  <c r="AW790" i="6"/>
  <c r="AN790" i="6"/>
  <c r="AW802" i="6"/>
  <c r="AN802" i="6"/>
  <c r="AW816" i="6"/>
  <c r="AN816" i="6"/>
  <c r="L1571" i="6"/>
  <c r="AW1579" i="6" s="1"/>
  <c r="AR1936" i="6"/>
  <c r="L1933" i="6" s="1"/>
  <c r="AR2273" i="6"/>
  <c r="L2270" i="6" s="1"/>
  <c r="L2269" i="6"/>
  <c r="AR527" i="6"/>
  <c r="L524" i="6" s="1"/>
  <c r="L559" i="6"/>
  <c r="AW569" i="6" s="1"/>
  <c r="L645" i="6"/>
  <c r="K766" i="6"/>
  <c r="I766" i="6" s="1"/>
  <c r="K778" i="6"/>
  <c r="I778" i="6" s="1"/>
  <c r="K790" i="6"/>
  <c r="I790" i="6" s="1"/>
  <c r="K802" i="6"/>
  <c r="I802" i="6" s="1"/>
  <c r="K816" i="6"/>
  <c r="I816" i="6" s="1"/>
  <c r="AR1006" i="6"/>
  <c r="L1003" i="6" s="1"/>
  <c r="AR1175" i="6"/>
  <c r="L1189" i="6"/>
  <c r="AW1198" i="6" s="1"/>
  <c r="L1234" i="6"/>
  <c r="AW1243" i="6" s="1"/>
  <c r="L1767" i="6"/>
  <c r="L1771" i="6" s="1"/>
  <c r="AR1975" i="6"/>
  <c r="AR1333" i="6"/>
  <c r="L1330" i="6" s="1"/>
  <c r="AR548" i="6"/>
  <c r="AR1085" i="6"/>
  <c r="L1082" i="6" s="1"/>
  <c r="J1371" i="6"/>
  <c r="L1519" i="6"/>
  <c r="AT1536" i="6"/>
  <c r="L1609" i="6"/>
  <c r="AT1626" i="6"/>
  <c r="L1623" i="6" s="1"/>
  <c r="L1699" i="6"/>
  <c r="AO1716" i="6" s="1"/>
  <c r="AW1835" i="6"/>
  <c r="J1841" i="6"/>
  <c r="J1967" i="6"/>
  <c r="L2088" i="6"/>
  <c r="AR2373" i="6"/>
  <c r="L2370" i="6" s="1"/>
  <c r="L2369" i="6"/>
  <c r="J1324" i="6"/>
  <c r="J1367" i="6"/>
  <c r="J1568" i="6"/>
  <c r="AR1884" i="6"/>
  <c r="AW1924" i="6"/>
  <c r="J2087" i="6"/>
  <c r="J2105" i="6"/>
  <c r="AR2335" i="6"/>
  <c r="AN2409" i="6"/>
  <c r="K2409" i="6"/>
  <c r="I2409" i="6" s="1"/>
  <c r="J1238" i="6"/>
  <c r="L1346" i="6"/>
  <c r="AW1356" i="6" s="1"/>
  <c r="J1596" i="6"/>
  <c r="L1791" i="6"/>
  <c r="L2005" i="6"/>
  <c r="AW2014" i="6" s="1"/>
  <c r="L2126" i="6"/>
  <c r="AW2139" i="6" s="1"/>
  <c r="J1252" i="6"/>
  <c r="J1260" i="6"/>
  <c r="J2067" i="6"/>
  <c r="J2131" i="6"/>
  <c r="AR2207" i="6"/>
  <c r="AT2335" i="6"/>
  <c r="L2326" i="6"/>
  <c r="AO2335" i="6" s="1"/>
  <c r="AR2361" i="6"/>
  <c r="L2358" i="6" s="1"/>
  <c r="AR1128" i="6"/>
  <c r="AR1469" i="6"/>
  <c r="L2165" i="6"/>
  <c r="AW2173" i="6" s="1"/>
  <c r="L2311" i="6"/>
  <c r="BB2401" i="6"/>
  <c r="AN2401" i="6"/>
  <c r="K2401" i="6"/>
  <c r="I2401" i="6" s="1"/>
  <c r="AN1010" i="6"/>
  <c r="K1010" i="6"/>
  <c r="I1010" i="6" s="1"/>
  <c r="J1348" i="6"/>
  <c r="L1438" i="6"/>
  <c r="AW1446" i="6" s="1"/>
  <c r="J1782" i="6"/>
  <c r="J1793" i="6"/>
  <c r="L1832" i="6"/>
  <c r="L1961" i="6"/>
  <c r="L2044" i="6"/>
  <c r="AW2053" i="6" s="1"/>
  <c r="L2058" i="6"/>
  <c r="L2159" i="6"/>
  <c r="K2389" i="6"/>
  <c r="I2389" i="6" s="1"/>
  <c r="BB2389" i="6"/>
  <c r="J859" i="6"/>
  <c r="L1052" i="6"/>
  <c r="AW1062" i="6" s="1"/>
  <c r="J1057" i="6"/>
  <c r="L1256" i="6"/>
  <c r="AW1265" i="6" s="1"/>
  <c r="AT1378" i="6"/>
  <c r="L1362" i="6"/>
  <c r="AO1378" i="6" s="1"/>
  <c r="AR1775" i="6"/>
  <c r="L1772" i="6" s="1"/>
  <c r="AR1823" i="6"/>
  <c r="L1820" i="6" s="1"/>
  <c r="J1877" i="6"/>
  <c r="L1895" i="6"/>
  <c r="AR1899" i="6"/>
  <c r="L1896" i="6" s="1"/>
  <c r="AR2116" i="6"/>
  <c r="L1617" i="6"/>
  <c r="AW1626" i="6" s="1"/>
  <c r="AR1865" i="6"/>
  <c r="L1907" i="6"/>
  <c r="AR1956" i="6"/>
  <c r="L1992" i="6"/>
  <c r="L2253" i="6"/>
  <c r="AR2257" i="6"/>
  <c r="L2254" i="6" s="1"/>
  <c r="J892" i="6"/>
  <c r="AT954" i="6"/>
  <c r="L951" i="6" s="1"/>
  <c r="L944" i="6"/>
  <c r="L950" i="6" s="1"/>
  <c r="J1192" i="6"/>
  <c r="L1271" i="6"/>
  <c r="AO1287" i="6" s="1"/>
  <c r="L1419" i="6"/>
  <c r="AR1423" i="6"/>
  <c r="J1440" i="6"/>
  <c r="J1830" i="6"/>
  <c r="AT2034" i="6"/>
  <c r="L2019" i="6"/>
  <c r="AO2034" i="6" s="1"/>
  <c r="AR2289" i="6"/>
  <c r="BB2399" i="6"/>
  <c r="AN2399" i="6"/>
  <c r="AR1738" i="6"/>
  <c r="K2397" i="6"/>
  <c r="I2397" i="6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B208" i="3" s="1"/>
  <c r="DA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B240" i="3" s="1"/>
  <c r="DA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A242" i="3"/>
  <c r="DB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B255" i="3" s="1"/>
  <c r="DA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B257" i="3" s="1"/>
  <c r="DA257" i="3"/>
  <c r="DC257" i="3"/>
  <c r="A258" i="3"/>
  <c r="Y258" i="3"/>
  <c r="CY258" i="3"/>
  <c r="CZ258" i="3"/>
  <c r="DB258" i="3" s="1"/>
  <c r="DA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A260" i="3"/>
  <c r="DB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B267" i="3" s="1"/>
  <c r="DA267" i="3"/>
  <c r="DC267" i="3"/>
  <c r="A268" i="3"/>
  <c r="Y268" i="3"/>
  <c r="CY268" i="3"/>
  <c r="CZ268" i="3"/>
  <c r="DB268" i="3" s="1"/>
  <c r="DA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A270" i="3"/>
  <c r="DB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A273" i="3"/>
  <c r="DB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A276" i="3"/>
  <c r="DB276" i="3"/>
  <c r="DC276" i="3"/>
  <c r="A277" i="3"/>
  <c r="Y277" i="3"/>
  <c r="CY277" i="3"/>
  <c r="CZ277" i="3"/>
  <c r="DB277" i="3" s="1"/>
  <c r="DA277" i="3"/>
  <c r="DC277" i="3"/>
  <c r="A278" i="3"/>
  <c r="Y278" i="3"/>
  <c r="CY278" i="3"/>
  <c r="CZ278" i="3"/>
  <c r="DA278" i="3"/>
  <c r="DB278" i="3"/>
  <c r="DC278" i="3"/>
  <c r="A279" i="3"/>
  <c r="Y279" i="3"/>
  <c r="CY279" i="3"/>
  <c r="CZ279" i="3"/>
  <c r="DB279" i="3" s="1"/>
  <c r="DA279" i="3"/>
  <c r="DC279" i="3"/>
  <c r="A280" i="3"/>
  <c r="Y280" i="3"/>
  <c r="CY280" i="3"/>
  <c r="CZ280" i="3"/>
  <c r="DA280" i="3"/>
  <c r="DB280" i="3"/>
  <c r="DC280" i="3"/>
  <c r="A281" i="3"/>
  <c r="Y281" i="3"/>
  <c r="CY281" i="3"/>
  <c r="CZ281" i="3"/>
  <c r="DA281" i="3"/>
  <c r="DB281" i="3"/>
  <c r="DC281" i="3"/>
  <c r="A282" i="3"/>
  <c r="Y282" i="3"/>
  <c r="CY282" i="3"/>
  <c r="CZ282" i="3"/>
  <c r="DB282" i="3" s="1"/>
  <c r="DA282" i="3"/>
  <c r="DC282" i="3"/>
  <c r="A283" i="3"/>
  <c r="Y283" i="3"/>
  <c r="CY283" i="3"/>
  <c r="CZ283" i="3"/>
  <c r="DB283" i="3" s="1"/>
  <c r="DA283" i="3"/>
  <c r="DC283" i="3"/>
  <c r="A284" i="3"/>
  <c r="Y284" i="3"/>
  <c r="CY284" i="3"/>
  <c r="CZ284" i="3"/>
  <c r="DA284" i="3"/>
  <c r="DB284" i="3"/>
  <c r="DC284" i="3"/>
  <c r="A285" i="3"/>
  <c r="Y285" i="3"/>
  <c r="CY285" i="3"/>
  <c r="CZ285" i="3"/>
  <c r="DB285" i="3" s="1"/>
  <c r="DA285" i="3"/>
  <c r="DC285" i="3"/>
  <c r="A286" i="3"/>
  <c r="Y286" i="3"/>
  <c r="CY286" i="3"/>
  <c r="CZ286" i="3"/>
  <c r="DB286" i="3" s="1"/>
  <c r="DA286" i="3"/>
  <c r="DC286" i="3"/>
  <c r="A287" i="3"/>
  <c r="Y287" i="3"/>
  <c r="CY287" i="3"/>
  <c r="CZ287" i="3"/>
  <c r="DA287" i="3"/>
  <c r="DB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A290" i="3"/>
  <c r="DB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A292" i="3"/>
  <c r="DB292" i="3"/>
  <c r="DC292" i="3"/>
  <c r="A293" i="3"/>
  <c r="Y293" i="3"/>
  <c r="CY293" i="3"/>
  <c r="CZ293" i="3"/>
  <c r="DB293" i="3" s="1"/>
  <c r="DA293" i="3"/>
  <c r="DC293" i="3"/>
  <c r="A294" i="3"/>
  <c r="Y294" i="3"/>
  <c r="CY294" i="3"/>
  <c r="CZ294" i="3"/>
  <c r="DB294" i="3" s="1"/>
  <c r="DA294" i="3"/>
  <c r="DC294" i="3"/>
  <c r="A295" i="3"/>
  <c r="Y295" i="3"/>
  <c r="CY295" i="3"/>
  <c r="CZ295" i="3"/>
  <c r="DA295" i="3"/>
  <c r="DB295" i="3"/>
  <c r="DC295" i="3"/>
  <c r="A296" i="3"/>
  <c r="Y296" i="3"/>
  <c r="CY296" i="3"/>
  <c r="CZ296" i="3"/>
  <c r="DA296" i="3"/>
  <c r="DB296" i="3"/>
  <c r="DC296" i="3"/>
  <c r="A297" i="3"/>
  <c r="Y297" i="3"/>
  <c r="CY297" i="3"/>
  <c r="CZ297" i="3"/>
  <c r="DB297" i="3" s="1"/>
  <c r="DA297" i="3"/>
  <c r="DC297" i="3"/>
  <c r="A298" i="3"/>
  <c r="Y298" i="3"/>
  <c r="CY298" i="3"/>
  <c r="CZ298" i="3"/>
  <c r="DB298" i="3" s="1"/>
  <c r="DA298" i="3"/>
  <c r="DC298" i="3"/>
  <c r="A299" i="3"/>
  <c r="Y299" i="3"/>
  <c r="CY299" i="3"/>
  <c r="CZ299" i="3"/>
  <c r="DB299" i="3" s="1"/>
  <c r="DA299" i="3"/>
  <c r="DC299" i="3"/>
  <c r="A300" i="3"/>
  <c r="Y300" i="3"/>
  <c r="CY300" i="3"/>
  <c r="CZ300" i="3"/>
  <c r="DB300" i="3" s="1"/>
  <c r="DA300" i="3"/>
  <c r="DC300" i="3"/>
  <c r="A301" i="3"/>
  <c r="Y301" i="3"/>
  <c r="CY301" i="3"/>
  <c r="CZ301" i="3"/>
  <c r="DA301" i="3"/>
  <c r="DB301" i="3"/>
  <c r="DC301" i="3"/>
  <c r="A302" i="3"/>
  <c r="Y302" i="3"/>
  <c r="CY302" i="3"/>
  <c r="CZ302" i="3"/>
  <c r="DA302" i="3"/>
  <c r="DB302" i="3"/>
  <c r="DC302" i="3"/>
  <c r="A303" i="3"/>
  <c r="Y303" i="3"/>
  <c r="CY303" i="3"/>
  <c r="CZ303" i="3"/>
  <c r="DA303" i="3"/>
  <c r="DB303" i="3"/>
  <c r="DC303" i="3"/>
  <c r="A304" i="3"/>
  <c r="Y304" i="3"/>
  <c r="CY304" i="3"/>
  <c r="CZ304" i="3"/>
  <c r="DA304" i="3"/>
  <c r="DB304" i="3"/>
  <c r="DC304" i="3"/>
  <c r="A305" i="3"/>
  <c r="Y305" i="3"/>
  <c r="CY305" i="3"/>
  <c r="CZ305" i="3"/>
  <c r="DA305" i="3"/>
  <c r="DB305" i="3"/>
  <c r="DC305" i="3"/>
  <c r="A306" i="3"/>
  <c r="Y306" i="3"/>
  <c r="CY306" i="3"/>
  <c r="CZ306" i="3"/>
  <c r="DA306" i="3"/>
  <c r="DB306" i="3"/>
  <c r="DC306" i="3"/>
  <c r="A307" i="3"/>
  <c r="Y307" i="3"/>
  <c r="CY307" i="3"/>
  <c r="CZ307" i="3"/>
  <c r="DB307" i="3" s="1"/>
  <c r="DA307" i="3"/>
  <c r="DC307" i="3"/>
  <c r="A308" i="3"/>
  <c r="Y308" i="3"/>
  <c r="CY308" i="3"/>
  <c r="CZ308" i="3"/>
  <c r="DB308" i="3" s="1"/>
  <c r="DA308" i="3"/>
  <c r="DC308" i="3"/>
  <c r="A309" i="3"/>
  <c r="Y309" i="3"/>
  <c r="CY309" i="3"/>
  <c r="CZ309" i="3"/>
  <c r="DA309" i="3"/>
  <c r="DB309" i="3"/>
  <c r="DC309" i="3"/>
  <c r="A310" i="3"/>
  <c r="Y310" i="3"/>
  <c r="CU310" i="3"/>
  <c r="CV310" i="3"/>
  <c r="CX310" i="3"/>
  <c r="CY310" i="3"/>
  <c r="CZ310" i="3"/>
  <c r="DA310" i="3"/>
  <c r="DB310" i="3"/>
  <c r="DC310" i="3"/>
  <c r="A311" i="3"/>
  <c r="Y311" i="3"/>
  <c r="CX311" i="3"/>
  <c r="DF311" i="3" s="1"/>
  <c r="CY311" i="3"/>
  <c r="CZ311" i="3"/>
  <c r="DB311" i="3" s="1"/>
  <c r="DA311" i="3"/>
  <c r="DC311" i="3"/>
  <c r="A312" i="3"/>
  <c r="Y312" i="3"/>
  <c r="CW312" i="3"/>
  <c r="CX312" i="3"/>
  <c r="CY312" i="3"/>
  <c r="CZ312" i="3"/>
  <c r="DB312" i="3" s="1"/>
  <c r="DA312" i="3"/>
  <c r="DC312" i="3"/>
  <c r="DF312" i="3"/>
  <c r="DG312" i="3"/>
  <c r="DJ312" i="3" s="1"/>
  <c r="DH312" i="3"/>
  <c r="DI312" i="3"/>
  <c r="A313" i="3"/>
  <c r="Y313" i="3"/>
  <c r="CW313" i="3"/>
  <c r="CX313" i="3"/>
  <c r="CY313" i="3"/>
  <c r="CZ313" i="3"/>
  <c r="DA313" i="3"/>
  <c r="DB313" i="3"/>
  <c r="DC313" i="3"/>
  <c r="DF313" i="3"/>
  <c r="DG313" i="3"/>
  <c r="DH313" i="3"/>
  <c r="DI313" i="3"/>
  <c r="DJ313" i="3"/>
  <c r="A314" i="3"/>
  <c r="Y314" i="3"/>
  <c r="CX314" i="3" s="1"/>
  <c r="CY314" i="3"/>
  <c r="CZ314" i="3"/>
  <c r="DA314" i="3"/>
  <c r="DB314" i="3"/>
  <c r="DC314" i="3"/>
  <c r="A315" i="3"/>
  <c r="Y315" i="3"/>
  <c r="CW315" i="3"/>
  <c r="CX315" i="3"/>
  <c r="CY315" i="3"/>
  <c r="CZ315" i="3"/>
  <c r="DB315" i="3" s="1"/>
  <c r="DA315" i="3"/>
  <c r="DC315" i="3"/>
  <c r="A316" i="3"/>
  <c r="Y316" i="3"/>
  <c r="CW316" i="3" s="1"/>
  <c r="CX316" i="3"/>
  <c r="DH316" i="3" s="1"/>
  <c r="CY316" i="3"/>
  <c r="CZ316" i="3"/>
  <c r="DA316" i="3"/>
  <c r="DB316" i="3"/>
  <c r="DC316" i="3"/>
  <c r="DF316" i="3"/>
  <c r="DG316" i="3"/>
  <c r="DJ316" i="3" s="1"/>
  <c r="A317" i="3"/>
  <c r="Y317" i="3"/>
  <c r="CW317" i="3" s="1"/>
  <c r="CX317" i="3"/>
  <c r="DF317" i="3" s="1"/>
  <c r="CY317" i="3"/>
  <c r="CZ317" i="3"/>
  <c r="DA317" i="3"/>
  <c r="DB317" i="3"/>
  <c r="DC317" i="3"/>
  <c r="DG317" i="3"/>
  <c r="DH317" i="3"/>
  <c r="DI317" i="3"/>
  <c r="DJ317" i="3"/>
  <c r="A318" i="3"/>
  <c r="Y318" i="3"/>
  <c r="CX318" i="3" s="1"/>
  <c r="CW318" i="3"/>
  <c r="CY318" i="3"/>
  <c r="CZ318" i="3"/>
  <c r="DA318" i="3"/>
  <c r="DB318" i="3"/>
  <c r="DC318" i="3"/>
  <c r="A319" i="3"/>
  <c r="Y319" i="3"/>
  <c r="CX319" i="3"/>
  <c r="CY319" i="3"/>
  <c r="CZ319" i="3"/>
  <c r="DB319" i="3" s="1"/>
  <c r="DA319" i="3"/>
  <c r="DC319" i="3"/>
  <c r="A320" i="3"/>
  <c r="Y320" i="3"/>
  <c r="CX320" i="3"/>
  <c r="DH320" i="3" s="1"/>
  <c r="CY320" i="3"/>
  <c r="CZ320" i="3"/>
  <c r="DA320" i="3"/>
  <c r="DB320" i="3"/>
  <c r="DC320" i="3"/>
  <c r="DF320" i="3"/>
  <c r="DJ320" i="3" s="1"/>
  <c r="DG320" i="3"/>
  <c r="A321" i="3"/>
  <c r="Y321" i="3"/>
  <c r="CX321" i="3" s="1"/>
  <c r="CY321" i="3"/>
  <c r="CZ321" i="3"/>
  <c r="DB321" i="3" s="1"/>
  <c r="DA321" i="3"/>
  <c r="DC321" i="3"/>
  <c r="DH321" i="3"/>
  <c r="A322" i="3"/>
  <c r="Y322" i="3"/>
  <c r="CX322" i="3" s="1"/>
  <c r="CY322" i="3"/>
  <c r="CZ322" i="3"/>
  <c r="DA322" i="3"/>
  <c r="DB322" i="3"/>
  <c r="DC322" i="3"/>
  <c r="A323" i="3"/>
  <c r="Y323" i="3"/>
  <c r="CX323" i="3"/>
  <c r="CY323" i="3"/>
  <c r="CZ323" i="3"/>
  <c r="DB323" i="3" s="1"/>
  <c r="DA323" i="3"/>
  <c r="DC323" i="3"/>
  <c r="A324" i="3"/>
  <c r="Y324" i="3"/>
  <c r="CV324" i="3" s="1"/>
  <c r="CU324" i="3"/>
  <c r="CX324" i="3"/>
  <c r="DH324" i="3" s="1"/>
  <c r="CY324" i="3"/>
  <c r="CZ324" i="3"/>
  <c r="DA324" i="3"/>
  <c r="DB324" i="3"/>
  <c r="DC324" i="3"/>
  <c r="DF324" i="3"/>
  <c r="DG324" i="3"/>
  <c r="A325" i="3"/>
  <c r="Y325" i="3"/>
  <c r="CX325" i="3" s="1"/>
  <c r="CY325" i="3"/>
  <c r="CZ325" i="3"/>
  <c r="DB325" i="3" s="1"/>
  <c r="DA325" i="3"/>
  <c r="DC325" i="3"/>
  <c r="DH325" i="3"/>
  <c r="DI325" i="3"/>
  <c r="DJ325" i="3" s="1"/>
  <c r="A326" i="3"/>
  <c r="Y326" i="3"/>
  <c r="CY326" i="3"/>
  <c r="CZ326" i="3"/>
  <c r="DB326" i="3" s="1"/>
  <c r="DA326" i="3"/>
  <c r="DC326" i="3"/>
  <c r="A327" i="3"/>
  <c r="Y327" i="3"/>
  <c r="CY327" i="3"/>
  <c r="CZ327" i="3"/>
  <c r="DB327" i="3" s="1"/>
  <c r="DA327" i="3"/>
  <c r="DC327" i="3"/>
  <c r="A328" i="3"/>
  <c r="Y328" i="3"/>
  <c r="CW328" i="3"/>
  <c r="CX328" i="3"/>
  <c r="DG328" i="3" s="1"/>
  <c r="CY328" i="3"/>
  <c r="CZ328" i="3"/>
  <c r="DB328" i="3" s="1"/>
  <c r="DA328" i="3"/>
  <c r="DC328" i="3"/>
  <c r="DF328" i="3"/>
  <c r="A329" i="3"/>
  <c r="Y329" i="3"/>
  <c r="CW329" i="3"/>
  <c r="CX329" i="3"/>
  <c r="CY329" i="3"/>
  <c r="CZ329" i="3"/>
  <c r="DA329" i="3"/>
  <c r="DB329" i="3"/>
  <c r="DC329" i="3"/>
  <c r="DF329" i="3"/>
  <c r="DG329" i="3"/>
  <c r="DJ329" i="3" s="1"/>
  <c r="DH329" i="3"/>
  <c r="DI329" i="3"/>
  <c r="A330" i="3"/>
  <c r="Y330" i="3"/>
  <c r="CW330" i="3" s="1"/>
  <c r="CX330" i="3"/>
  <c r="CY330" i="3"/>
  <c r="CZ330" i="3"/>
  <c r="DA330" i="3"/>
  <c r="DB330" i="3"/>
  <c r="DC330" i="3"/>
  <c r="DF330" i="3"/>
  <c r="DG330" i="3"/>
  <c r="DH330" i="3"/>
  <c r="DI330" i="3"/>
  <c r="DJ330" i="3"/>
  <c r="A331" i="3"/>
  <c r="Y331" i="3"/>
  <c r="CY331" i="3"/>
  <c r="CZ331" i="3"/>
  <c r="DA331" i="3"/>
  <c r="DB331" i="3"/>
  <c r="DC331" i="3"/>
  <c r="A332" i="3"/>
  <c r="Y332" i="3"/>
  <c r="CW332" i="3" s="1"/>
  <c r="CX332" i="3"/>
  <c r="CY332" i="3"/>
  <c r="CZ332" i="3"/>
  <c r="DA332" i="3"/>
  <c r="DB332" i="3"/>
  <c r="DC332" i="3"/>
  <c r="A333" i="3"/>
  <c r="Y333" i="3"/>
  <c r="CX333" i="3"/>
  <c r="CY333" i="3"/>
  <c r="CZ333" i="3"/>
  <c r="DB333" i="3" s="1"/>
  <c r="DA333" i="3"/>
  <c r="DC333" i="3"/>
  <c r="DF333" i="3"/>
  <c r="DJ333" i="3" s="1"/>
  <c r="DG333" i="3"/>
  <c r="DH333" i="3"/>
  <c r="DI333" i="3"/>
  <c r="A334" i="3"/>
  <c r="Y334" i="3"/>
  <c r="CX334" i="3"/>
  <c r="CY334" i="3"/>
  <c r="CZ334" i="3"/>
  <c r="DA334" i="3"/>
  <c r="DB334" i="3"/>
  <c r="DC334" i="3"/>
  <c r="DF334" i="3"/>
  <c r="DG334" i="3"/>
  <c r="DH334" i="3"/>
  <c r="DI334" i="3"/>
  <c r="DJ334" i="3"/>
  <c r="A335" i="3"/>
  <c r="Y335" i="3"/>
  <c r="CX335" i="3"/>
  <c r="CY335" i="3"/>
  <c r="CZ335" i="3"/>
  <c r="DB335" i="3" s="1"/>
  <c r="DA335" i="3"/>
  <c r="DC335" i="3"/>
  <c r="A336" i="3"/>
  <c r="Y336" i="3"/>
  <c r="CX336" i="3" s="1"/>
  <c r="CY336" i="3"/>
  <c r="CZ336" i="3"/>
  <c r="DA336" i="3"/>
  <c r="DB336" i="3"/>
  <c r="DC336" i="3"/>
  <c r="DF336" i="3"/>
  <c r="DJ336" i="3" s="1"/>
  <c r="A337" i="3"/>
  <c r="Y337" i="3"/>
  <c r="CX337" i="3"/>
  <c r="DF337" i="3" s="1"/>
  <c r="CY337" i="3"/>
  <c r="CZ337" i="3"/>
  <c r="DA337" i="3"/>
  <c r="DB337" i="3"/>
  <c r="DC337" i="3"/>
  <c r="DG337" i="3"/>
  <c r="DH337" i="3"/>
  <c r="DI337" i="3"/>
  <c r="DJ337" i="3"/>
  <c r="A338" i="3"/>
  <c r="Y338" i="3"/>
  <c r="CV338" i="3" s="1"/>
  <c r="CU338" i="3"/>
  <c r="CX338" i="3"/>
  <c r="CY338" i="3"/>
  <c r="CZ338" i="3"/>
  <c r="DA338" i="3"/>
  <c r="DB338" i="3"/>
  <c r="DC338" i="3"/>
  <c r="DF338" i="3"/>
  <c r="DG338" i="3"/>
  <c r="DH338" i="3"/>
  <c r="DI338" i="3"/>
  <c r="DJ338" i="3"/>
  <c r="A339" i="3"/>
  <c r="Y339" i="3"/>
  <c r="CX339" i="3" s="1"/>
  <c r="CW339" i="3"/>
  <c r="CY339" i="3"/>
  <c r="CZ339" i="3"/>
  <c r="DA339" i="3"/>
  <c r="DB339" i="3"/>
  <c r="DC339" i="3"/>
  <c r="A340" i="3"/>
  <c r="Y340" i="3"/>
  <c r="CX340" i="3"/>
  <c r="DF340" i="3" s="1"/>
  <c r="DJ340" i="3" s="1"/>
  <c r="CY340" i="3"/>
  <c r="CZ340" i="3"/>
  <c r="DB340" i="3" s="1"/>
  <c r="DA340" i="3"/>
  <c r="DC340" i="3"/>
  <c r="A341" i="3"/>
  <c r="Y341" i="3"/>
  <c r="CX341" i="3" s="1"/>
  <c r="CY341" i="3"/>
  <c r="CZ341" i="3"/>
  <c r="DA341" i="3"/>
  <c r="DB341" i="3"/>
  <c r="DC341" i="3"/>
  <c r="DF341" i="3"/>
  <c r="DJ341" i="3" s="1"/>
  <c r="DG341" i="3"/>
  <c r="DH341" i="3"/>
  <c r="DI341" i="3"/>
  <c r="A342" i="3"/>
  <c r="Y342" i="3"/>
  <c r="CY342" i="3"/>
  <c r="CZ342" i="3"/>
  <c r="DA342" i="3"/>
  <c r="DB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B344" i="3" s="1"/>
  <c r="DA344" i="3"/>
  <c r="DC344" i="3"/>
  <c r="A345" i="3"/>
  <c r="Y345" i="3"/>
  <c r="CY345" i="3"/>
  <c r="CZ345" i="3"/>
  <c r="DA345" i="3"/>
  <c r="DB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B348" i="3" s="1"/>
  <c r="DA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A350" i="3"/>
  <c r="DB350" i="3"/>
  <c r="DC350" i="3"/>
  <c r="A351" i="3"/>
  <c r="Y351" i="3"/>
  <c r="CY351" i="3"/>
  <c r="CZ351" i="3"/>
  <c r="DB351" i="3" s="1"/>
  <c r="DA351" i="3"/>
  <c r="DC351" i="3"/>
  <c r="A352" i="3"/>
  <c r="Y352" i="3"/>
  <c r="CY352" i="3"/>
  <c r="CZ352" i="3"/>
  <c r="DA352" i="3"/>
  <c r="DB352" i="3"/>
  <c r="DC352" i="3"/>
  <c r="A353" i="3"/>
  <c r="Y353" i="3"/>
  <c r="CY353" i="3"/>
  <c r="CZ353" i="3"/>
  <c r="DB353" i="3" s="1"/>
  <c r="DA353" i="3"/>
  <c r="DC353" i="3"/>
  <c r="A354" i="3"/>
  <c r="Y354" i="3"/>
  <c r="CY354" i="3"/>
  <c r="CZ354" i="3"/>
  <c r="DA354" i="3"/>
  <c r="DB354" i="3"/>
  <c r="DC354" i="3"/>
  <c r="A355" i="3"/>
  <c r="Y355" i="3"/>
  <c r="CY355" i="3"/>
  <c r="CZ355" i="3"/>
  <c r="DB355" i="3" s="1"/>
  <c r="DA355" i="3"/>
  <c r="DC355" i="3"/>
  <c r="A356" i="3"/>
  <c r="Y356" i="3"/>
  <c r="CY356" i="3"/>
  <c r="CZ356" i="3"/>
  <c r="DB356" i="3" s="1"/>
  <c r="DA356" i="3"/>
  <c r="DC356" i="3"/>
  <c r="A357" i="3"/>
  <c r="Y357" i="3"/>
  <c r="CY357" i="3"/>
  <c r="CZ357" i="3"/>
  <c r="DB357" i="3" s="1"/>
  <c r="DA357" i="3"/>
  <c r="DC357" i="3"/>
  <c r="A358" i="3"/>
  <c r="Y358" i="3"/>
  <c r="CY358" i="3"/>
  <c r="CZ358" i="3"/>
  <c r="DA358" i="3"/>
  <c r="DB358" i="3"/>
  <c r="DC358" i="3"/>
  <c r="A359" i="3"/>
  <c r="Y359" i="3"/>
  <c r="CY359" i="3"/>
  <c r="CZ359" i="3"/>
  <c r="DA359" i="3"/>
  <c r="DB359" i="3"/>
  <c r="DC359" i="3"/>
  <c r="A360" i="3"/>
  <c r="Y360" i="3"/>
  <c r="CY360" i="3"/>
  <c r="CZ360" i="3"/>
  <c r="DB360" i="3" s="1"/>
  <c r="DA360" i="3"/>
  <c r="DC360" i="3"/>
  <c r="A361" i="3"/>
  <c r="Y361" i="3"/>
  <c r="CY361" i="3"/>
  <c r="CZ361" i="3"/>
  <c r="DB361" i="3" s="1"/>
  <c r="DA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B363" i="3" s="1"/>
  <c r="DA363" i="3"/>
  <c r="DC363" i="3"/>
  <c r="A364" i="3"/>
  <c r="Y364" i="3"/>
  <c r="CY364" i="3"/>
  <c r="CZ364" i="3"/>
  <c r="DA364" i="3"/>
  <c r="DB364" i="3"/>
  <c r="DC364" i="3"/>
  <c r="A365" i="3"/>
  <c r="Y365" i="3"/>
  <c r="CY365" i="3"/>
  <c r="CZ365" i="3"/>
  <c r="DB365" i="3" s="1"/>
  <c r="DA365" i="3"/>
  <c r="DC365" i="3"/>
  <c r="A366" i="3"/>
  <c r="Y366" i="3"/>
  <c r="CY366" i="3"/>
  <c r="CZ366" i="3"/>
  <c r="DB366" i="3" s="1"/>
  <c r="DA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A368" i="3"/>
  <c r="DB368" i="3"/>
  <c r="DC368" i="3"/>
  <c r="A369" i="3"/>
  <c r="Y369" i="3"/>
  <c r="CY369" i="3"/>
  <c r="CZ369" i="3"/>
  <c r="DA369" i="3"/>
  <c r="DB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A371" i="3"/>
  <c r="DB371" i="3"/>
  <c r="DC371" i="3"/>
  <c r="A372" i="3"/>
  <c r="Y372" i="3"/>
  <c r="CY372" i="3"/>
  <c r="CZ372" i="3"/>
  <c r="DA372" i="3"/>
  <c r="DB372" i="3"/>
  <c r="DC372" i="3"/>
  <c r="A373" i="3"/>
  <c r="Y373" i="3"/>
  <c r="CY373" i="3"/>
  <c r="CZ373" i="3"/>
  <c r="DB373" i="3" s="1"/>
  <c r="DA373" i="3"/>
  <c r="DC373" i="3"/>
  <c r="A374" i="3"/>
  <c r="Y374" i="3"/>
  <c r="CY374" i="3"/>
  <c r="CZ374" i="3"/>
  <c r="DB374" i="3" s="1"/>
  <c r="DA374" i="3"/>
  <c r="DC374" i="3"/>
  <c r="A375" i="3"/>
  <c r="Y375" i="3"/>
  <c r="CY375" i="3"/>
  <c r="CZ375" i="3"/>
  <c r="DA375" i="3"/>
  <c r="DB375" i="3"/>
  <c r="DC375" i="3"/>
  <c r="A376" i="3"/>
  <c r="Y376" i="3"/>
  <c r="CY376" i="3"/>
  <c r="CZ376" i="3"/>
  <c r="DA376" i="3"/>
  <c r="DB376" i="3"/>
  <c r="DC376" i="3"/>
  <c r="A377" i="3"/>
  <c r="Y377" i="3"/>
  <c r="CY377" i="3"/>
  <c r="CZ377" i="3"/>
  <c r="DA377" i="3"/>
  <c r="DB377" i="3"/>
  <c r="DC377" i="3"/>
  <c r="A378" i="3"/>
  <c r="Y378" i="3"/>
  <c r="CY378" i="3"/>
  <c r="CZ378" i="3"/>
  <c r="DA378" i="3"/>
  <c r="DB378" i="3"/>
  <c r="DC378" i="3"/>
  <c r="A379" i="3"/>
  <c r="Y379" i="3"/>
  <c r="CY379" i="3"/>
  <c r="CZ379" i="3"/>
  <c r="DB379" i="3" s="1"/>
  <c r="DA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B382" i="3" s="1"/>
  <c r="DA382" i="3"/>
  <c r="DC382" i="3"/>
  <c r="A383" i="3"/>
  <c r="Y383" i="3"/>
  <c r="CY383" i="3"/>
  <c r="CZ383" i="3"/>
  <c r="DA383" i="3"/>
  <c r="DB383" i="3"/>
  <c r="DC383" i="3"/>
  <c r="A384" i="3"/>
  <c r="Y384" i="3"/>
  <c r="CY384" i="3"/>
  <c r="CZ384" i="3"/>
  <c r="DA384" i="3"/>
  <c r="DB384" i="3"/>
  <c r="DC384" i="3"/>
  <c r="A385" i="3"/>
  <c r="Y385" i="3"/>
  <c r="CY385" i="3"/>
  <c r="CZ385" i="3"/>
  <c r="DA385" i="3"/>
  <c r="DB385" i="3"/>
  <c r="DC385" i="3"/>
  <c r="A386" i="3"/>
  <c r="Y386" i="3"/>
  <c r="CY386" i="3"/>
  <c r="CZ386" i="3"/>
  <c r="DB386" i="3" s="1"/>
  <c r="DA386" i="3"/>
  <c r="DC386" i="3"/>
  <c r="A387" i="3"/>
  <c r="Y387" i="3"/>
  <c r="CY387" i="3"/>
  <c r="CZ387" i="3"/>
  <c r="DA387" i="3"/>
  <c r="DB387" i="3"/>
  <c r="DC387" i="3"/>
  <c r="A388" i="3"/>
  <c r="Y388" i="3"/>
  <c r="CY388" i="3"/>
  <c r="CZ388" i="3"/>
  <c r="DA388" i="3"/>
  <c r="DB388" i="3"/>
  <c r="DC388" i="3"/>
  <c r="A389" i="3"/>
  <c r="Y389" i="3"/>
  <c r="CY389" i="3"/>
  <c r="CZ389" i="3"/>
  <c r="DA389" i="3"/>
  <c r="DB389" i="3"/>
  <c r="DC389" i="3"/>
  <c r="A390" i="3"/>
  <c r="Y390" i="3"/>
  <c r="CY390" i="3"/>
  <c r="CZ390" i="3"/>
  <c r="DA390" i="3"/>
  <c r="DB390" i="3"/>
  <c r="DC390" i="3"/>
  <c r="A391" i="3"/>
  <c r="Y391" i="3"/>
  <c r="CY391" i="3"/>
  <c r="CZ391" i="3"/>
  <c r="DA391" i="3"/>
  <c r="DB391" i="3"/>
  <c r="DC391" i="3"/>
  <c r="A392" i="3"/>
  <c r="Y392" i="3"/>
  <c r="CY392" i="3"/>
  <c r="CZ392" i="3"/>
  <c r="DA392" i="3"/>
  <c r="DB392" i="3"/>
  <c r="DC392" i="3"/>
  <c r="A393" i="3"/>
  <c r="Y393" i="3"/>
  <c r="CY393" i="3"/>
  <c r="CZ393" i="3"/>
  <c r="DA393" i="3"/>
  <c r="DB393" i="3"/>
  <c r="DC393" i="3"/>
  <c r="A394" i="3"/>
  <c r="Y394" i="3"/>
  <c r="CY394" i="3"/>
  <c r="CZ394" i="3"/>
  <c r="DB394" i="3" s="1"/>
  <c r="DA394" i="3"/>
  <c r="DC394" i="3"/>
  <c r="A395" i="3"/>
  <c r="Y395" i="3"/>
  <c r="CY395" i="3"/>
  <c r="CZ395" i="3"/>
  <c r="DA395" i="3"/>
  <c r="DB395" i="3"/>
  <c r="DC395" i="3"/>
  <c r="A396" i="3"/>
  <c r="Y396" i="3"/>
  <c r="CY396" i="3"/>
  <c r="CZ396" i="3"/>
  <c r="DA396" i="3"/>
  <c r="DB396" i="3"/>
  <c r="DC396" i="3"/>
  <c r="A397" i="3"/>
  <c r="Y397" i="3"/>
  <c r="CY397" i="3"/>
  <c r="CZ397" i="3"/>
  <c r="DA397" i="3"/>
  <c r="DB397" i="3"/>
  <c r="DC397" i="3"/>
  <c r="A398" i="3"/>
  <c r="Y398" i="3"/>
  <c r="CY398" i="3"/>
  <c r="CZ398" i="3"/>
  <c r="DA398" i="3"/>
  <c r="DB398" i="3"/>
  <c r="DC398" i="3"/>
  <c r="A399" i="3"/>
  <c r="Y399" i="3"/>
  <c r="CY399" i="3"/>
  <c r="CZ399" i="3"/>
  <c r="DA399" i="3"/>
  <c r="DB399" i="3"/>
  <c r="DC399" i="3"/>
  <c r="A400" i="3"/>
  <c r="Y400" i="3"/>
  <c r="CY400" i="3"/>
  <c r="CZ400" i="3"/>
  <c r="DA400" i="3"/>
  <c r="DB400" i="3"/>
  <c r="DC400" i="3"/>
  <c r="A401" i="3"/>
  <c r="Y401" i="3"/>
  <c r="CY401" i="3"/>
  <c r="CZ401" i="3"/>
  <c r="DA401" i="3"/>
  <c r="DB401" i="3"/>
  <c r="DC401" i="3"/>
  <c r="A402" i="3"/>
  <c r="Y402" i="3"/>
  <c r="CY402" i="3"/>
  <c r="CZ402" i="3"/>
  <c r="DA402" i="3"/>
  <c r="DB402" i="3"/>
  <c r="DC402" i="3"/>
  <c r="A403" i="3"/>
  <c r="Y403" i="3"/>
  <c r="CY403" i="3"/>
  <c r="CZ403" i="3"/>
  <c r="DA403" i="3"/>
  <c r="DB403" i="3"/>
  <c r="DC403" i="3"/>
  <c r="A404" i="3"/>
  <c r="Y404" i="3"/>
  <c r="CY404" i="3"/>
  <c r="CZ404" i="3"/>
  <c r="DB404" i="3" s="1"/>
  <c r="DA404" i="3"/>
  <c r="DC404" i="3"/>
  <c r="A405" i="3"/>
  <c r="Y405" i="3"/>
  <c r="CY405" i="3"/>
  <c r="CZ405" i="3"/>
  <c r="DB405" i="3" s="1"/>
  <c r="DA405" i="3"/>
  <c r="DC405" i="3"/>
  <c r="A406" i="3"/>
  <c r="Y406" i="3"/>
  <c r="CY406" i="3"/>
  <c r="CZ406" i="3"/>
  <c r="DA406" i="3"/>
  <c r="DB406" i="3"/>
  <c r="DC406" i="3"/>
  <c r="A407" i="3"/>
  <c r="Y407" i="3"/>
  <c r="CY407" i="3"/>
  <c r="CZ407" i="3"/>
  <c r="DA407" i="3"/>
  <c r="DB407" i="3"/>
  <c r="DC407" i="3"/>
  <c r="A408" i="3"/>
  <c r="Y408" i="3"/>
  <c r="CY408" i="3"/>
  <c r="CZ408" i="3"/>
  <c r="DA408" i="3"/>
  <c r="DB408" i="3"/>
  <c r="DC408" i="3"/>
  <c r="A409" i="3"/>
  <c r="Y409" i="3"/>
  <c r="CY409" i="3"/>
  <c r="CZ409" i="3"/>
  <c r="DB409" i="3" s="1"/>
  <c r="DA409" i="3"/>
  <c r="DC409" i="3"/>
  <c r="A410" i="3"/>
  <c r="Y410" i="3"/>
  <c r="CY410" i="3"/>
  <c r="CZ410" i="3"/>
  <c r="DA410" i="3"/>
  <c r="DB410" i="3"/>
  <c r="DC410" i="3"/>
  <c r="A411" i="3"/>
  <c r="Y411" i="3"/>
  <c r="CY411" i="3"/>
  <c r="CZ411" i="3"/>
  <c r="DA411" i="3"/>
  <c r="DB411" i="3"/>
  <c r="DC411" i="3"/>
  <c r="A412" i="3"/>
  <c r="Y412" i="3"/>
  <c r="CY412" i="3"/>
  <c r="CZ412" i="3"/>
  <c r="DB412" i="3" s="1"/>
  <c r="DA412" i="3"/>
  <c r="DC412" i="3"/>
  <c r="A413" i="3"/>
  <c r="Y413" i="3"/>
  <c r="CY413" i="3"/>
  <c r="CZ413" i="3"/>
  <c r="DB413" i="3" s="1"/>
  <c r="DA413" i="3"/>
  <c r="DC413" i="3"/>
  <c r="A414" i="3"/>
  <c r="Y414" i="3"/>
  <c r="CY414" i="3"/>
  <c r="CZ414" i="3"/>
  <c r="DB414" i="3" s="1"/>
  <c r="DA414" i="3"/>
  <c r="DC414" i="3"/>
  <c r="A415" i="3"/>
  <c r="Y415" i="3"/>
  <c r="CY415" i="3"/>
  <c r="CZ415" i="3"/>
  <c r="DB415" i="3" s="1"/>
  <c r="DA415" i="3"/>
  <c r="DC415" i="3"/>
  <c r="A416" i="3"/>
  <c r="Y416" i="3"/>
  <c r="CY416" i="3"/>
  <c r="CZ416" i="3"/>
  <c r="DB416" i="3" s="1"/>
  <c r="DA416" i="3"/>
  <c r="DC416" i="3"/>
  <c r="A417" i="3"/>
  <c r="Y417" i="3"/>
  <c r="CY417" i="3"/>
  <c r="CZ417" i="3"/>
  <c r="DA417" i="3"/>
  <c r="DB417" i="3"/>
  <c r="DC417" i="3"/>
  <c r="A418" i="3"/>
  <c r="Y418" i="3"/>
  <c r="CY418" i="3"/>
  <c r="CZ418" i="3"/>
  <c r="DA418" i="3"/>
  <c r="DB418" i="3"/>
  <c r="DC418" i="3"/>
  <c r="A419" i="3"/>
  <c r="Y419" i="3"/>
  <c r="CY419" i="3"/>
  <c r="CZ419" i="3"/>
  <c r="DA419" i="3"/>
  <c r="DB419" i="3"/>
  <c r="DC419" i="3"/>
  <c r="A420" i="3"/>
  <c r="Y420" i="3"/>
  <c r="CY420" i="3"/>
  <c r="CZ420" i="3"/>
  <c r="DB420" i="3" s="1"/>
  <c r="DA420" i="3"/>
  <c r="DC420" i="3"/>
  <c r="A421" i="3"/>
  <c r="Y421" i="3"/>
  <c r="CY421" i="3"/>
  <c r="CZ421" i="3"/>
  <c r="DB421" i="3" s="1"/>
  <c r="DA421" i="3"/>
  <c r="DC421" i="3"/>
  <c r="A422" i="3"/>
  <c r="Y422" i="3"/>
  <c r="CY422" i="3"/>
  <c r="CZ422" i="3"/>
  <c r="DB422" i="3" s="1"/>
  <c r="DA422" i="3"/>
  <c r="DC422" i="3"/>
  <c r="A423" i="3"/>
  <c r="Y423" i="3"/>
  <c r="CY423" i="3"/>
  <c r="CZ423" i="3"/>
  <c r="DA423" i="3"/>
  <c r="DB423" i="3"/>
  <c r="DC423" i="3"/>
  <c r="A424" i="3"/>
  <c r="Y424" i="3"/>
  <c r="CY424" i="3"/>
  <c r="CZ424" i="3"/>
  <c r="DA424" i="3"/>
  <c r="DB424" i="3"/>
  <c r="DC424" i="3"/>
  <c r="A425" i="3"/>
  <c r="Y425" i="3"/>
  <c r="CY425" i="3"/>
  <c r="CZ425" i="3"/>
  <c r="DA425" i="3"/>
  <c r="DB425" i="3"/>
  <c r="DC425" i="3"/>
  <c r="A426" i="3"/>
  <c r="Y426" i="3"/>
  <c r="CY426" i="3"/>
  <c r="CZ426" i="3"/>
  <c r="DB426" i="3" s="1"/>
  <c r="DA426" i="3"/>
  <c r="DC426" i="3"/>
  <c r="A427" i="3"/>
  <c r="Y427" i="3"/>
  <c r="CY427" i="3"/>
  <c r="CZ427" i="3"/>
  <c r="DA427" i="3"/>
  <c r="DB427" i="3"/>
  <c r="DC427" i="3"/>
  <c r="A428" i="3"/>
  <c r="Y428" i="3"/>
  <c r="CY428" i="3"/>
  <c r="CZ428" i="3"/>
  <c r="DB428" i="3" s="1"/>
  <c r="DA428" i="3"/>
  <c r="DC428" i="3"/>
  <c r="A429" i="3"/>
  <c r="Y429" i="3"/>
  <c r="CY429" i="3"/>
  <c r="CZ429" i="3"/>
  <c r="DB429" i="3" s="1"/>
  <c r="DA429" i="3"/>
  <c r="DC429" i="3"/>
  <c r="A430" i="3"/>
  <c r="Y430" i="3"/>
  <c r="CY430" i="3"/>
  <c r="CZ430" i="3"/>
  <c r="DB430" i="3" s="1"/>
  <c r="DA430" i="3"/>
  <c r="DC430" i="3"/>
  <c r="A431" i="3"/>
  <c r="Y431" i="3"/>
  <c r="CY431" i="3"/>
  <c r="CZ431" i="3"/>
  <c r="DA431" i="3"/>
  <c r="DB431" i="3"/>
  <c r="DC431" i="3"/>
  <c r="A432" i="3"/>
  <c r="Y432" i="3"/>
  <c r="CY432" i="3"/>
  <c r="CZ432" i="3"/>
  <c r="DA432" i="3"/>
  <c r="DB432" i="3"/>
  <c r="DC432" i="3"/>
  <c r="A433" i="3"/>
  <c r="Y433" i="3"/>
  <c r="CY433" i="3"/>
  <c r="CZ433" i="3"/>
  <c r="DA433" i="3"/>
  <c r="DB433" i="3"/>
  <c r="DC433" i="3"/>
  <c r="A434" i="3"/>
  <c r="Y434" i="3"/>
  <c r="CY434" i="3"/>
  <c r="CZ434" i="3"/>
  <c r="DA434" i="3"/>
  <c r="DB434" i="3"/>
  <c r="DC434" i="3"/>
  <c r="A435" i="3"/>
  <c r="Y435" i="3"/>
  <c r="CY435" i="3"/>
  <c r="CZ435" i="3"/>
  <c r="DA435" i="3"/>
  <c r="DB435" i="3"/>
  <c r="DC435" i="3"/>
  <c r="A436" i="3"/>
  <c r="Y436" i="3"/>
  <c r="CY436" i="3"/>
  <c r="CZ436" i="3"/>
  <c r="DA436" i="3"/>
  <c r="DB436" i="3"/>
  <c r="DC436" i="3"/>
  <c r="A437" i="3"/>
  <c r="Y437" i="3"/>
  <c r="CY437" i="3"/>
  <c r="CZ437" i="3"/>
  <c r="DA437" i="3"/>
  <c r="DB437" i="3"/>
  <c r="DC437" i="3"/>
  <c r="A438" i="3"/>
  <c r="Y438" i="3"/>
  <c r="CY438" i="3"/>
  <c r="CZ438" i="3"/>
  <c r="DA438" i="3"/>
  <c r="DB438" i="3"/>
  <c r="DC438" i="3"/>
  <c r="A439" i="3"/>
  <c r="Y439" i="3"/>
  <c r="CY439" i="3"/>
  <c r="CZ439" i="3"/>
  <c r="DA439" i="3"/>
  <c r="DB439" i="3"/>
  <c r="DC439" i="3"/>
  <c r="A440" i="3"/>
  <c r="Y440" i="3"/>
  <c r="CY440" i="3"/>
  <c r="CZ440" i="3"/>
  <c r="DA440" i="3"/>
  <c r="DB440" i="3"/>
  <c r="DC440" i="3"/>
  <c r="A441" i="3"/>
  <c r="Y441" i="3"/>
  <c r="CY441" i="3"/>
  <c r="CZ441" i="3"/>
  <c r="DA441" i="3"/>
  <c r="DB441" i="3"/>
  <c r="DC441" i="3"/>
  <c r="A442" i="3"/>
  <c r="Y442" i="3"/>
  <c r="CY442" i="3"/>
  <c r="CZ442" i="3"/>
  <c r="DA442" i="3"/>
  <c r="DB442" i="3"/>
  <c r="DC442" i="3"/>
  <c r="A443" i="3"/>
  <c r="Y443" i="3"/>
  <c r="CY443" i="3"/>
  <c r="CZ443" i="3"/>
  <c r="DA443" i="3"/>
  <c r="DB443" i="3"/>
  <c r="DC443" i="3"/>
  <c r="A444" i="3"/>
  <c r="Y444" i="3"/>
  <c r="CY444" i="3"/>
  <c r="CZ444" i="3"/>
  <c r="DA444" i="3"/>
  <c r="DB444" i="3"/>
  <c r="DC444" i="3"/>
  <c r="A445" i="3"/>
  <c r="Y445" i="3"/>
  <c r="CY445" i="3"/>
  <c r="CZ445" i="3"/>
  <c r="DB445" i="3" s="1"/>
  <c r="DA445" i="3"/>
  <c r="DC445" i="3"/>
  <c r="A446" i="3"/>
  <c r="Y446" i="3"/>
  <c r="CY446" i="3"/>
  <c r="CZ446" i="3"/>
  <c r="DB446" i="3" s="1"/>
  <c r="DA446" i="3"/>
  <c r="DC446" i="3"/>
  <c r="A447" i="3"/>
  <c r="Y447" i="3"/>
  <c r="CY447" i="3"/>
  <c r="CZ447" i="3"/>
  <c r="DB447" i="3" s="1"/>
  <c r="DA447" i="3"/>
  <c r="DC447" i="3"/>
  <c r="A448" i="3"/>
  <c r="Y448" i="3"/>
  <c r="CY448" i="3"/>
  <c r="CZ448" i="3"/>
  <c r="DA448" i="3"/>
  <c r="DB448" i="3"/>
  <c r="DC448" i="3"/>
  <c r="A449" i="3"/>
  <c r="Y449" i="3"/>
  <c r="CY449" i="3"/>
  <c r="CZ449" i="3"/>
  <c r="DA449" i="3"/>
  <c r="DB449" i="3"/>
  <c r="DC449" i="3"/>
  <c r="A450" i="3"/>
  <c r="Y450" i="3"/>
  <c r="CY450" i="3"/>
  <c r="CZ450" i="3"/>
  <c r="DA450" i="3"/>
  <c r="DB450" i="3"/>
  <c r="DC450" i="3"/>
  <c r="A451" i="3"/>
  <c r="Y451" i="3"/>
  <c r="CY451" i="3"/>
  <c r="CZ451" i="3"/>
  <c r="DB451" i="3" s="1"/>
  <c r="DA451" i="3"/>
  <c r="DC451" i="3"/>
  <c r="A452" i="3"/>
  <c r="Y452" i="3"/>
  <c r="CY452" i="3"/>
  <c r="CZ452" i="3"/>
  <c r="DA452" i="3"/>
  <c r="DB452" i="3"/>
  <c r="DC452" i="3"/>
  <c r="A453" i="3"/>
  <c r="Y453" i="3"/>
  <c r="CY453" i="3"/>
  <c r="CZ453" i="3"/>
  <c r="DA453" i="3"/>
  <c r="DB453" i="3"/>
  <c r="DC453" i="3"/>
  <c r="A454" i="3"/>
  <c r="Y454" i="3"/>
  <c r="CY454" i="3"/>
  <c r="CZ454" i="3"/>
  <c r="DA454" i="3"/>
  <c r="DB454" i="3"/>
  <c r="DC454" i="3"/>
  <c r="A455" i="3"/>
  <c r="Y455" i="3"/>
  <c r="CY455" i="3"/>
  <c r="CZ455" i="3"/>
  <c r="DB455" i="3" s="1"/>
  <c r="DA455" i="3"/>
  <c r="DC455" i="3"/>
  <c r="A456" i="3"/>
  <c r="Y456" i="3"/>
  <c r="CY456" i="3"/>
  <c r="CZ456" i="3"/>
  <c r="DA456" i="3"/>
  <c r="DB456" i="3"/>
  <c r="DC456" i="3"/>
  <c r="A457" i="3"/>
  <c r="Y457" i="3"/>
  <c r="CY457" i="3"/>
  <c r="CZ457" i="3"/>
  <c r="DB457" i="3" s="1"/>
  <c r="DA457" i="3"/>
  <c r="DC457" i="3"/>
  <c r="A458" i="3"/>
  <c r="Y458" i="3"/>
  <c r="CY458" i="3"/>
  <c r="CZ458" i="3"/>
  <c r="DB458" i="3" s="1"/>
  <c r="DA458" i="3"/>
  <c r="DC458" i="3"/>
  <c r="A459" i="3"/>
  <c r="Y459" i="3"/>
  <c r="CY459" i="3"/>
  <c r="CZ459" i="3"/>
  <c r="DB459" i="3" s="1"/>
  <c r="DA459" i="3"/>
  <c r="DC459" i="3"/>
  <c r="A460" i="3"/>
  <c r="Y460" i="3"/>
  <c r="CY460" i="3"/>
  <c r="CZ460" i="3"/>
  <c r="DA460" i="3"/>
  <c r="DB460" i="3"/>
  <c r="DC460" i="3"/>
  <c r="A461" i="3"/>
  <c r="Y461" i="3"/>
  <c r="CY461" i="3"/>
  <c r="CZ461" i="3"/>
  <c r="DA461" i="3"/>
  <c r="DB461" i="3"/>
  <c r="DC461" i="3"/>
  <c r="A462" i="3"/>
  <c r="Y462" i="3"/>
  <c r="CY462" i="3"/>
  <c r="CZ462" i="3"/>
  <c r="DA462" i="3"/>
  <c r="DB462" i="3"/>
  <c r="DC462" i="3"/>
  <c r="A463" i="3"/>
  <c r="Y463" i="3"/>
  <c r="CY463" i="3"/>
  <c r="CZ463" i="3"/>
  <c r="DB463" i="3" s="1"/>
  <c r="DA463" i="3"/>
  <c r="DC463" i="3"/>
  <c r="A464" i="3"/>
  <c r="Y464" i="3"/>
  <c r="CY464" i="3"/>
  <c r="CZ464" i="3"/>
  <c r="DA464" i="3"/>
  <c r="DB464" i="3"/>
  <c r="DC464" i="3"/>
  <c r="A465" i="3"/>
  <c r="Y465" i="3"/>
  <c r="CY465" i="3"/>
  <c r="CZ465" i="3"/>
  <c r="DB465" i="3" s="1"/>
  <c r="DA465" i="3"/>
  <c r="DC465" i="3"/>
  <c r="A466" i="3"/>
  <c r="Y466" i="3"/>
  <c r="CY466" i="3"/>
  <c r="CZ466" i="3"/>
  <c r="DB466" i="3" s="1"/>
  <c r="DA466" i="3"/>
  <c r="DC466" i="3"/>
  <c r="A467" i="3"/>
  <c r="Y467" i="3"/>
  <c r="CY467" i="3"/>
  <c r="CZ467" i="3"/>
  <c r="DB467" i="3" s="1"/>
  <c r="DA467" i="3"/>
  <c r="DC467" i="3"/>
  <c r="A468" i="3"/>
  <c r="Y468" i="3"/>
  <c r="CY468" i="3"/>
  <c r="CZ468" i="3"/>
  <c r="DA468" i="3"/>
  <c r="DB468" i="3"/>
  <c r="DC468" i="3"/>
  <c r="A469" i="3"/>
  <c r="Y469" i="3"/>
  <c r="CY469" i="3"/>
  <c r="CZ469" i="3"/>
  <c r="DB469" i="3" s="1"/>
  <c r="DA469" i="3"/>
  <c r="DC469" i="3"/>
  <c r="A470" i="3"/>
  <c r="Y470" i="3"/>
  <c r="CY470" i="3"/>
  <c r="CZ470" i="3"/>
  <c r="DB470" i="3" s="1"/>
  <c r="DA470" i="3"/>
  <c r="DC470" i="3"/>
  <c r="A471" i="3"/>
  <c r="Y471" i="3"/>
  <c r="CY471" i="3"/>
  <c r="CZ471" i="3"/>
  <c r="DB471" i="3" s="1"/>
  <c r="DA471" i="3"/>
  <c r="DC471" i="3"/>
  <c r="A472" i="3"/>
  <c r="Y472" i="3"/>
  <c r="CY472" i="3"/>
  <c r="CZ472" i="3"/>
  <c r="DA472" i="3"/>
  <c r="DB472" i="3"/>
  <c r="DC472" i="3"/>
  <c r="A473" i="3"/>
  <c r="Y473" i="3"/>
  <c r="CY473" i="3"/>
  <c r="CZ473" i="3"/>
  <c r="DA473" i="3"/>
  <c r="DB473" i="3"/>
  <c r="DC473" i="3"/>
  <c r="A474" i="3"/>
  <c r="Y474" i="3"/>
  <c r="CY474" i="3"/>
  <c r="CZ474" i="3"/>
  <c r="DB474" i="3" s="1"/>
  <c r="DA474" i="3"/>
  <c r="DC474" i="3"/>
  <c r="A475" i="3"/>
  <c r="Y475" i="3"/>
  <c r="CY475" i="3"/>
  <c r="CZ475" i="3"/>
  <c r="DB475" i="3" s="1"/>
  <c r="DA475" i="3"/>
  <c r="DC475" i="3"/>
  <c r="A476" i="3"/>
  <c r="Y476" i="3"/>
  <c r="CY476" i="3"/>
  <c r="CZ476" i="3"/>
  <c r="DA476" i="3"/>
  <c r="DB476" i="3"/>
  <c r="DC476" i="3"/>
  <c r="A477" i="3"/>
  <c r="Y477" i="3"/>
  <c r="CY477" i="3"/>
  <c r="CZ477" i="3"/>
  <c r="DB477" i="3" s="1"/>
  <c r="DA477" i="3"/>
  <c r="DC477" i="3"/>
  <c r="A478" i="3"/>
  <c r="Y478" i="3"/>
  <c r="CY478" i="3"/>
  <c r="CZ478" i="3"/>
  <c r="DA478" i="3"/>
  <c r="DB478" i="3"/>
  <c r="DC478" i="3"/>
  <c r="A479" i="3"/>
  <c r="Y479" i="3"/>
  <c r="CY479" i="3"/>
  <c r="CZ479" i="3"/>
  <c r="DA479" i="3"/>
  <c r="DB479" i="3"/>
  <c r="DC479" i="3"/>
  <c r="A480" i="3"/>
  <c r="Y480" i="3"/>
  <c r="CY480" i="3"/>
  <c r="CZ480" i="3"/>
  <c r="DB480" i="3" s="1"/>
  <c r="DA480" i="3"/>
  <c r="DC480" i="3"/>
  <c r="A481" i="3"/>
  <c r="Y481" i="3"/>
  <c r="CY481" i="3"/>
  <c r="CZ481" i="3"/>
  <c r="DB481" i="3" s="1"/>
  <c r="DA481" i="3"/>
  <c r="DC481" i="3"/>
  <c r="A482" i="3"/>
  <c r="Y482" i="3"/>
  <c r="CY482" i="3"/>
  <c r="CZ482" i="3"/>
  <c r="DB482" i="3" s="1"/>
  <c r="DA482" i="3"/>
  <c r="DC482" i="3"/>
  <c r="A483" i="3"/>
  <c r="Y483" i="3"/>
  <c r="CY483" i="3"/>
  <c r="CZ483" i="3"/>
  <c r="DB483" i="3" s="1"/>
  <c r="DA483" i="3"/>
  <c r="DC483" i="3"/>
  <c r="A484" i="3"/>
  <c r="Y484" i="3"/>
  <c r="CY484" i="3"/>
  <c r="CZ484" i="3"/>
  <c r="DA484" i="3"/>
  <c r="DB484" i="3"/>
  <c r="DC484" i="3"/>
  <c r="A485" i="3"/>
  <c r="Y485" i="3"/>
  <c r="CY485" i="3"/>
  <c r="CZ485" i="3"/>
  <c r="DB485" i="3" s="1"/>
  <c r="DA485" i="3"/>
  <c r="DC485" i="3"/>
  <c r="A486" i="3"/>
  <c r="Y486" i="3"/>
  <c r="CY486" i="3"/>
  <c r="CZ486" i="3"/>
  <c r="DB486" i="3" s="1"/>
  <c r="DA486" i="3"/>
  <c r="DC486" i="3"/>
  <c r="A487" i="3"/>
  <c r="Y487" i="3"/>
  <c r="CY487" i="3"/>
  <c r="CZ487" i="3"/>
  <c r="DB487" i="3" s="1"/>
  <c r="DA487" i="3"/>
  <c r="DC487" i="3"/>
  <c r="A488" i="3"/>
  <c r="Y488" i="3"/>
  <c r="CY488" i="3"/>
  <c r="CZ488" i="3"/>
  <c r="DA488" i="3"/>
  <c r="DB488" i="3"/>
  <c r="DC488" i="3"/>
  <c r="A489" i="3"/>
  <c r="Y489" i="3"/>
  <c r="CY489" i="3"/>
  <c r="CZ489" i="3"/>
  <c r="DB489" i="3" s="1"/>
  <c r="DA489" i="3"/>
  <c r="DC489" i="3"/>
  <c r="A490" i="3"/>
  <c r="Y490" i="3"/>
  <c r="CY490" i="3"/>
  <c r="CZ490" i="3"/>
  <c r="DA490" i="3"/>
  <c r="DB490" i="3"/>
  <c r="DC490" i="3"/>
  <c r="A491" i="3"/>
  <c r="Y491" i="3"/>
  <c r="CY491" i="3"/>
  <c r="CZ491" i="3"/>
  <c r="DB491" i="3" s="1"/>
  <c r="DA491" i="3"/>
  <c r="DC491" i="3"/>
  <c r="A492" i="3"/>
  <c r="Y492" i="3"/>
  <c r="CY492" i="3"/>
  <c r="CZ492" i="3"/>
  <c r="DA492" i="3"/>
  <c r="DB492" i="3"/>
  <c r="DC492" i="3"/>
  <c r="A493" i="3"/>
  <c r="Y493" i="3"/>
  <c r="CY493" i="3"/>
  <c r="CZ493" i="3"/>
  <c r="DB493" i="3" s="1"/>
  <c r="DA493" i="3"/>
  <c r="DC493" i="3"/>
  <c r="A494" i="3"/>
  <c r="Y494" i="3"/>
  <c r="CY494" i="3"/>
  <c r="CZ494" i="3"/>
  <c r="DB494" i="3" s="1"/>
  <c r="DA494" i="3"/>
  <c r="DC494" i="3"/>
  <c r="A495" i="3"/>
  <c r="Y495" i="3"/>
  <c r="CY495" i="3"/>
  <c r="CZ495" i="3"/>
  <c r="DB495" i="3" s="1"/>
  <c r="DA495" i="3"/>
  <c r="DC495" i="3"/>
  <c r="A496" i="3"/>
  <c r="Y496" i="3"/>
  <c r="CY496" i="3"/>
  <c r="CZ496" i="3"/>
  <c r="DA496" i="3"/>
  <c r="DB496" i="3"/>
  <c r="DC496" i="3"/>
  <c r="A497" i="3"/>
  <c r="Y497" i="3"/>
  <c r="CY497" i="3"/>
  <c r="CZ497" i="3"/>
  <c r="DA497" i="3"/>
  <c r="DB497" i="3"/>
  <c r="DC497" i="3"/>
  <c r="A498" i="3"/>
  <c r="Y498" i="3"/>
  <c r="CY498" i="3"/>
  <c r="CZ498" i="3"/>
  <c r="DA498" i="3"/>
  <c r="DB498" i="3"/>
  <c r="DC498" i="3"/>
  <c r="A499" i="3"/>
  <c r="Y499" i="3"/>
  <c r="CY499" i="3"/>
  <c r="CZ499" i="3"/>
  <c r="DB499" i="3" s="1"/>
  <c r="DA499" i="3"/>
  <c r="DC499" i="3"/>
  <c r="A500" i="3"/>
  <c r="Y500" i="3"/>
  <c r="CY500" i="3"/>
  <c r="CZ500" i="3"/>
  <c r="DB500" i="3" s="1"/>
  <c r="DA500" i="3"/>
  <c r="DC500" i="3"/>
  <c r="A501" i="3"/>
  <c r="Y501" i="3"/>
  <c r="CY501" i="3"/>
  <c r="CZ501" i="3"/>
  <c r="DA501" i="3"/>
  <c r="DB501" i="3"/>
  <c r="DC501" i="3"/>
  <c r="A502" i="3"/>
  <c r="Y502" i="3"/>
  <c r="CY502" i="3"/>
  <c r="CZ502" i="3"/>
  <c r="DA502" i="3"/>
  <c r="DB502" i="3"/>
  <c r="DC502" i="3"/>
  <c r="A503" i="3"/>
  <c r="Y503" i="3"/>
  <c r="CY503" i="3"/>
  <c r="CZ503" i="3"/>
  <c r="DB503" i="3" s="1"/>
  <c r="DA503" i="3"/>
  <c r="DC503" i="3"/>
  <c r="A504" i="3"/>
  <c r="Y504" i="3"/>
  <c r="CY504" i="3"/>
  <c r="CZ504" i="3"/>
  <c r="DA504" i="3"/>
  <c r="DB504" i="3"/>
  <c r="DC504" i="3"/>
  <c r="A505" i="3"/>
  <c r="Y505" i="3"/>
  <c r="CY505" i="3"/>
  <c r="CZ505" i="3"/>
  <c r="DA505" i="3"/>
  <c r="DB505" i="3"/>
  <c r="DC505" i="3"/>
  <c r="A506" i="3"/>
  <c r="Y506" i="3"/>
  <c r="CY506" i="3"/>
  <c r="CZ506" i="3"/>
  <c r="DA506" i="3"/>
  <c r="DB506" i="3"/>
  <c r="DC506" i="3"/>
  <c r="A507" i="3"/>
  <c r="Y507" i="3"/>
  <c r="CY507" i="3"/>
  <c r="CZ507" i="3"/>
  <c r="DA507" i="3"/>
  <c r="DB507" i="3"/>
  <c r="DC507" i="3"/>
  <c r="A508" i="3"/>
  <c r="Y508" i="3"/>
  <c r="CY508" i="3"/>
  <c r="CZ508" i="3"/>
  <c r="DA508" i="3"/>
  <c r="DB508" i="3"/>
  <c r="DC508" i="3"/>
  <c r="A509" i="3"/>
  <c r="Y509" i="3"/>
  <c r="CY509" i="3"/>
  <c r="CZ509" i="3"/>
  <c r="DA509" i="3"/>
  <c r="DB509" i="3"/>
  <c r="DC509" i="3"/>
  <c r="A510" i="3"/>
  <c r="Y510" i="3"/>
  <c r="CY510" i="3"/>
  <c r="CZ510" i="3"/>
  <c r="DB510" i="3" s="1"/>
  <c r="DA510" i="3"/>
  <c r="DC510" i="3"/>
  <c r="A511" i="3"/>
  <c r="Y511" i="3"/>
  <c r="CY511" i="3"/>
  <c r="CZ511" i="3"/>
  <c r="DB511" i="3" s="1"/>
  <c r="DA511" i="3"/>
  <c r="DC511" i="3"/>
  <c r="A512" i="3"/>
  <c r="Y512" i="3"/>
  <c r="CY512" i="3"/>
  <c r="CZ512" i="3"/>
  <c r="DB512" i="3" s="1"/>
  <c r="DA512" i="3"/>
  <c r="DC512" i="3"/>
  <c r="A513" i="3"/>
  <c r="Y513" i="3"/>
  <c r="CY513" i="3"/>
  <c r="CZ513" i="3"/>
  <c r="DB513" i="3" s="1"/>
  <c r="DA513" i="3"/>
  <c r="DC513" i="3"/>
  <c r="A514" i="3"/>
  <c r="Y514" i="3"/>
  <c r="CY514" i="3"/>
  <c r="CZ514" i="3"/>
  <c r="DA514" i="3"/>
  <c r="DB514" i="3"/>
  <c r="DC514" i="3"/>
  <c r="A515" i="3"/>
  <c r="Y515" i="3"/>
  <c r="CY515" i="3"/>
  <c r="CZ515" i="3"/>
  <c r="DB515" i="3" s="1"/>
  <c r="DA515" i="3"/>
  <c r="DC515" i="3"/>
  <c r="A516" i="3"/>
  <c r="Y516" i="3"/>
  <c r="CY516" i="3"/>
  <c r="CZ516" i="3"/>
  <c r="DA516" i="3"/>
  <c r="DB516" i="3"/>
  <c r="DC516" i="3"/>
  <c r="A517" i="3"/>
  <c r="Y517" i="3"/>
  <c r="CY517" i="3"/>
  <c r="CZ517" i="3"/>
  <c r="DB517" i="3" s="1"/>
  <c r="DA517" i="3"/>
  <c r="DC517" i="3"/>
  <c r="A518" i="3"/>
  <c r="Y518" i="3"/>
  <c r="CY518" i="3"/>
  <c r="CZ518" i="3"/>
  <c r="DA518" i="3"/>
  <c r="DB518" i="3"/>
  <c r="DC518" i="3"/>
  <c r="A519" i="3"/>
  <c r="Y519" i="3"/>
  <c r="CY519" i="3"/>
  <c r="CZ519" i="3"/>
  <c r="DA519" i="3"/>
  <c r="DB519" i="3"/>
  <c r="DC519" i="3"/>
  <c r="A520" i="3"/>
  <c r="Y520" i="3"/>
  <c r="CY520" i="3"/>
  <c r="CZ520" i="3"/>
  <c r="DB520" i="3" s="1"/>
  <c r="DA520" i="3"/>
  <c r="DC520" i="3"/>
  <c r="A521" i="3"/>
  <c r="Y521" i="3"/>
  <c r="CY521" i="3"/>
  <c r="CZ521" i="3"/>
  <c r="DB521" i="3" s="1"/>
  <c r="DA521" i="3"/>
  <c r="DC521" i="3"/>
  <c r="A522" i="3"/>
  <c r="Y522" i="3"/>
  <c r="CY522" i="3"/>
  <c r="CZ522" i="3"/>
  <c r="DA522" i="3"/>
  <c r="DB522" i="3"/>
  <c r="DC522" i="3"/>
  <c r="A523" i="3"/>
  <c r="Y523" i="3"/>
  <c r="CY523" i="3"/>
  <c r="CZ523" i="3"/>
  <c r="DB523" i="3" s="1"/>
  <c r="DA523" i="3"/>
  <c r="DC523" i="3"/>
  <c r="A524" i="3"/>
  <c r="Y524" i="3"/>
  <c r="CY524" i="3"/>
  <c r="CZ524" i="3"/>
  <c r="DB524" i="3" s="1"/>
  <c r="DA524" i="3"/>
  <c r="DC524" i="3"/>
  <c r="A525" i="3"/>
  <c r="Y525" i="3"/>
  <c r="CY525" i="3"/>
  <c r="CZ525" i="3"/>
  <c r="DB525" i="3" s="1"/>
  <c r="DA525" i="3"/>
  <c r="DC525" i="3"/>
  <c r="A526" i="3"/>
  <c r="Y526" i="3"/>
  <c r="CY526" i="3"/>
  <c r="CZ526" i="3"/>
  <c r="DA526" i="3"/>
  <c r="DB526" i="3"/>
  <c r="DC526" i="3"/>
  <c r="A527" i="3"/>
  <c r="Y527" i="3"/>
  <c r="CY527" i="3"/>
  <c r="CZ527" i="3"/>
  <c r="DB527" i="3" s="1"/>
  <c r="DA527" i="3"/>
  <c r="DC527" i="3"/>
  <c r="A528" i="3"/>
  <c r="Y528" i="3"/>
  <c r="CY528" i="3"/>
  <c r="CZ528" i="3"/>
  <c r="DA528" i="3"/>
  <c r="DB528" i="3"/>
  <c r="DC528" i="3"/>
  <c r="A529" i="3"/>
  <c r="Y529" i="3"/>
  <c r="CY529" i="3"/>
  <c r="CZ529" i="3"/>
  <c r="DB529" i="3" s="1"/>
  <c r="DA529" i="3"/>
  <c r="DC529" i="3"/>
  <c r="A530" i="3"/>
  <c r="Y530" i="3"/>
  <c r="CY530" i="3"/>
  <c r="CZ530" i="3"/>
  <c r="DA530" i="3"/>
  <c r="DB530" i="3"/>
  <c r="DC530" i="3"/>
  <c r="A531" i="3"/>
  <c r="Y531" i="3"/>
  <c r="CY531" i="3"/>
  <c r="CZ531" i="3"/>
  <c r="DA531" i="3"/>
  <c r="DB531" i="3"/>
  <c r="DC531" i="3"/>
  <c r="A532" i="3"/>
  <c r="Y532" i="3"/>
  <c r="CY532" i="3"/>
  <c r="CZ532" i="3"/>
  <c r="DB532" i="3" s="1"/>
  <c r="DA532" i="3"/>
  <c r="DC532" i="3"/>
  <c r="A533" i="3"/>
  <c r="Y533" i="3"/>
  <c r="CY533" i="3"/>
  <c r="CZ533" i="3"/>
  <c r="DB533" i="3" s="1"/>
  <c r="DA533" i="3"/>
  <c r="DC533" i="3"/>
  <c r="A534" i="3"/>
  <c r="Y534" i="3"/>
  <c r="CY534" i="3"/>
  <c r="CZ534" i="3"/>
  <c r="DA534" i="3"/>
  <c r="DB534" i="3"/>
  <c r="DC534" i="3"/>
  <c r="A535" i="3"/>
  <c r="Y535" i="3"/>
  <c r="CY535" i="3"/>
  <c r="CZ535" i="3"/>
  <c r="DB535" i="3" s="1"/>
  <c r="DA535" i="3"/>
  <c r="DC535" i="3"/>
  <c r="A536" i="3"/>
  <c r="Y536" i="3"/>
  <c r="CY536" i="3"/>
  <c r="CZ536" i="3"/>
  <c r="DB536" i="3" s="1"/>
  <c r="DA536" i="3"/>
  <c r="DC536" i="3"/>
  <c r="A537" i="3"/>
  <c r="Y537" i="3"/>
  <c r="CY537" i="3"/>
  <c r="CZ537" i="3"/>
  <c r="DB537" i="3" s="1"/>
  <c r="DA537" i="3"/>
  <c r="DC537" i="3"/>
  <c r="A538" i="3"/>
  <c r="Y538" i="3"/>
  <c r="CY538" i="3"/>
  <c r="CZ538" i="3"/>
  <c r="DA538" i="3"/>
  <c r="DB538" i="3"/>
  <c r="DC538" i="3"/>
  <c r="A539" i="3"/>
  <c r="Y539" i="3"/>
  <c r="CY539" i="3"/>
  <c r="CZ539" i="3"/>
  <c r="DB539" i="3" s="1"/>
  <c r="DA539" i="3"/>
  <c r="DC539" i="3"/>
  <c r="A540" i="3"/>
  <c r="Y540" i="3"/>
  <c r="CY540" i="3"/>
  <c r="CZ540" i="3"/>
  <c r="DB540" i="3" s="1"/>
  <c r="DA540" i="3"/>
  <c r="DC540" i="3"/>
  <c r="A541" i="3"/>
  <c r="Y541" i="3"/>
  <c r="CY541" i="3"/>
  <c r="CZ541" i="3"/>
  <c r="DB541" i="3" s="1"/>
  <c r="DA541" i="3"/>
  <c r="DC541" i="3"/>
  <c r="A542" i="3"/>
  <c r="Y542" i="3"/>
  <c r="CY542" i="3"/>
  <c r="CZ542" i="3"/>
  <c r="DA542" i="3"/>
  <c r="DB542" i="3"/>
  <c r="DC542" i="3"/>
  <c r="A543" i="3"/>
  <c r="Y543" i="3"/>
  <c r="CY543" i="3"/>
  <c r="CZ543" i="3"/>
  <c r="DA543" i="3"/>
  <c r="DB543" i="3"/>
  <c r="DC543" i="3"/>
  <c r="A544" i="3"/>
  <c r="Y544" i="3"/>
  <c r="CY544" i="3"/>
  <c r="CZ544" i="3"/>
  <c r="DA544" i="3"/>
  <c r="DB544" i="3"/>
  <c r="DC544" i="3"/>
  <c r="A545" i="3"/>
  <c r="Y545" i="3"/>
  <c r="CY545" i="3"/>
  <c r="CZ545" i="3"/>
  <c r="DA545" i="3"/>
  <c r="DB545" i="3"/>
  <c r="DC545" i="3"/>
  <c r="A546" i="3"/>
  <c r="Y546" i="3"/>
  <c r="CY546" i="3"/>
  <c r="CZ546" i="3"/>
  <c r="DB546" i="3" s="1"/>
  <c r="DA546" i="3"/>
  <c r="DC546" i="3"/>
  <c r="A547" i="3"/>
  <c r="Y547" i="3"/>
  <c r="CY547" i="3"/>
  <c r="CZ547" i="3"/>
  <c r="DB547" i="3" s="1"/>
  <c r="DA547" i="3"/>
  <c r="DC547" i="3"/>
  <c r="A548" i="3"/>
  <c r="Y548" i="3"/>
  <c r="CY548" i="3"/>
  <c r="CZ548" i="3"/>
  <c r="DB548" i="3" s="1"/>
  <c r="DA548" i="3"/>
  <c r="DC548" i="3"/>
  <c r="A549" i="3"/>
  <c r="Y549" i="3"/>
  <c r="CY549" i="3"/>
  <c r="CZ549" i="3"/>
  <c r="DA549" i="3"/>
  <c r="DB549" i="3"/>
  <c r="DC549" i="3"/>
  <c r="A550" i="3"/>
  <c r="Y550" i="3"/>
  <c r="CY550" i="3"/>
  <c r="CZ550" i="3"/>
  <c r="DA550" i="3"/>
  <c r="DB550" i="3"/>
  <c r="DC550" i="3"/>
  <c r="A551" i="3"/>
  <c r="Y551" i="3"/>
  <c r="CY551" i="3"/>
  <c r="CZ551" i="3"/>
  <c r="DA551" i="3"/>
  <c r="DB551" i="3"/>
  <c r="DC551" i="3"/>
  <c r="A552" i="3"/>
  <c r="Y552" i="3"/>
  <c r="CY552" i="3"/>
  <c r="CZ552" i="3"/>
  <c r="DA552" i="3"/>
  <c r="DB552" i="3"/>
  <c r="DC552" i="3"/>
  <c r="A553" i="3"/>
  <c r="Y553" i="3"/>
  <c r="CY553" i="3"/>
  <c r="CZ553" i="3"/>
  <c r="DA553" i="3"/>
  <c r="DB553" i="3"/>
  <c r="DC553" i="3"/>
  <c r="A554" i="3"/>
  <c r="Y554" i="3"/>
  <c r="CY554" i="3"/>
  <c r="CZ554" i="3"/>
  <c r="DB554" i="3" s="1"/>
  <c r="DA554" i="3"/>
  <c r="DC554" i="3"/>
  <c r="A555" i="3"/>
  <c r="Y555" i="3"/>
  <c r="CY555" i="3"/>
  <c r="CZ555" i="3"/>
  <c r="DA555" i="3"/>
  <c r="DB555" i="3"/>
  <c r="DC555" i="3"/>
  <c r="A556" i="3"/>
  <c r="Y556" i="3"/>
  <c r="CY556" i="3"/>
  <c r="CZ556" i="3"/>
  <c r="DB556" i="3" s="1"/>
  <c r="DA556" i="3"/>
  <c r="DC556" i="3"/>
  <c r="A557" i="3"/>
  <c r="Y557" i="3"/>
  <c r="CY557" i="3"/>
  <c r="CZ557" i="3"/>
  <c r="DA557" i="3"/>
  <c r="DB557" i="3"/>
  <c r="DC557" i="3"/>
  <c r="A558" i="3"/>
  <c r="Y558" i="3"/>
  <c r="CY558" i="3"/>
  <c r="CZ558" i="3"/>
  <c r="DB558" i="3" s="1"/>
  <c r="DA558" i="3"/>
  <c r="DC558" i="3"/>
  <c r="A559" i="3"/>
  <c r="Y559" i="3"/>
  <c r="CY559" i="3"/>
  <c r="CZ559" i="3"/>
  <c r="DA559" i="3"/>
  <c r="DB559" i="3"/>
  <c r="DC559" i="3"/>
  <c r="A560" i="3"/>
  <c r="Y560" i="3"/>
  <c r="CY560" i="3"/>
  <c r="CZ560" i="3"/>
  <c r="DB560" i="3" s="1"/>
  <c r="DA560" i="3"/>
  <c r="DC560" i="3"/>
  <c r="A561" i="3"/>
  <c r="Y561" i="3"/>
  <c r="CX561" i="3" s="1"/>
  <c r="CY561" i="3"/>
  <c r="CZ561" i="3"/>
  <c r="DA561" i="3"/>
  <c r="DB561" i="3"/>
  <c r="DC561" i="3"/>
  <c r="A562" i="3"/>
  <c r="Y562" i="3"/>
  <c r="CY562" i="3"/>
  <c r="CZ562" i="3"/>
  <c r="DA562" i="3"/>
  <c r="DB562" i="3"/>
  <c r="DC562" i="3"/>
  <c r="A563" i="3"/>
  <c r="Y563" i="3"/>
  <c r="CY563" i="3"/>
  <c r="CZ563" i="3"/>
  <c r="DA563" i="3"/>
  <c r="DB563" i="3"/>
  <c r="DC563" i="3"/>
  <c r="A564" i="3"/>
  <c r="Y564" i="3"/>
  <c r="CY564" i="3"/>
  <c r="CZ564" i="3"/>
  <c r="DA564" i="3"/>
  <c r="DB564" i="3"/>
  <c r="DC564" i="3"/>
  <c r="A565" i="3"/>
  <c r="Y565" i="3"/>
  <c r="CY565" i="3"/>
  <c r="CZ565" i="3"/>
  <c r="DB565" i="3" s="1"/>
  <c r="DA565" i="3"/>
  <c r="DC565" i="3"/>
  <c r="A566" i="3"/>
  <c r="Y566" i="3"/>
  <c r="CY566" i="3"/>
  <c r="CZ566" i="3"/>
  <c r="DB566" i="3" s="1"/>
  <c r="DA566" i="3"/>
  <c r="DC566" i="3"/>
  <c r="A567" i="3"/>
  <c r="Y567" i="3"/>
  <c r="CY567" i="3"/>
  <c r="CZ567" i="3"/>
  <c r="DA567" i="3"/>
  <c r="DB567" i="3"/>
  <c r="DC567" i="3"/>
  <c r="A568" i="3"/>
  <c r="Y568" i="3"/>
  <c r="CY568" i="3"/>
  <c r="CZ568" i="3"/>
  <c r="DA568" i="3"/>
  <c r="DB568" i="3"/>
  <c r="DC568" i="3"/>
  <c r="A569" i="3"/>
  <c r="Y569" i="3"/>
  <c r="CY569" i="3"/>
  <c r="CZ569" i="3"/>
  <c r="DB569" i="3" s="1"/>
  <c r="DA569" i="3"/>
  <c r="DC569" i="3"/>
  <c r="A570" i="3"/>
  <c r="Y570" i="3"/>
  <c r="CY570" i="3"/>
  <c r="CZ570" i="3"/>
  <c r="DA570" i="3"/>
  <c r="DB570" i="3"/>
  <c r="DC570" i="3"/>
  <c r="A571" i="3"/>
  <c r="Y571" i="3"/>
  <c r="CY571" i="3"/>
  <c r="CZ571" i="3"/>
  <c r="DA571" i="3"/>
  <c r="DB571" i="3"/>
  <c r="DC571" i="3"/>
  <c r="A572" i="3"/>
  <c r="Y572" i="3"/>
  <c r="CY572" i="3"/>
  <c r="CZ572" i="3"/>
  <c r="DA572" i="3"/>
  <c r="DB572" i="3"/>
  <c r="DC572" i="3"/>
  <c r="A573" i="3"/>
  <c r="Y573" i="3"/>
  <c r="CY573" i="3"/>
  <c r="CZ573" i="3"/>
  <c r="DB573" i="3" s="1"/>
  <c r="DA573" i="3"/>
  <c r="DC573" i="3"/>
  <c r="A574" i="3"/>
  <c r="Y574" i="3"/>
  <c r="CY574" i="3"/>
  <c r="CZ574" i="3"/>
  <c r="DB574" i="3" s="1"/>
  <c r="DA574" i="3"/>
  <c r="DC574" i="3"/>
  <c r="A575" i="3"/>
  <c r="Y575" i="3"/>
  <c r="CY575" i="3"/>
  <c r="CZ575" i="3"/>
  <c r="DA575" i="3"/>
  <c r="DB575" i="3"/>
  <c r="DC575" i="3"/>
  <c r="A576" i="3"/>
  <c r="Y576" i="3"/>
  <c r="CY576" i="3"/>
  <c r="CZ576" i="3"/>
  <c r="DA576" i="3"/>
  <c r="DB576" i="3"/>
  <c r="DC576" i="3"/>
  <c r="A577" i="3"/>
  <c r="Y577" i="3"/>
  <c r="CY577" i="3"/>
  <c r="CZ577" i="3"/>
  <c r="DA577" i="3"/>
  <c r="DB577" i="3"/>
  <c r="DC577" i="3"/>
  <c r="A578" i="3"/>
  <c r="Y578" i="3"/>
  <c r="CY578" i="3"/>
  <c r="CZ578" i="3"/>
  <c r="DB578" i="3" s="1"/>
  <c r="DA578" i="3"/>
  <c r="DC578" i="3"/>
  <c r="A579" i="3"/>
  <c r="Y579" i="3"/>
  <c r="CY579" i="3"/>
  <c r="CZ579" i="3"/>
  <c r="DA579" i="3"/>
  <c r="DB579" i="3"/>
  <c r="DC579" i="3"/>
  <c r="A580" i="3"/>
  <c r="Y580" i="3"/>
  <c r="CY580" i="3"/>
  <c r="CZ580" i="3"/>
  <c r="DA580" i="3"/>
  <c r="DB580" i="3"/>
  <c r="DC580" i="3"/>
  <c r="A581" i="3"/>
  <c r="Y581" i="3"/>
  <c r="CY581" i="3"/>
  <c r="CZ581" i="3"/>
  <c r="DA581" i="3"/>
  <c r="DB581" i="3"/>
  <c r="DC581" i="3"/>
  <c r="A582" i="3"/>
  <c r="Y582" i="3"/>
  <c r="CY582" i="3"/>
  <c r="CZ582" i="3"/>
  <c r="DB582" i="3" s="1"/>
  <c r="DA582" i="3"/>
  <c r="DC582" i="3"/>
  <c r="A583" i="3"/>
  <c r="Y583" i="3"/>
  <c r="CY583" i="3"/>
  <c r="CZ583" i="3"/>
  <c r="DA583" i="3"/>
  <c r="DB583" i="3"/>
  <c r="DC583" i="3"/>
  <c r="A584" i="3"/>
  <c r="Y584" i="3"/>
  <c r="CY584" i="3"/>
  <c r="CZ584" i="3"/>
  <c r="DB584" i="3" s="1"/>
  <c r="DA584" i="3"/>
  <c r="DC584" i="3"/>
  <c r="A585" i="3"/>
  <c r="Y585" i="3"/>
  <c r="CY585" i="3"/>
  <c r="CZ585" i="3"/>
  <c r="DA585" i="3"/>
  <c r="DB585" i="3"/>
  <c r="DC585" i="3"/>
  <c r="A586" i="3"/>
  <c r="Y586" i="3"/>
  <c r="CY586" i="3"/>
  <c r="CZ586" i="3"/>
  <c r="DB586" i="3" s="1"/>
  <c r="DA586" i="3"/>
  <c r="DC586" i="3"/>
  <c r="A587" i="3"/>
  <c r="Y587" i="3"/>
  <c r="CY587" i="3"/>
  <c r="CZ587" i="3"/>
  <c r="DA587" i="3"/>
  <c r="DB587" i="3"/>
  <c r="DC587" i="3"/>
  <c r="A588" i="3"/>
  <c r="Y588" i="3"/>
  <c r="CY588" i="3"/>
  <c r="CZ588" i="3"/>
  <c r="DA588" i="3"/>
  <c r="DB588" i="3"/>
  <c r="DC588" i="3"/>
  <c r="A589" i="3"/>
  <c r="Y589" i="3"/>
  <c r="CY589" i="3"/>
  <c r="CZ589" i="3"/>
  <c r="DA589" i="3"/>
  <c r="DB589" i="3"/>
  <c r="DC589" i="3"/>
  <c r="A590" i="3"/>
  <c r="Y590" i="3"/>
  <c r="CY590" i="3"/>
  <c r="CZ590" i="3"/>
  <c r="DB590" i="3" s="1"/>
  <c r="DA590" i="3"/>
  <c r="DC590" i="3"/>
  <c r="A591" i="3"/>
  <c r="Y591" i="3"/>
  <c r="CY591" i="3"/>
  <c r="CZ591" i="3"/>
  <c r="DA591" i="3"/>
  <c r="DB591" i="3"/>
  <c r="DC591" i="3"/>
  <c r="A592" i="3"/>
  <c r="Y592" i="3"/>
  <c r="CY592" i="3"/>
  <c r="CZ592" i="3"/>
  <c r="DA592" i="3"/>
  <c r="DB592" i="3"/>
  <c r="DC592" i="3"/>
  <c r="A593" i="3"/>
  <c r="Y593" i="3"/>
  <c r="CY593" i="3"/>
  <c r="CZ593" i="3"/>
  <c r="DA593" i="3"/>
  <c r="DB593" i="3"/>
  <c r="DC593" i="3"/>
  <c r="A594" i="3"/>
  <c r="Y594" i="3"/>
  <c r="CY594" i="3"/>
  <c r="CZ594" i="3"/>
  <c r="DB594" i="3" s="1"/>
  <c r="DA594" i="3"/>
  <c r="DC594" i="3"/>
  <c r="A595" i="3"/>
  <c r="Y595" i="3"/>
  <c r="CY595" i="3"/>
  <c r="CZ595" i="3"/>
  <c r="DB595" i="3" s="1"/>
  <c r="DA595" i="3"/>
  <c r="DC595" i="3"/>
  <c r="A596" i="3"/>
  <c r="Y596" i="3"/>
  <c r="CY596" i="3"/>
  <c r="CZ596" i="3"/>
  <c r="DA596" i="3"/>
  <c r="DB596" i="3"/>
  <c r="DC596" i="3"/>
  <c r="A597" i="3"/>
  <c r="Y597" i="3"/>
  <c r="CY597" i="3"/>
  <c r="CZ597" i="3"/>
  <c r="DA597" i="3"/>
  <c r="DB597" i="3"/>
  <c r="DC597" i="3"/>
  <c r="A598" i="3"/>
  <c r="Y598" i="3"/>
  <c r="CY598" i="3"/>
  <c r="CZ598" i="3"/>
  <c r="DB598" i="3" s="1"/>
  <c r="DA598" i="3"/>
  <c r="DC598" i="3"/>
  <c r="A599" i="3"/>
  <c r="Y599" i="3"/>
  <c r="CY599" i="3"/>
  <c r="CZ599" i="3"/>
  <c r="DA599" i="3"/>
  <c r="DB599" i="3"/>
  <c r="DC599" i="3"/>
  <c r="A600" i="3"/>
  <c r="Y600" i="3"/>
  <c r="CY600" i="3"/>
  <c r="CZ600" i="3"/>
  <c r="DA600" i="3"/>
  <c r="DB600" i="3"/>
  <c r="DC600" i="3"/>
  <c r="A601" i="3"/>
  <c r="Y601" i="3"/>
  <c r="CY601" i="3"/>
  <c r="CZ601" i="3"/>
  <c r="DA601" i="3"/>
  <c r="DB601" i="3"/>
  <c r="DC601" i="3"/>
  <c r="A602" i="3"/>
  <c r="Y602" i="3"/>
  <c r="CY602" i="3"/>
  <c r="CZ602" i="3"/>
  <c r="DB602" i="3" s="1"/>
  <c r="DA602" i="3"/>
  <c r="DC602" i="3"/>
  <c r="A603" i="3"/>
  <c r="Y603" i="3"/>
  <c r="CY603" i="3"/>
  <c r="CZ603" i="3"/>
  <c r="DA603" i="3"/>
  <c r="DB603" i="3"/>
  <c r="DC603" i="3"/>
  <c r="A604" i="3"/>
  <c r="Y604" i="3"/>
  <c r="CY604" i="3"/>
  <c r="CZ604" i="3"/>
  <c r="DA604" i="3"/>
  <c r="DB604" i="3"/>
  <c r="DC604" i="3"/>
  <c r="A605" i="3"/>
  <c r="Y605" i="3"/>
  <c r="CY605" i="3"/>
  <c r="CZ605" i="3"/>
  <c r="DA605" i="3"/>
  <c r="DB605" i="3"/>
  <c r="DC605" i="3"/>
  <c r="A606" i="3"/>
  <c r="Y606" i="3"/>
  <c r="CY606" i="3"/>
  <c r="CZ606" i="3"/>
  <c r="DB606" i="3" s="1"/>
  <c r="DA606" i="3"/>
  <c r="DC606" i="3"/>
  <c r="A607" i="3"/>
  <c r="Y607" i="3"/>
  <c r="CY607" i="3"/>
  <c r="CZ607" i="3"/>
  <c r="DA607" i="3"/>
  <c r="DB607" i="3"/>
  <c r="DC607" i="3"/>
  <c r="A608" i="3"/>
  <c r="Y608" i="3"/>
  <c r="CY608" i="3"/>
  <c r="CZ608" i="3"/>
  <c r="DA608" i="3"/>
  <c r="DB608" i="3"/>
  <c r="DC608" i="3"/>
  <c r="A609" i="3"/>
  <c r="Y609" i="3"/>
  <c r="CY609" i="3"/>
  <c r="CZ609" i="3"/>
  <c r="DB609" i="3" s="1"/>
  <c r="DA609" i="3"/>
  <c r="DC609" i="3"/>
  <c r="A610" i="3"/>
  <c r="Y610" i="3"/>
  <c r="CY610" i="3"/>
  <c r="CZ610" i="3"/>
  <c r="DA610" i="3"/>
  <c r="DB610" i="3"/>
  <c r="DC610" i="3"/>
  <c r="A611" i="3"/>
  <c r="Y611" i="3"/>
  <c r="CY611" i="3"/>
  <c r="CZ611" i="3"/>
  <c r="DB611" i="3" s="1"/>
  <c r="DA611" i="3"/>
  <c r="DC611" i="3"/>
  <c r="A612" i="3"/>
  <c r="Y612" i="3"/>
  <c r="CY612" i="3"/>
  <c r="CZ612" i="3"/>
  <c r="DA612" i="3"/>
  <c r="DB612" i="3"/>
  <c r="DC612" i="3"/>
  <c r="A613" i="3"/>
  <c r="Y613" i="3"/>
  <c r="CY613" i="3"/>
  <c r="CZ613" i="3"/>
  <c r="DA613" i="3"/>
  <c r="DB613" i="3"/>
  <c r="DC613" i="3"/>
  <c r="A614" i="3"/>
  <c r="Y614" i="3"/>
  <c r="CY614" i="3"/>
  <c r="CZ614" i="3"/>
  <c r="DB614" i="3" s="1"/>
  <c r="DA614" i="3"/>
  <c r="DC614" i="3"/>
  <c r="A615" i="3"/>
  <c r="Y615" i="3"/>
  <c r="CY615" i="3"/>
  <c r="CZ615" i="3"/>
  <c r="DB615" i="3" s="1"/>
  <c r="DA615" i="3"/>
  <c r="DC615" i="3"/>
  <c r="A616" i="3"/>
  <c r="Y616" i="3"/>
  <c r="CY616" i="3"/>
  <c r="CZ616" i="3"/>
  <c r="DA616" i="3"/>
  <c r="DB616" i="3"/>
  <c r="DC616" i="3"/>
  <c r="A617" i="3"/>
  <c r="Y617" i="3"/>
  <c r="CY617" i="3"/>
  <c r="CZ617" i="3"/>
  <c r="DA617" i="3"/>
  <c r="DB617" i="3"/>
  <c r="DC617" i="3"/>
  <c r="A618" i="3"/>
  <c r="Y618" i="3"/>
  <c r="CY618" i="3"/>
  <c r="CZ618" i="3"/>
  <c r="DB618" i="3" s="1"/>
  <c r="DA618" i="3"/>
  <c r="DC618" i="3"/>
  <c r="A619" i="3"/>
  <c r="Y619" i="3"/>
  <c r="CY619" i="3"/>
  <c r="CZ619" i="3"/>
  <c r="DB619" i="3" s="1"/>
  <c r="DA619" i="3"/>
  <c r="DC619" i="3"/>
  <c r="A620" i="3"/>
  <c r="Y620" i="3"/>
  <c r="CY620" i="3"/>
  <c r="CZ620" i="3"/>
  <c r="DA620" i="3"/>
  <c r="DB620" i="3"/>
  <c r="DC620" i="3"/>
  <c r="A621" i="3"/>
  <c r="Y621" i="3"/>
  <c r="CY621" i="3"/>
  <c r="CZ621" i="3"/>
  <c r="DA621" i="3"/>
  <c r="DB621" i="3"/>
  <c r="DC621" i="3"/>
  <c r="A622" i="3"/>
  <c r="Y622" i="3"/>
  <c r="CY622" i="3"/>
  <c r="CZ622" i="3"/>
  <c r="DA622" i="3"/>
  <c r="DB622" i="3"/>
  <c r="DC622" i="3"/>
  <c r="A623" i="3"/>
  <c r="Y623" i="3"/>
  <c r="CY623" i="3"/>
  <c r="CZ623" i="3"/>
  <c r="DB623" i="3" s="1"/>
  <c r="DA623" i="3"/>
  <c r="DC623" i="3"/>
  <c r="A624" i="3"/>
  <c r="Y624" i="3"/>
  <c r="CY624" i="3"/>
  <c r="CZ624" i="3"/>
  <c r="DA624" i="3"/>
  <c r="DB624" i="3"/>
  <c r="DC624" i="3"/>
  <c r="A625" i="3"/>
  <c r="Y625" i="3"/>
  <c r="CY625" i="3"/>
  <c r="CZ625" i="3"/>
  <c r="DA625" i="3"/>
  <c r="DB625" i="3"/>
  <c r="DC625" i="3"/>
  <c r="A626" i="3"/>
  <c r="Y626" i="3"/>
  <c r="CY626" i="3"/>
  <c r="CZ626" i="3"/>
  <c r="DA626" i="3"/>
  <c r="DB626" i="3"/>
  <c r="DC626" i="3"/>
  <c r="A627" i="3"/>
  <c r="Y627" i="3"/>
  <c r="CY627" i="3"/>
  <c r="CZ627" i="3"/>
  <c r="DB627" i="3" s="1"/>
  <c r="DA627" i="3"/>
  <c r="DC627" i="3"/>
  <c r="A628" i="3"/>
  <c r="Y628" i="3"/>
  <c r="CY628" i="3"/>
  <c r="CZ628" i="3"/>
  <c r="DA628" i="3"/>
  <c r="DB628" i="3"/>
  <c r="DC628" i="3"/>
  <c r="A629" i="3"/>
  <c r="Y629" i="3"/>
  <c r="CY629" i="3"/>
  <c r="CZ629" i="3"/>
  <c r="DA629" i="3"/>
  <c r="DB629" i="3"/>
  <c r="DC629" i="3"/>
  <c r="A630" i="3"/>
  <c r="Y630" i="3"/>
  <c r="CY630" i="3"/>
  <c r="CZ630" i="3"/>
  <c r="DB630" i="3" s="1"/>
  <c r="DA630" i="3"/>
  <c r="DC630" i="3"/>
  <c r="A631" i="3"/>
  <c r="Y631" i="3"/>
  <c r="CY631" i="3"/>
  <c r="CZ631" i="3"/>
  <c r="DB631" i="3" s="1"/>
  <c r="DA631" i="3"/>
  <c r="DC631" i="3"/>
  <c r="A632" i="3"/>
  <c r="Y632" i="3"/>
  <c r="CY632" i="3"/>
  <c r="CZ632" i="3"/>
  <c r="DA632" i="3"/>
  <c r="DB632" i="3"/>
  <c r="DC632" i="3"/>
  <c r="A633" i="3"/>
  <c r="Y633" i="3"/>
  <c r="CY633" i="3"/>
  <c r="CZ633" i="3"/>
  <c r="DA633" i="3"/>
  <c r="DB633" i="3"/>
  <c r="DC633" i="3"/>
  <c r="A634" i="3"/>
  <c r="Y634" i="3"/>
  <c r="CY634" i="3"/>
  <c r="CZ634" i="3"/>
  <c r="DA634" i="3"/>
  <c r="DB634" i="3"/>
  <c r="DC634" i="3"/>
  <c r="A635" i="3"/>
  <c r="Y635" i="3"/>
  <c r="CY635" i="3"/>
  <c r="CZ635" i="3"/>
  <c r="DB635" i="3" s="1"/>
  <c r="DA635" i="3"/>
  <c r="DC635" i="3"/>
  <c r="A636" i="3"/>
  <c r="Y636" i="3"/>
  <c r="CY636" i="3"/>
  <c r="CZ636" i="3"/>
  <c r="DA636" i="3"/>
  <c r="DB636" i="3"/>
  <c r="DC636" i="3"/>
  <c r="A637" i="3"/>
  <c r="Y637" i="3"/>
  <c r="CY637" i="3"/>
  <c r="CZ637" i="3"/>
  <c r="DA637" i="3"/>
  <c r="DB637" i="3"/>
  <c r="DC637" i="3"/>
  <c r="A638" i="3"/>
  <c r="Y638" i="3"/>
  <c r="CY638" i="3"/>
  <c r="CZ638" i="3"/>
  <c r="DB638" i="3" s="1"/>
  <c r="DA638" i="3"/>
  <c r="DC638" i="3"/>
  <c r="A639" i="3"/>
  <c r="Y639" i="3"/>
  <c r="CY639" i="3"/>
  <c r="CZ639" i="3"/>
  <c r="DB639" i="3" s="1"/>
  <c r="DA639" i="3"/>
  <c r="DC639" i="3"/>
  <c r="A640" i="3"/>
  <c r="Y640" i="3"/>
  <c r="CY640" i="3"/>
  <c r="CZ640" i="3"/>
  <c r="DA640" i="3"/>
  <c r="DB640" i="3"/>
  <c r="DC640" i="3"/>
  <c r="A641" i="3"/>
  <c r="Y641" i="3"/>
  <c r="CY641" i="3"/>
  <c r="CZ641" i="3"/>
  <c r="DB641" i="3" s="1"/>
  <c r="DA641" i="3"/>
  <c r="DC641" i="3"/>
  <c r="A642" i="3"/>
  <c r="Y642" i="3"/>
  <c r="CY642" i="3"/>
  <c r="CZ642" i="3"/>
  <c r="DB642" i="3" s="1"/>
  <c r="DA642" i="3"/>
  <c r="DC642" i="3"/>
  <c r="A643" i="3"/>
  <c r="Y643" i="3"/>
  <c r="CY643" i="3"/>
  <c r="CZ643" i="3"/>
  <c r="DB643" i="3" s="1"/>
  <c r="DA643" i="3"/>
  <c r="DC643" i="3"/>
  <c r="A644" i="3"/>
  <c r="Y644" i="3"/>
  <c r="CY644" i="3"/>
  <c r="CZ644" i="3"/>
  <c r="DA644" i="3"/>
  <c r="DB644" i="3"/>
  <c r="DC644" i="3"/>
  <c r="A645" i="3"/>
  <c r="Y645" i="3"/>
  <c r="CY645" i="3"/>
  <c r="CZ645" i="3"/>
  <c r="DA645" i="3"/>
  <c r="DB645" i="3"/>
  <c r="DC645" i="3"/>
  <c r="A646" i="3"/>
  <c r="Y646" i="3"/>
  <c r="CY646" i="3"/>
  <c r="CZ646" i="3"/>
  <c r="DA646" i="3"/>
  <c r="DB646" i="3"/>
  <c r="DC646" i="3"/>
  <c r="A647" i="3"/>
  <c r="Y647" i="3"/>
  <c r="CY647" i="3"/>
  <c r="CZ647" i="3"/>
  <c r="DB647" i="3" s="1"/>
  <c r="DA647" i="3"/>
  <c r="DC647" i="3"/>
  <c r="A648" i="3"/>
  <c r="Y648" i="3"/>
  <c r="CY648" i="3"/>
  <c r="CZ648" i="3"/>
  <c r="DA648" i="3"/>
  <c r="DB648" i="3"/>
  <c r="DC648" i="3"/>
  <c r="A649" i="3"/>
  <c r="Y649" i="3"/>
  <c r="CY649" i="3"/>
  <c r="CZ649" i="3"/>
  <c r="DA649" i="3"/>
  <c r="DB649" i="3"/>
  <c r="DC649" i="3"/>
  <c r="A650" i="3"/>
  <c r="Y650" i="3"/>
  <c r="CY650" i="3"/>
  <c r="CZ650" i="3"/>
  <c r="DA650" i="3"/>
  <c r="DB650" i="3"/>
  <c r="DC650" i="3"/>
  <c r="A651" i="3"/>
  <c r="Y651" i="3"/>
  <c r="CY651" i="3"/>
  <c r="CZ651" i="3"/>
  <c r="DB651" i="3" s="1"/>
  <c r="DA651" i="3"/>
  <c r="DC651" i="3"/>
  <c r="A652" i="3"/>
  <c r="Y652" i="3"/>
  <c r="CY652" i="3"/>
  <c r="CZ652" i="3"/>
  <c r="DB652" i="3" s="1"/>
  <c r="DA652" i="3"/>
  <c r="DC652" i="3"/>
  <c r="A653" i="3"/>
  <c r="Y653" i="3"/>
  <c r="CY653" i="3"/>
  <c r="CZ653" i="3"/>
  <c r="DA653" i="3"/>
  <c r="DB653" i="3"/>
  <c r="DC653" i="3"/>
  <c r="A654" i="3"/>
  <c r="Y654" i="3"/>
  <c r="CY654" i="3"/>
  <c r="CZ654" i="3"/>
  <c r="DA654" i="3"/>
  <c r="DB654" i="3"/>
  <c r="DC654" i="3"/>
  <c r="A655" i="3"/>
  <c r="Y655" i="3"/>
  <c r="CY655" i="3"/>
  <c r="CZ655" i="3"/>
  <c r="DB655" i="3" s="1"/>
  <c r="DA655" i="3"/>
  <c r="DC655" i="3"/>
  <c r="A656" i="3"/>
  <c r="Y656" i="3"/>
  <c r="CY656" i="3"/>
  <c r="CZ656" i="3"/>
  <c r="DA656" i="3"/>
  <c r="DB656" i="3"/>
  <c r="DC656" i="3"/>
  <c r="A657" i="3"/>
  <c r="Y657" i="3"/>
  <c r="CY657" i="3"/>
  <c r="CZ657" i="3"/>
  <c r="DA657" i="3"/>
  <c r="DB657" i="3"/>
  <c r="DC657" i="3"/>
  <c r="A658" i="3"/>
  <c r="Y658" i="3"/>
  <c r="CY658" i="3"/>
  <c r="CZ658" i="3"/>
  <c r="DA658" i="3"/>
  <c r="DB658" i="3"/>
  <c r="DC658" i="3"/>
  <c r="A659" i="3"/>
  <c r="Y659" i="3"/>
  <c r="CY659" i="3"/>
  <c r="CZ659" i="3"/>
  <c r="DA659" i="3"/>
  <c r="DB659" i="3"/>
  <c r="DC659" i="3"/>
  <c r="A660" i="3"/>
  <c r="Y660" i="3"/>
  <c r="CY660" i="3"/>
  <c r="CZ660" i="3"/>
  <c r="DA660" i="3"/>
  <c r="DB660" i="3"/>
  <c r="DC660" i="3"/>
  <c r="A661" i="3"/>
  <c r="Y661" i="3"/>
  <c r="CY661" i="3"/>
  <c r="CZ661" i="3"/>
  <c r="DA661" i="3"/>
  <c r="DB661" i="3"/>
  <c r="DC661" i="3"/>
  <c r="A662" i="3"/>
  <c r="Y662" i="3"/>
  <c r="CY662" i="3"/>
  <c r="CZ662" i="3"/>
  <c r="DB662" i="3" s="1"/>
  <c r="DA662" i="3"/>
  <c r="DC662" i="3"/>
  <c r="A663" i="3"/>
  <c r="Y663" i="3"/>
  <c r="CY663" i="3"/>
  <c r="CZ663" i="3"/>
  <c r="DB663" i="3" s="1"/>
  <c r="DA663" i="3"/>
  <c r="DC663" i="3"/>
  <c r="A664" i="3"/>
  <c r="Y664" i="3"/>
  <c r="CY664" i="3"/>
  <c r="CZ664" i="3"/>
  <c r="DA664" i="3"/>
  <c r="DB664" i="3"/>
  <c r="DC664" i="3"/>
  <c r="A665" i="3"/>
  <c r="Y665" i="3"/>
  <c r="CY665" i="3"/>
  <c r="CZ665" i="3"/>
  <c r="DA665" i="3"/>
  <c r="DB665" i="3"/>
  <c r="DC665" i="3"/>
  <c r="A666" i="3"/>
  <c r="Y666" i="3"/>
  <c r="CY666" i="3"/>
  <c r="CZ666" i="3"/>
  <c r="DA666" i="3"/>
  <c r="DB666" i="3"/>
  <c r="DC666" i="3"/>
  <c r="A667" i="3"/>
  <c r="Y667" i="3"/>
  <c r="CY667" i="3"/>
  <c r="CZ667" i="3"/>
  <c r="DB667" i="3" s="1"/>
  <c r="DA667" i="3"/>
  <c r="DC667" i="3"/>
  <c r="A668" i="3"/>
  <c r="Y668" i="3"/>
  <c r="CY668" i="3"/>
  <c r="CZ668" i="3"/>
  <c r="DA668" i="3"/>
  <c r="DB668" i="3"/>
  <c r="DC668" i="3"/>
  <c r="A669" i="3"/>
  <c r="Y669" i="3"/>
  <c r="CY669" i="3"/>
  <c r="CZ669" i="3"/>
  <c r="DA669" i="3"/>
  <c r="DB669" i="3"/>
  <c r="DC669" i="3"/>
  <c r="A670" i="3"/>
  <c r="Y670" i="3"/>
  <c r="CY670" i="3"/>
  <c r="CZ670" i="3"/>
  <c r="DA670" i="3"/>
  <c r="DB670" i="3"/>
  <c r="DC670" i="3"/>
  <c r="A671" i="3"/>
  <c r="Y671" i="3"/>
  <c r="CY671" i="3"/>
  <c r="CZ671" i="3"/>
  <c r="DB671" i="3" s="1"/>
  <c r="DA671" i="3"/>
  <c r="DC671" i="3"/>
  <c r="A672" i="3"/>
  <c r="Y672" i="3"/>
  <c r="CY672" i="3"/>
  <c r="CZ672" i="3"/>
  <c r="DA672" i="3"/>
  <c r="DB672" i="3"/>
  <c r="DC672" i="3"/>
  <c r="A673" i="3"/>
  <c r="Y673" i="3"/>
  <c r="CY673" i="3"/>
  <c r="CZ673" i="3"/>
  <c r="DB673" i="3" s="1"/>
  <c r="DA673" i="3"/>
  <c r="DC673" i="3"/>
  <c r="A674" i="3"/>
  <c r="Y674" i="3"/>
  <c r="CY674" i="3"/>
  <c r="CZ674" i="3"/>
  <c r="DB674" i="3" s="1"/>
  <c r="DA674" i="3"/>
  <c r="DC674" i="3"/>
  <c r="A675" i="3"/>
  <c r="Y675" i="3"/>
  <c r="CY675" i="3"/>
  <c r="CZ675" i="3"/>
  <c r="DB675" i="3" s="1"/>
  <c r="DA675" i="3"/>
  <c r="DC675" i="3"/>
  <c r="A676" i="3"/>
  <c r="Y676" i="3"/>
  <c r="CY676" i="3"/>
  <c r="CZ676" i="3"/>
  <c r="DB676" i="3" s="1"/>
  <c r="DA676" i="3"/>
  <c r="DC676" i="3"/>
  <c r="A677" i="3"/>
  <c r="Y677" i="3"/>
  <c r="CY677" i="3"/>
  <c r="CZ677" i="3"/>
  <c r="DA677" i="3"/>
  <c r="DB677" i="3"/>
  <c r="DC677" i="3"/>
  <c r="A678" i="3"/>
  <c r="Y678" i="3"/>
  <c r="CY678" i="3"/>
  <c r="CZ678" i="3"/>
  <c r="DA678" i="3"/>
  <c r="DB678" i="3"/>
  <c r="DC678" i="3"/>
  <c r="A679" i="3"/>
  <c r="Y679" i="3"/>
  <c r="CY679" i="3"/>
  <c r="CZ679" i="3"/>
  <c r="DB679" i="3" s="1"/>
  <c r="DA679" i="3"/>
  <c r="DC679" i="3"/>
  <c r="A680" i="3"/>
  <c r="Y680" i="3"/>
  <c r="CY680" i="3"/>
  <c r="CZ680" i="3"/>
  <c r="DA680" i="3"/>
  <c r="DB680" i="3"/>
  <c r="DC680" i="3"/>
  <c r="A681" i="3"/>
  <c r="Y681" i="3"/>
  <c r="CY681" i="3"/>
  <c r="CZ681" i="3"/>
  <c r="DA681" i="3"/>
  <c r="DB681" i="3"/>
  <c r="DC681" i="3"/>
  <c r="A682" i="3"/>
  <c r="Y682" i="3"/>
  <c r="CY682" i="3"/>
  <c r="CZ682" i="3"/>
  <c r="DB682" i="3" s="1"/>
  <c r="DA682" i="3"/>
  <c r="DC682" i="3"/>
  <c r="A683" i="3"/>
  <c r="Y683" i="3"/>
  <c r="CY683" i="3"/>
  <c r="CZ683" i="3"/>
  <c r="DB683" i="3" s="1"/>
  <c r="DA683" i="3"/>
  <c r="DC683" i="3"/>
  <c r="A684" i="3"/>
  <c r="Y684" i="3"/>
  <c r="CY684" i="3"/>
  <c r="CZ684" i="3"/>
  <c r="DA684" i="3"/>
  <c r="DB684" i="3"/>
  <c r="DC684" i="3"/>
  <c r="A685" i="3"/>
  <c r="Y685" i="3"/>
  <c r="CY685" i="3"/>
  <c r="CZ685" i="3"/>
  <c r="DB685" i="3" s="1"/>
  <c r="DA685" i="3"/>
  <c r="DC685" i="3"/>
  <c r="A686" i="3"/>
  <c r="Y686" i="3"/>
  <c r="CY686" i="3"/>
  <c r="CZ686" i="3"/>
  <c r="DB686" i="3" s="1"/>
  <c r="DA686" i="3"/>
  <c r="DC686" i="3"/>
  <c r="A687" i="3"/>
  <c r="Y687" i="3"/>
  <c r="CY687" i="3"/>
  <c r="CZ687" i="3"/>
  <c r="DB687" i="3" s="1"/>
  <c r="DA687" i="3"/>
  <c r="DC687" i="3"/>
  <c r="A688" i="3"/>
  <c r="Y688" i="3"/>
  <c r="CY688" i="3"/>
  <c r="CZ688" i="3"/>
  <c r="DB688" i="3" s="1"/>
  <c r="DA688" i="3"/>
  <c r="DC688" i="3"/>
  <c r="A689" i="3"/>
  <c r="Y689" i="3"/>
  <c r="CY689" i="3"/>
  <c r="CZ689" i="3"/>
  <c r="DA689" i="3"/>
  <c r="DB689" i="3"/>
  <c r="DC689" i="3"/>
  <c r="A690" i="3"/>
  <c r="Y690" i="3"/>
  <c r="CY690" i="3"/>
  <c r="CZ690" i="3"/>
  <c r="DB690" i="3" s="1"/>
  <c r="DA690" i="3"/>
  <c r="DC690" i="3"/>
  <c r="A691" i="3"/>
  <c r="Y691" i="3"/>
  <c r="CY691" i="3"/>
  <c r="CZ691" i="3"/>
  <c r="DB691" i="3" s="1"/>
  <c r="DA691" i="3"/>
  <c r="DC691" i="3"/>
  <c r="A692" i="3"/>
  <c r="Y692" i="3"/>
  <c r="CY692" i="3"/>
  <c r="CZ692" i="3"/>
  <c r="DA692" i="3"/>
  <c r="DB692" i="3"/>
  <c r="DC692" i="3"/>
  <c r="A693" i="3"/>
  <c r="Y693" i="3"/>
  <c r="CY693" i="3"/>
  <c r="CZ693" i="3"/>
  <c r="DB693" i="3" s="1"/>
  <c r="DA693" i="3"/>
  <c r="DC693" i="3"/>
  <c r="A694" i="3"/>
  <c r="Y694" i="3"/>
  <c r="CY694" i="3"/>
  <c r="CZ694" i="3"/>
  <c r="DA694" i="3"/>
  <c r="DB694" i="3"/>
  <c r="DC694" i="3"/>
  <c r="A695" i="3"/>
  <c r="Y695" i="3"/>
  <c r="CY695" i="3"/>
  <c r="CZ695" i="3"/>
  <c r="DB695" i="3" s="1"/>
  <c r="DA695" i="3"/>
  <c r="DC695" i="3"/>
  <c r="A696" i="3"/>
  <c r="Y696" i="3"/>
  <c r="CY696" i="3"/>
  <c r="CZ696" i="3"/>
  <c r="DA696" i="3"/>
  <c r="DB696" i="3"/>
  <c r="DC696" i="3"/>
  <c r="A697" i="3"/>
  <c r="Y697" i="3"/>
  <c r="CY697" i="3"/>
  <c r="CZ697" i="3"/>
  <c r="DB697" i="3" s="1"/>
  <c r="DA697" i="3"/>
  <c r="DC697" i="3"/>
  <c r="A698" i="3"/>
  <c r="Y698" i="3"/>
  <c r="CY698" i="3"/>
  <c r="CZ698" i="3"/>
  <c r="DB698" i="3" s="1"/>
  <c r="DA698" i="3"/>
  <c r="DC698" i="3"/>
  <c r="A699" i="3"/>
  <c r="Y699" i="3"/>
  <c r="CY699" i="3"/>
  <c r="CZ699" i="3"/>
  <c r="DB699" i="3" s="1"/>
  <c r="DA699" i="3"/>
  <c r="DC699" i="3"/>
  <c r="A700" i="3"/>
  <c r="Y700" i="3"/>
  <c r="CY700" i="3"/>
  <c r="CZ700" i="3"/>
  <c r="DA700" i="3"/>
  <c r="DB700" i="3"/>
  <c r="DC700" i="3"/>
  <c r="A701" i="3"/>
  <c r="Y701" i="3"/>
  <c r="CY701" i="3"/>
  <c r="CZ701" i="3"/>
  <c r="DB701" i="3" s="1"/>
  <c r="DA701" i="3"/>
  <c r="DC701" i="3"/>
  <c r="A702" i="3"/>
  <c r="Y702" i="3"/>
  <c r="CY702" i="3"/>
  <c r="CZ702" i="3"/>
  <c r="DB702" i="3" s="1"/>
  <c r="DA702" i="3"/>
  <c r="DC702" i="3"/>
  <c r="A703" i="3"/>
  <c r="Y703" i="3"/>
  <c r="CY703" i="3"/>
  <c r="CZ703" i="3"/>
  <c r="DB703" i="3" s="1"/>
  <c r="DA703" i="3"/>
  <c r="DC703" i="3"/>
  <c r="A704" i="3"/>
  <c r="Y704" i="3"/>
  <c r="CY704" i="3"/>
  <c r="CZ704" i="3"/>
  <c r="DA704" i="3"/>
  <c r="DB704" i="3"/>
  <c r="DC704" i="3"/>
  <c r="A705" i="3"/>
  <c r="Y705" i="3"/>
  <c r="CY705" i="3"/>
  <c r="CZ705" i="3"/>
  <c r="DA705" i="3"/>
  <c r="DB705" i="3"/>
  <c r="DC705" i="3"/>
  <c r="A706" i="3"/>
  <c r="Y706" i="3"/>
  <c r="CY706" i="3"/>
  <c r="CZ706" i="3"/>
  <c r="DA706" i="3"/>
  <c r="DB706" i="3"/>
  <c r="DC706" i="3"/>
  <c r="A707" i="3"/>
  <c r="Y707" i="3"/>
  <c r="CY707" i="3"/>
  <c r="CZ707" i="3"/>
  <c r="DB707" i="3" s="1"/>
  <c r="DA707" i="3"/>
  <c r="DC707" i="3"/>
  <c r="A708" i="3"/>
  <c r="Y708" i="3"/>
  <c r="CY708" i="3"/>
  <c r="CZ708" i="3"/>
  <c r="DB708" i="3" s="1"/>
  <c r="DA708" i="3"/>
  <c r="DC708" i="3"/>
  <c r="A709" i="3"/>
  <c r="Y709" i="3"/>
  <c r="CY709" i="3"/>
  <c r="CZ709" i="3"/>
  <c r="DB709" i="3" s="1"/>
  <c r="DA709" i="3"/>
  <c r="DC709" i="3"/>
  <c r="A710" i="3"/>
  <c r="Y710" i="3"/>
  <c r="CY710" i="3"/>
  <c r="CZ710" i="3"/>
  <c r="DB710" i="3" s="1"/>
  <c r="DA710" i="3"/>
  <c r="DC710" i="3"/>
  <c r="A711" i="3"/>
  <c r="Y711" i="3"/>
  <c r="CY711" i="3"/>
  <c r="CZ711" i="3"/>
  <c r="DB711" i="3" s="1"/>
  <c r="DA711" i="3"/>
  <c r="DC711" i="3"/>
  <c r="A712" i="3"/>
  <c r="Y712" i="3"/>
  <c r="CY712" i="3"/>
  <c r="CZ712" i="3"/>
  <c r="DA712" i="3"/>
  <c r="DB712" i="3"/>
  <c r="DC712" i="3"/>
  <c r="A713" i="3"/>
  <c r="Y713" i="3"/>
  <c r="CY713" i="3"/>
  <c r="CZ713" i="3"/>
  <c r="DB713" i="3" s="1"/>
  <c r="DA713" i="3"/>
  <c r="DC713" i="3"/>
  <c r="A714" i="3"/>
  <c r="Y714" i="3"/>
  <c r="CY714" i="3"/>
  <c r="CZ714" i="3"/>
  <c r="DA714" i="3"/>
  <c r="DB714" i="3"/>
  <c r="DC714" i="3"/>
  <c r="A715" i="3"/>
  <c r="Y715" i="3"/>
  <c r="CY715" i="3"/>
  <c r="CZ715" i="3"/>
  <c r="DB715" i="3" s="1"/>
  <c r="DA715" i="3"/>
  <c r="DC715" i="3"/>
  <c r="A716" i="3"/>
  <c r="Y716" i="3"/>
  <c r="CY716" i="3"/>
  <c r="CZ716" i="3"/>
  <c r="DB716" i="3" s="1"/>
  <c r="DA716" i="3"/>
  <c r="DC716" i="3"/>
  <c r="A717" i="3"/>
  <c r="Y717" i="3"/>
  <c r="CY717" i="3"/>
  <c r="CZ717" i="3"/>
  <c r="DB717" i="3" s="1"/>
  <c r="DA717" i="3"/>
  <c r="DC717" i="3"/>
  <c r="A718" i="3"/>
  <c r="Y718" i="3"/>
  <c r="CY718" i="3"/>
  <c r="CZ718" i="3"/>
  <c r="DA718" i="3"/>
  <c r="DB718" i="3"/>
  <c r="DC718" i="3"/>
  <c r="A719" i="3"/>
  <c r="Y719" i="3"/>
  <c r="CY719" i="3"/>
  <c r="CZ719" i="3"/>
  <c r="DB719" i="3" s="1"/>
  <c r="DA719" i="3"/>
  <c r="DC719" i="3"/>
  <c r="A720" i="3"/>
  <c r="Y720" i="3"/>
  <c r="CY720" i="3"/>
  <c r="CZ720" i="3"/>
  <c r="DB720" i="3" s="1"/>
  <c r="DA720" i="3"/>
  <c r="DC720" i="3"/>
  <c r="A721" i="3"/>
  <c r="Y721" i="3"/>
  <c r="CY721" i="3"/>
  <c r="CZ721" i="3"/>
  <c r="DB721" i="3" s="1"/>
  <c r="DA721" i="3"/>
  <c r="DC721" i="3"/>
  <c r="A722" i="3"/>
  <c r="Y722" i="3"/>
  <c r="CY722" i="3"/>
  <c r="CZ722" i="3"/>
  <c r="DB722" i="3" s="1"/>
  <c r="DA722" i="3"/>
  <c r="DC722" i="3"/>
  <c r="A723" i="3"/>
  <c r="Y723" i="3"/>
  <c r="CV723" i="3" s="1"/>
  <c r="CU723" i="3"/>
  <c r="CX723" i="3"/>
  <c r="CY723" i="3"/>
  <c r="CZ723" i="3"/>
  <c r="DB723" i="3" s="1"/>
  <c r="DA723" i="3"/>
  <c r="DC723" i="3"/>
  <c r="A724" i="3"/>
  <c r="Y724" i="3"/>
  <c r="CX724" i="3"/>
  <c r="CY724" i="3"/>
  <c r="CZ724" i="3"/>
  <c r="DA724" i="3"/>
  <c r="DB724" i="3"/>
  <c r="DC724" i="3"/>
  <c r="A725" i="3"/>
  <c r="Y725" i="3"/>
  <c r="CX725" i="3"/>
  <c r="DF725" i="3" s="1"/>
  <c r="CY725" i="3"/>
  <c r="CZ725" i="3"/>
  <c r="DB725" i="3" s="1"/>
  <c r="DA725" i="3"/>
  <c r="DC725" i="3"/>
  <c r="DG725" i="3"/>
  <c r="DH725" i="3"/>
  <c r="DI725" i="3"/>
  <c r="DJ725" i="3"/>
  <c r="A726" i="3"/>
  <c r="Y726" i="3"/>
  <c r="CX726" i="3"/>
  <c r="CY726" i="3"/>
  <c r="CZ726" i="3"/>
  <c r="DB726" i="3" s="1"/>
  <c r="DA726" i="3"/>
  <c r="DC726" i="3"/>
  <c r="DF726" i="3"/>
  <c r="DG726" i="3"/>
  <c r="DH726" i="3"/>
  <c r="DI726" i="3"/>
  <c r="DJ726" i="3"/>
  <c r="A727" i="3"/>
  <c r="Y727" i="3"/>
  <c r="CX727" i="3"/>
  <c r="CY727" i="3"/>
  <c r="CZ727" i="3"/>
  <c r="DB727" i="3" s="1"/>
  <c r="DA727" i="3"/>
  <c r="DC727" i="3"/>
  <c r="A728" i="3"/>
  <c r="Y728" i="3"/>
  <c r="CV728" i="3" s="1"/>
  <c r="CU728" i="3"/>
  <c r="CX728" i="3"/>
  <c r="CY728" i="3"/>
  <c r="CZ728" i="3"/>
  <c r="DA728" i="3"/>
  <c r="DB728" i="3"/>
  <c r="DC728" i="3"/>
  <c r="DF728" i="3"/>
  <c r="A729" i="3"/>
  <c r="Y729" i="3"/>
  <c r="CX729" i="3"/>
  <c r="DF729" i="3" s="1"/>
  <c r="DJ729" i="3" s="1"/>
  <c r="CY729" i="3"/>
  <c r="CZ729" i="3"/>
  <c r="DB729" i="3" s="1"/>
  <c r="DA729" i="3"/>
  <c r="DC729" i="3"/>
  <c r="DG729" i="3"/>
  <c r="DH729" i="3"/>
  <c r="DI729" i="3"/>
  <c r="A730" i="3"/>
  <c r="Y730" i="3"/>
  <c r="CX730" i="3"/>
  <c r="CY730" i="3"/>
  <c r="CZ730" i="3"/>
  <c r="DB730" i="3" s="1"/>
  <c r="DA730" i="3"/>
  <c r="DC730" i="3"/>
  <c r="DF730" i="3"/>
  <c r="DG730" i="3"/>
  <c r="DH730" i="3"/>
  <c r="DI730" i="3"/>
  <c r="DJ730" i="3"/>
  <c r="A731" i="3"/>
  <c r="Y731" i="3"/>
  <c r="CX731" i="3"/>
  <c r="CY731" i="3"/>
  <c r="CZ731" i="3"/>
  <c r="DB731" i="3" s="1"/>
  <c r="DA731" i="3"/>
  <c r="DC731" i="3"/>
  <c r="A732" i="3"/>
  <c r="Y732" i="3"/>
  <c r="CX732" i="3"/>
  <c r="DI732" i="3" s="1"/>
  <c r="CY732" i="3"/>
  <c r="CZ732" i="3"/>
  <c r="DB732" i="3" s="1"/>
  <c r="DA732" i="3"/>
  <c r="DC732" i="3"/>
  <c r="DF732" i="3"/>
  <c r="DJ732" i="3" s="1"/>
  <c r="DG732" i="3"/>
  <c r="DH732" i="3"/>
  <c r="A733" i="3"/>
  <c r="Y733" i="3"/>
  <c r="CV733" i="3" s="1"/>
  <c r="CU733" i="3"/>
  <c r="CX733" i="3"/>
  <c r="DF733" i="3" s="1"/>
  <c r="CY733" i="3"/>
  <c r="CZ733" i="3"/>
  <c r="DB733" i="3" s="1"/>
  <c r="DA733" i="3"/>
  <c r="DC733" i="3"/>
  <c r="DG733" i="3"/>
  <c r="DH733" i="3"/>
  <c r="DI733" i="3"/>
  <c r="DJ733" i="3"/>
  <c r="A734" i="3"/>
  <c r="Y734" i="3"/>
  <c r="CX734" i="3"/>
  <c r="CY734" i="3"/>
  <c r="CZ734" i="3"/>
  <c r="DB734" i="3" s="1"/>
  <c r="DA734" i="3"/>
  <c r="DC734" i="3"/>
  <c r="DF734" i="3"/>
  <c r="DG734" i="3"/>
  <c r="DH734" i="3"/>
  <c r="DI734" i="3"/>
  <c r="DJ734" i="3"/>
  <c r="A735" i="3"/>
  <c r="Y735" i="3"/>
  <c r="CX735" i="3" s="1"/>
  <c r="CY735" i="3"/>
  <c r="CZ735" i="3"/>
  <c r="DB735" i="3" s="1"/>
  <c r="DA735" i="3"/>
  <c r="DC735" i="3"/>
  <c r="A736" i="3"/>
  <c r="Y736" i="3"/>
  <c r="CX736" i="3" s="1"/>
  <c r="CY736" i="3"/>
  <c r="CZ736" i="3"/>
  <c r="DA736" i="3"/>
  <c r="DB736" i="3"/>
  <c r="DC736" i="3"/>
  <c r="A737" i="3"/>
  <c r="Y737" i="3"/>
  <c r="CX737" i="3" s="1"/>
  <c r="CY737" i="3"/>
  <c r="CZ737" i="3"/>
  <c r="DA737" i="3"/>
  <c r="DB737" i="3"/>
  <c r="DC737" i="3"/>
  <c r="DG737" i="3"/>
  <c r="DI737" i="3"/>
  <c r="A738" i="3"/>
  <c r="Y738" i="3"/>
  <c r="CU738" i="3"/>
  <c r="CY738" i="3"/>
  <c r="CZ738" i="3"/>
  <c r="DB738" i="3" s="1"/>
  <c r="DA738" i="3"/>
  <c r="DC738" i="3"/>
  <c r="A739" i="3"/>
  <c r="Y739" i="3"/>
  <c r="CX739" i="3" s="1"/>
  <c r="CY739" i="3"/>
  <c r="CZ739" i="3"/>
  <c r="DB739" i="3" s="1"/>
  <c r="DA739" i="3"/>
  <c r="DC739" i="3"/>
  <c r="A740" i="3"/>
  <c r="Y740" i="3"/>
  <c r="CX740" i="3" s="1"/>
  <c r="CY740" i="3"/>
  <c r="CZ740" i="3"/>
  <c r="DB740" i="3" s="1"/>
  <c r="DA740" i="3"/>
  <c r="DC740" i="3"/>
  <c r="A741" i="3"/>
  <c r="Y741" i="3"/>
  <c r="CX741" i="3" s="1"/>
  <c r="CY741" i="3"/>
  <c r="CZ741" i="3"/>
  <c r="DA741" i="3"/>
  <c r="DB741" i="3"/>
  <c r="DC741" i="3"/>
  <c r="DG741" i="3"/>
  <c r="DI741" i="3"/>
  <c r="A742" i="3"/>
  <c r="Y742" i="3"/>
  <c r="CX742" i="3"/>
  <c r="CY742" i="3"/>
  <c r="CZ742" i="3"/>
  <c r="DA742" i="3"/>
  <c r="DB742" i="3"/>
  <c r="DC742" i="3"/>
  <c r="A743" i="3"/>
  <c r="Y743" i="3"/>
  <c r="CV743" i="3" s="1"/>
  <c r="CU743" i="3"/>
  <c r="CX743" i="3"/>
  <c r="CY743" i="3"/>
  <c r="CZ743" i="3"/>
  <c r="DB743" i="3" s="1"/>
  <c r="DA743" i="3"/>
  <c r="DC743" i="3"/>
  <c r="A744" i="3"/>
  <c r="Y744" i="3"/>
  <c r="CX744" i="3" s="1"/>
  <c r="CY744" i="3"/>
  <c r="CZ744" i="3"/>
  <c r="DA744" i="3"/>
  <c r="DB744" i="3"/>
  <c r="DC744" i="3"/>
  <c r="A745" i="3"/>
  <c r="Y745" i="3"/>
  <c r="CX745" i="3" s="1"/>
  <c r="CY745" i="3"/>
  <c r="CZ745" i="3"/>
  <c r="DA745" i="3"/>
  <c r="DB745" i="3"/>
  <c r="DC745" i="3"/>
  <c r="DG745" i="3"/>
  <c r="DI745" i="3"/>
  <c r="A746" i="3"/>
  <c r="Y746" i="3"/>
  <c r="CX746" i="3"/>
  <c r="CY746" i="3"/>
  <c r="CZ746" i="3"/>
  <c r="DA746" i="3"/>
  <c r="DB746" i="3"/>
  <c r="DC746" i="3"/>
  <c r="DI746" i="3"/>
  <c r="A747" i="3"/>
  <c r="Y747" i="3"/>
  <c r="CX747" i="3" s="1"/>
  <c r="CY747" i="3"/>
  <c r="CZ747" i="3"/>
  <c r="DA747" i="3"/>
  <c r="DB747" i="3"/>
  <c r="DC747" i="3"/>
  <c r="A748" i="3"/>
  <c r="Y748" i="3"/>
  <c r="CU748" i="3"/>
  <c r="CV748" i="3"/>
  <c r="CX748" i="3"/>
  <c r="DI748" i="3" s="1"/>
  <c r="DJ748" i="3" s="1"/>
  <c r="CY748" i="3"/>
  <c r="CZ748" i="3"/>
  <c r="DB748" i="3" s="1"/>
  <c r="DA748" i="3"/>
  <c r="DC748" i="3"/>
  <c r="DF748" i="3"/>
  <c r="DG748" i="3"/>
  <c r="DH748" i="3"/>
  <c r="A749" i="3"/>
  <c r="Y749" i="3"/>
  <c r="CX749" i="3" s="1"/>
  <c r="CY749" i="3"/>
  <c r="CZ749" i="3"/>
  <c r="DA749" i="3"/>
  <c r="DB749" i="3"/>
  <c r="DC749" i="3"/>
  <c r="A750" i="3"/>
  <c r="Y750" i="3"/>
  <c r="CX750" i="3" s="1"/>
  <c r="CY750" i="3"/>
  <c r="CZ750" i="3"/>
  <c r="DA750" i="3"/>
  <c r="DB750" i="3"/>
  <c r="DC750" i="3"/>
  <c r="DI750" i="3"/>
  <c r="A751" i="3"/>
  <c r="Y751" i="3"/>
  <c r="CX751" i="3" s="1"/>
  <c r="CY751" i="3"/>
  <c r="CZ751" i="3"/>
  <c r="DA751" i="3"/>
  <c r="DB751" i="3"/>
  <c r="DC751" i="3"/>
  <c r="A752" i="3"/>
  <c r="Y752" i="3"/>
  <c r="CX752" i="3" s="1"/>
  <c r="CY752" i="3"/>
  <c r="CZ752" i="3"/>
  <c r="DA752" i="3"/>
  <c r="DB752" i="3"/>
  <c r="DC752" i="3"/>
  <c r="DF752" i="3"/>
  <c r="DJ752" i="3" s="1"/>
  <c r="DG752" i="3"/>
  <c r="DH752" i="3"/>
  <c r="DI752" i="3"/>
  <c r="A753" i="3"/>
  <c r="Y753" i="3"/>
  <c r="CU753" i="3"/>
  <c r="CV753" i="3"/>
  <c r="CX753" i="3"/>
  <c r="DH753" i="3" s="1"/>
  <c r="CY753" i="3"/>
  <c r="CZ753" i="3"/>
  <c r="DA753" i="3"/>
  <c r="DB753" i="3"/>
  <c r="DC753" i="3"/>
  <c r="DF753" i="3"/>
  <c r="DG753" i="3"/>
  <c r="DI753" i="3"/>
  <c r="DJ753" i="3"/>
  <c r="A754" i="3"/>
  <c r="Y754" i="3"/>
  <c r="CX754" i="3" s="1"/>
  <c r="CY754" i="3"/>
  <c r="CZ754" i="3"/>
  <c r="DA754" i="3"/>
  <c r="DB754" i="3"/>
  <c r="DC754" i="3"/>
  <c r="A755" i="3"/>
  <c r="Y755" i="3"/>
  <c r="CX755" i="3" s="1"/>
  <c r="CY755" i="3"/>
  <c r="CZ755" i="3"/>
  <c r="DB755" i="3" s="1"/>
  <c r="DA755" i="3"/>
  <c r="DC755" i="3"/>
  <c r="A756" i="3"/>
  <c r="Y756" i="3"/>
  <c r="CX756" i="3" s="1"/>
  <c r="CU756" i="3"/>
  <c r="CV756" i="3"/>
  <c r="CY756" i="3"/>
  <c r="CZ756" i="3"/>
  <c r="DA756" i="3"/>
  <c r="DB756" i="3"/>
  <c r="DC756" i="3"/>
  <c r="A757" i="3"/>
  <c r="Y757" i="3"/>
  <c r="CX757" i="3" s="1"/>
  <c r="CY757" i="3"/>
  <c r="CZ757" i="3"/>
  <c r="DA757" i="3"/>
  <c r="DB757" i="3"/>
  <c r="DC757" i="3"/>
  <c r="DG757" i="3"/>
  <c r="DI757" i="3"/>
  <c r="DJ757" i="3"/>
  <c r="A758" i="3"/>
  <c r="Y758" i="3"/>
  <c r="CX758" i="3" s="1"/>
  <c r="DG758" i="3" s="1"/>
  <c r="CW758" i="3"/>
  <c r="CY758" i="3"/>
  <c r="CZ758" i="3"/>
  <c r="DA758" i="3"/>
  <c r="DB758" i="3"/>
  <c r="DC758" i="3"/>
  <c r="DF758" i="3"/>
  <c r="DH758" i="3"/>
  <c r="DI758" i="3"/>
  <c r="A759" i="3"/>
  <c r="Y759" i="3"/>
  <c r="CW759" i="3"/>
  <c r="CX759" i="3"/>
  <c r="CY759" i="3"/>
  <c r="CZ759" i="3"/>
  <c r="DB759" i="3" s="1"/>
  <c r="DA759" i="3"/>
  <c r="DC759" i="3"/>
  <c r="A760" i="3"/>
  <c r="Y760" i="3"/>
  <c r="CX760" i="3"/>
  <c r="DI760" i="3" s="1"/>
  <c r="CY760" i="3"/>
  <c r="CZ760" i="3"/>
  <c r="DA760" i="3"/>
  <c r="DB760" i="3"/>
  <c r="DC760" i="3"/>
  <c r="DF760" i="3"/>
  <c r="DJ760" i="3" s="1"/>
  <c r="DG760" i="3"/>
  <c r="DH760" i="3"/>
  <c r="A761" i="3"/>
  <c r="Y761" i="3"/>
  <c r="CX761" i="3" s="1"/>
  <c r="CY761" i="3"/>
  <c r="CZ761" i="3"/>
  <c r="DA761" i="3"/>
  <c r="DB761" i="3"/>
  <c r="DC761" i="3"/>
  <c r="A762" i="3"/>
  <c r="Y762" i="3"/>
  <c r="CX762" i="3"/>
  <c r="CY762" i="3"/>
  <c r="CZ762" i="3"/>
  <c r="DA762" i="3"/>
  <c r="DB762" i="3"/>
  <c r="DC762" i="3"/>
  <c r="DG762" i="3"/>
  <c r="DI762" i="3"/>
  <c r="A763" i="3"/>
  <c r="Y763" i="3"/>
  <c r="CX763" i="3" s="1"/>
  <c r="CY763" i="3"/>
  <c r="CZ763" i="3"/>
  <c r="DA763" i="3"/>
  <c r="DB763" i="3"/>
  <c r="DC763" i="3"/>
  <c r="A764" i="3"/>
  <c r="Y764" i="3"/>
  <c r="CX764" i="3" s="1"/>
  <c r="CY764" i="3"/>
  <c r="CZ764" i="3"/>
  <c r="DA764" i="3"/>
  <c r="DB764" i="3"/>
  <c r="DC764" i="3"/>
  <c r="DF764" i="3"/>
  <c r="DG764" i="3"/>
  <c r="DH764" i="3"/>
  <c r="DI764" i="3"/>
  <c r="DJ764" i="3"/>
  <c r="A765" i="3"/>
  <c r="Y765" i="3"/>
  <c r="CU765" i="3"/>
  <c r="CV765" i="3"/>
  <c r="CX765" i="3"/>
  <c r="DH765" i="3" s="1"/>
  <c r="CY765" i="3"/>
  <c r="CZ765" i="3"/>
  <c r="DA765" i="3"/>
  <c r="DB765" i="3"/>
  <c r="DC765" i="3"/>
  <c r="DF765" i="3"/>
  <c r="DG765" i="3"/>
  <c r="DI765" i="3"/>
  <c r="DJ765" i="3"/>
  <c r="A766" i="3"/>
  <c r="Y766" i="3"/>
  <c r="CX766" i="3"/>
  <c r="CY766" i="3"/>
  <c r="CZ766" i="3"/>
  <c r="DA766" i="3"/>
  <c r="DB766" i="3"/>
  <c r="DC766" i="3"/>
  <c r="A767" i="3"/>
  <c r="Y767" i="3"/>
  <c r="CW767" i="3" s="1"/>
  <c r="CY767" i="3"/>
  <c r="CZ767" i="3"/>
  <c r="DA767" i="3"/>
  <c r="DB767" i="3"/>
  <c r="DC767" i="3"/>
  <c r="A768" i="3"/>
  <c r="Y768" i="3"/>
  <c r="CW768" i="3"/>
  <c r="CX768" i="3"/>
  <c r="CY768" i="3"/>
  <c r="CZ768" i="3"/>
  <c r="DA768" i="3"/>
  <c r="DB768" i="3"/>
  <c r="DC768" i="3"/>
  <c r="A769" i="3"/>
  <c r="Y769" i="3"/>
  <c r="CX769" i="3" s="1"/>
  <c r="CY769" i="3"/>
  <c r="CZ769" i="3"/>
  <c r="DA769" i="3"/>
  <c r="DB769" i="3"/>
  <c r="DC769" i="3"/>
  <c r="DG769" i="3"/>
  <c r="DI769" i="3"/>
  <c r="A770" i="3"/>
  <c r="Y770" i="3"/>
  <c r="CX770" i="3"/>
  <c r="CY770" i="3"/>
  <c r="CZ770" i="3"/>
  <c r="DA770" i="3"/>
  <c r="DB770" i="3"/>
  <c r="DC770" i="3"/>
  <c r="DG770" i="3"/>
  <c r="DI770" i="3"/>
  <c r="A771" i="3"/>
  <c r="Y771" i="3"/>
  <c r="CX771" i="3" s="1"/>
  <c r="CY771" i="3"/>
  <c r="CZ771" i="3"/>
  <c r="DB771" i="3" s="1"/>
  <c r="DA771" i="3"/>
  <c r="DC771" i="3"/>
  <c r="A772" i="3"/>
  <c r="Y772" i="3"/>
  <c r="CX772" i="3" s="1"/>
  <c r="CY772" i="3"/>
  <c r="CZ772" i="3"/>
  <c r="DA772" i="3"/>
  <c r="DB772" i="3"/>
  <c r="DC772" i="3"/>
  <c r="DF772" i="3"/>
  <c r="DG772" i="3"/>
  <c r="DH772" i="3"/>
  <c r="DI772" i="3"/>
  <c r="DJ772" i="3"/>
  <c r="A773" i="3"/>
  <c r="Y773" i="3"/>
  <c r="CX773" i="3" s="1"/>
  <c r="CY773" i="3"/>
  <c r="CZ773" i="3"/>
  <c r="DA773" i="3"/>
  <c r="DB773" i="3"/>
  <c r="DC773" i="3"/>
  <c r="A774" i="3"/>
  <c r="Y774" i="3"/>
  <c r="CY774" i="3"/>
  <c r="CZ774" i="3"/>
  <c r="DA774" i="3"/>
  <c r="DB774" i="3"/>
  <c r="DC774" i="3"/>
  <c r="A775" i="3"/>
  <c r="Y775" i="3"/>
  <c r="CY775" i="3"/>
  <c r="CZ775" i="3"/>
  <c r="DB775" i="3" s="1"/>
  <c r="DA775" i="3"/>
  <c r="DC775" i="3"/>
  <c r="A776" i="3"/>
  <c r="Y776" i="3"/>
  <c r="CY776" i="3"/>
  <c r="CZ776" i="3"/>
  <c r="DA776" i="3"/>
  <c r="DB776" i="3"/>
  <c r="DC776" i="3"/>
  <c r="A777" i="3"/>
  <c r="Y777" i="3"/>
  <c r="CY777" i="3"/>
  <c r="CZ777" i="3"/>
  <c r="DA777" i="3"/>
  <c r="DB777" i="3"/>
  <c r="DC777" i="3"/>
  <c r="A778" i="3"/>
  <c r="Y778" i="3"/>
  <c r="CY778" i="3"/>
  <c r="CZ778" i="3"/>
  <c r="DB778" i="3" s="1"/>
  <c r="DA778" i="3"/>
  <c r="DC778" i="3"/>
  <c r="A779" i="3"/>
  <c r="Y779" i="3"/>
  <c r="CY779" i="3"/>
  <c r="CZ779" i="3"/>
  <c r="DA779" i="3"/>
  <c r="DB779" i="3"/>
  <c r="DC779" i="3"/>
  <c r="A780" i="3"/>
  <c r="Y780" i="3"/>
  <c r="CY780" i="3"/>
  <c r="CZ780" i="3"/>
  <c r="DB780" i="3" s="1"/>
  <c r="DA780" i="3"/>
  <c r="DC780" i="3"/>
  <c r="A781" i="3"/>
  <c r="Y781" i="3"/>
  <c r="CY781" i="3"/>
  <c r="CZ781" i="3"/>
  <c r="DA781" i="3"/>
  <c r="DB781" i="3"/>
  <c r="DC781" i="3"/>
  <c r="A782" i="3"/>
  <c r="Y782" i="3"/>
  <c r="CY782" i="3"/>
  <c r="CZ782" i="3"/>
  <c r="DB782" i="3" s="1"/>
  <c r="DA782" i="3"/>
  <c r="DC782" i="3"/>
  <c r="A783" i="3"/>
  <c r="Y783" i="3"/>
  <c r="CY783" i="3"/>
  <c r="CZ783" i="3"/>
  <c r="DA783" i="3"/>
  <c r="DB783" i="3"/>
  <c r="DC783" i="3"/>
  <c r="A784" i="3"/>
  <c r="Y784" i="3"/>
  <c r="CY784" i="3"/>
  <c r="CZ784" i="3"/>
  <c r="DA784" i="3"/>
  <c r="DB784" i="3"/>
  <c r="DC784" i="3"/>
  <c r="A785" i="3"/>
  <c r="Y785" i="3"/>
  <c r="CY785" i="3"/>
  <c r="CZ785" i="3"/>
  <c r="DA785" i="3"/>
  <c r="DB785" i="3"/>
  <c r="DC785" i="3"/>
  <c r="A786" i="3"/>
  <c r="Y786" i="3"/>
  <c r="CY786" i="3"/>
  <c r="CZ786" i="3"/>
  <c r="DA786" i="3"/>
  <c r="DB786" i="3"/>
  <c r="DC786" i="3"/>
  <c r="A787" i="3"/>
  <c r="Y787" i="3"/>
  <c r="CY787" i="3"/>
  <c r="CZ787" i="3"/>
  <c r="DA787" i="3"/>
  <c r="DB787" i="3"/>
  <c r="DC787" i="3"/>
  <c r="A788" i="3"/>
  <c r="Y788" i="3"/>
  <c r="CY788" i="3"/>
  <c r="CZ788" i="3"/>
  <c r="DA788" i="3"/>
  <c r="DB788" i="3"/>
  <c r="DC788" i="3"/>
  <c r="A789" i="3"/>
  <c r="Y789" i="3"/>
  <c r="CY789" i="3"/>
  <c r="CZ789" i="3"/>
  <c r="DA789" i="3"/>
  <c r="DB789" i="3"/>
  <c r="DC789" i="3"/>
  <c r="A790" i="3"/>
  <c r="Y790" i="3"/>
  <c r="CY790" i="3"/>
  <c r="CZ790" i="3"/>
  <c r="DA790" i="3"/>
  <c r="DB790" i="3"/>
  <c r="DC790" i="3"/>
  <c r="A791" i="3"/>
  <c r="Y791" i="3"/>
  <c r="CY791" i="3"/>
  <c r="CZ791" i="3"/>
  <c r="DA791" i="3"/>
  <c r="DB791" i="3"/>
  <c r="DC791" i="3"/>
  <c r="A792" i="3"/>
  <c r="Y792" i="3"/>
  <c r="CY792" i="3"/>
  <c r="CZ792" i="3"/>
  <c r="DA792" i="3"/>
  <c r="DB792" i="3"/>
  <c r="DC792" i="3"/>
  <c r="A793" i="3"/>
  <c r="Y793" i="3"/>
  <c r="CY793" i="3"/>
  <c r="CZ793" i="3"/>
  <c r="DA793" i="3"/>
  <c r="DB793" i="3"/>
  <c r="DC793" i="3"/>
  <c r="A794" i="3"/>
  <c r="Y794" i="3"/>
  <c r="CY794" i="3"/>
  <c r="CZ794" i="3"/>
  <c r="DA794" i="3"/>
  <c r="DB794" i="3"/>
  <c r="DC794" i="3"/>
  <c r="A795" i="3"/>
  <c r="Y795" i="3"/>
  <c r="CY795" i="3"/>
  <c r="CZ795" i="3"/>
  <c r="DB795" i="3" s="1"/>
  <c r="DA795" i="3"/>
  <c r="DC795" i="3"/>
  <c r="A796" i="3"/>
  <c r="Y796" i="3"/>
  <c r="CY796" i="3"/>
  <c r="CZ796" i="3"/>
  <c r="DB796" i="3" s="1"/>
  <c r="DA796" i="3"/>
  <c r="DC796" i="3"/>
  <c r="A797" i="3"/>
  <c r="Y797" i="3"/>
  <c r="CY797" i="3"/>
  <c r="CZ797" i="3"/>
  <c r="DA797" i="3"/>
  <c r="DB797" i="3"/>
  <c r="DC797" i="3"/>
  <c r="A798" i="3"/>
  <c r="Y798" i="3"/>
  <c r="CY798" i="3"/>
  <c r="CZ798" i="3"/>
  <c r="DA798" i="3"/>
  <c r="DB798" i="3"/>
  <c r="DC798" i="3"/>
  <c r="A799" i="3"/>
  <c r="Y799" i="3"/>
  <c r="CY799" i="3"/>
  <c r="CZ799" i="3"/>
  <c r="DB799" i="3" s="1"/>
  <c r="DA799" i="3"/>
  <c r="DC799" i="3"/>
  <c r="A800" i="3"/>
  <c r="Y800" i="3"/>
  <c r="CY800" i="3"/>
  <c r="CZ800" i="3"/>
  <c r="DA800" i="3"/>
  <c r="DB800" i="3"/>
  <c r="DC800" i="3"/>
  <c r="A801" i="3"/>
  <c r="Y801" i="3"/>
  <c r="CY801" i="3"/>
  <c r="CZ801" i="3"/>
  <c r="DA801" i="3"/>
  <c r="DB801" i="3"/>
  <c r="DC801" i="3"/>
  <c r="A802" i="3"/>
  <c r="Y802" i="3"/>
  <c r="CY802" i="3"/>
  <c r="CZ802" i="3"/>
  <c r="DA802" i="3"/>
  <c r="DB802" i="3"/>
  <c r="DC802" i="3"/>
  <c r="A803" i="3"/>
  <c r="Y803" i="3"/>
  <c r="CY803" i="3"/>
  <c r="CZ803" i="3"/>
  <c r="DA803" i="3"/>
  <c r="DB803" i="3"/>
  <c r="DC803" i="3"/>
  <c r="A804" i="3"/>
  <c r="Y804" i="3"/>
  <c r="CY804" i="3"/>
  <c r="CZ804" i="3"/>
  <c r="DA804" i="3"/>
  <c r="DB804" i="3"/>
  <c r="DC804" i="3"/>
  <c r="A805" i="3"/>
  <c r="Y805" i="3"/>
  <c r="CY805" i="3"/>
  <c r="CZ805" i="3"/>
  <c r="DB805" i="3" s="1"/>
  <c r="DA805" i="3"/>
  <c r="DC805" i="3"/>
  <c r="A806" i="3"/>
  <c r="Y806" i="3"/>
  <c r="CY806" i="3"/>
  <c r="CZ806" i="3"/>
  <c r="DA806" i="3"/>
  <c r="DB806" i="3"/>
  <c r="DC806" i="3"/>
  <c r="A807" i="3"/>
  <c r="Y807" i="3"/>
  <c r="CY807" i="3"/>
  <c r="CZ807" i="3"/>
  <c r="DA807" i="3"/>
  <c r="DB807" i="3"/>
  <c r="DC807" i="3"/>
  <c r="A808" i="3"/>
  <c r="Y808" i="3"/>
  <c r="CY808" i="3"/>
  <c r="CZ808" i="3"/>
  <c r="DA808" i="3"/>
  <c r="DB808" i="3"/>
  <c r="DC808" i="3"/>
  <c r="A809" i="3"/>
  <c r="Y809" i="3"/>
  <c r="CY809" i="3"/>
  <c r="CZ809" i="3"/>
  <c r="DA809" i="3"/>
  <c r="DB809" i="3"/>
  <c r="DC809" i="3"/>
  <c r="A810" i="3"/>
  <c r="Y810" i="3"/>
  <c r="CY810" i="3"/>
  <c r="CZ810" i="3"/>
  <c r="DA810" i="3"/>
  <c r="DB810" i="3"/>
  <c r="DC810" i="3"/>
  <c r="A811" i="3"/>
  <c r="Y811" i="3"/>
  <c r="CY811" i="3"/>
  <c r="CZ811" i="3"/>
  <c r="DA811" i="3"/>
  <c r="DB811" i="3"/>
  <c r="DC811" i="3"/>
  <c r="A812" i="3"/>
  <c r="Y812" i="3"/>
  <c r="CY812" i="3"/>
  <c r="CZ812" i="3"/>
  <c r="DA812" i="3"/>
  <c r="DB812" i="3"/>
  <c r="DC812" i="3"/>
  <c r="A813" i="3"/>
  <c r="Y813" i="3"/>
  <c r="CY813" i="3"/>
  <c r="CZ813" i="3"/>
  <c r="DA813" i="3"/>
  <c r="DB813" i="3"/>
  <c r="DC813" i="3"/>
  <c r="A814" i="3"/>
  <c r="Y814" i="3"/>
  <c r="CY814" i="3"/>
  <c r="CZ814" i="3"/>
  <c r="DA814" i="3"/>
  <c r="DB814" i="3"/>
  <c r="DC814" i="3"/>
  <c r="A815" i="3"/>
  <c r="Y815" i="3"/>
  <c r="CY815" i="3"/>
  <c r="CZ815" i="3"/>
  <c r="DB815" i="3" s="1"/>
  <c r="DA815" i="3"/>
  <c r="DC815" i="3"/>
  <c r="A816" i="3"/>
  <c r="Y816" i="3"/>
  <c r="CY816" i="3"/>
  <c r="CZ816" i="3"/>
  <c r="DA816" i="3"/>
  <c r="DB816" i="3"/>
  <c r="DC816" i="3"/>
  <c r="A817" i="3"/>
  <c r="Y817" i="3"/>
  <c r="CY817" i="3"/>
  <c r="CZ817" i="3"/>
  <c r="DA817" i="3"/>
  <c r="DB817" i="3"/>
  <c r="DC817" i="3"/>
  <c r="A818" i="3"/>
  <c r="Y818" i="3"/>
  <c r="CY818" i="3"/>
  <c r="CZ818" i="3"/>
  <c r="DA818" i="3"/>
  <c r="DB818" i="3"/>
  <c r="DC818" i="3"/>
  <c r="A819" i="3"/>
  <c r="Y819" i="3"/>
  <c r="CY819" i="3"/>
  <c r="CZ819" i="3"/>
  <c r="DA819" i="3"/>
  <c r="DB819" i="3"/>
  <c r="DC819" i="3"/>
  <c r="A820" i="3"/>
  <c r="Y820" i="3"/>
  <c r="CY820" i="3"/>
  <c r="CZ820" i="3"/>
  <c r="DB820" i="3" s="1"/>
  <c r="DA820" i="3"/>
  <c r="DC820" i="3"/>
  <c r="A821" i="3"/>
  <c r="Y821" i="3"/>
  <c r="CY821" i="3"/>
  <c r="CZ821" i="3"/>
  <c r="DA821" i="3"/>
  <c r="DB821" i="3"/>
  <c r="DC821" i="3"/>
  <c r="A822" i="3"/>
  <c r="Y822" i="3"/>
  <c r="CY822" i="3"/>
  <c r="CZ822" i="3"/>
  <c r="DA822" i="3"/>
  <c r="DB822" i="3"/>
  <c r="DC822" i="3"/>
  <c r="A823" i="3"/>
  <c r="Y823" i="3"/>
  <c r="CY823" i="3"/>
  <c r="CZ823" i="3"/>
  <c r="DB823" i="3" s="1"/>
  <c r="DA823" i="3"/>
  <c r="DC823" i="3"/>
  <c r="A824" i="3"/>
  <c r="Y824" i="3"/>
  <c r="CY824" i="3"/>
  <c r="CZ824" i="3"/>
  <c r="DA824" i="3"/>
  <c r="DB824" i="3"/>
  <c r="DC824" i="3"/>
  <c r="A825" i="3"/>
  <c r="Y825" i="3"/>
  <c r="CY825" i="3"/>
  <c r="CZ825" i="3"/>
  <c r="DA825" i="3"/>
  <c r="DB825" i="3"/>
  <c r="DC825" i="3"/>
  <c r="A826" i="3"/>
  <c r="Y826" i="3"/>
  <c r="CY826" i="3"/>
  <c r="CZ826" i="3"/>
  <c r="DA826" i="3"/>
  <c r="DB826" i="3"/>
  <c r="DC826" i="3"/>
  <c r="A827" i="3"/>
  <c r="Y827" i="3"/>
  <c r="CY827" i="3"/>
  <c r="CZ827" i="3"/>
  <c r="DA827" i="3"/>
  <c r="DB827" i="3"/>
  <c r="DC827" i="3"/>
  <c r="A828" i="3"/>
  <c r="Y828" i="3"/>
  <c r="CY828" i="3"/>
  <c r="CZ828" i="3"/>
  <c r="DB828" i="3" s="1"/>
  <c r="DA828" i="3"/>
  <c r="DC828" i="3"/>
  <c r="A829" i="3"/>
  <c r="Y829" i="3"/>
  <c r="CY829" i="3"/>
  <c r="CZ829" i="3"/>
  <c r="DB829" i="3" s="1"/>
  <c r="DA829" i="3"/>
  <c r="DC829" i="3"/>
  <c r="A830" i="3"/>
  <c r="Y830" i="3"/>
  <c r="CY830" i="3"/>
  <c r="CZ830" i="3"/>
  <c r="DA830" i="3"/>
  <c r="DB830" i="3"/>
  <c r="DC830" i="3"/>
  <c r="A831" i="3"/>
  <c r="Y831" i="3"/>
  <c r="CY831" i="3"/>
  <c r="CZ831" i="3"/>
  <c r="DA831" i="3"/>
  <c r="DB831" i="3"/>
  <c r="DC831" i="3"/>
  <c r="A832" i="3"/>
  <c r="Y832" i="3"/>
  <c r="CY832" i="3"/>
  <c r="CZ832" i="3"/>
  <c r="DA832" i="3"/>
  <c r="DB832" i="3"/>
  <c r="DC832" i="3"/>
  <c r="A833" i="3"/>
  <c r="Y833" i="3"/>
  <c r="CY833" i="3"/>
  <c r="CZ833" i="3"/>
  <c r="DA833" i="3"/>
  <c r="DB833" i="3"/>
  <c r="DC833" i="3"/>
  <c r="A834" i="3"/>
  <c r="Y834" i="3"/>
  <c r="CY834" i="3"/>
  <c r="CZ834" i="3"/>
  <c r="DA834" i="3"/>
  <c r="DB834" i="3"/>
  <c r="DC834" i="3"/>
  <c r="A835" i="3"/>
  <c r="Y835" i="3"/>
  <c r="CY835" i="3"/>
  <c r="CZ835" i="3"/>
  <c r="DA835" i="3"/>
  <c r="DB835" i="3"/>
  <c r="DC835" i="3"/>
  <c r="A836" i="3"/>
  <c r="Y836" i="3"/>
  <c r="CY836" i="3"/>
  <c r="CZ836" i="3"/>
  <c r="DB836" i="3" s="1"/>
  <c r="DA836" i="3"/>
  <c r="DC836" i="3"/>
  <c r="A837" i="3"/>
  <c r="Y837" i="3"/>
  <c r="CY837" i="3"/>
  <c r="CZ837" i="3"/>
  <c r="DB837" i="3" s="1"/>
  <c r="DA837" i="3"/>
  <c r="DC837" i="3"/>
  <c r="A838" i="3"/>
  <c r="Y838" i="3"/>
  <c r="CY838" i="3"/>
  <c r="CZ838" i="3"/>
  <c r="DB838" i="3" s="1"/>
  <c r="DA838" i="3"/>
  <c r="DC838" i="3"/>
  <c r="A839" i="3"/>
  <c r="Y839" i="3"/>
  <c r="CY839" i="3"/>
  <c r="CZ839" i="3"/>
  <c r="DA839" i="3"/>
  <c r="DB839" i="3"/>
  <c r="DC839" i="3"/>
  <c r="A840" i="3"/>
  <c r="Y840" i="3"/>
  <c r="CY840" i="3"/>
  <c r="CZ840" i="3"/>
  <c r="DB840" i="3" s="1"/>
  <c r="DA840" i="3"/>
  <c r="DC840" i="3"/>
  <c r="A841" i="3"/>
  <c r="Y841" i="3"/>
  <c r="CY841" i="3"/>
  <c r="CZ841" i="3"/>
  <c r="DA841" i="3"/>
  <c r="DB841" i="3"/>
  <c r="DC841" i="3"/>
  <c r="A842" i="3"/>
  <c r="Y842" i="3"/>
  <c r="CY842" i="3"/>
  <c r="CZ842" i="3"/>
  <c r="DA842" i="3"/>
  <c r="DB842" i="3"/>
  <c r="DC842" i="3"/>
  <c r="A843" i="3"/>
  <c r="Y843" i="3"/>
  <c r="CY843" i="3"/>
  <c r="CZ843" i="3"/>
  <c r="DA843" i="3"/>
  <c r="DB843" i="3"/>
  <c r="DC843" i="3"/>
  <c r="A844" i="3"/>
  <c r="Y844" i="3"/>
  <c r="CY844" i="3"/>
  <c r="CZ844" i="3"/>
  <c r="DB844" i="3" s="1"/>
  <c r="DA844" i="3"/>
  <c r="DC844" i="3"/>
  <c r="A845" i="3"/>
  <c r="Y845" i="3"/>
  <c r="CY845" i="3"/>
  <c r="CZ845" i="3"/>
  <c r="DB845" i="3" s="1"/>
  <c r="DA845" i="3"/>
  <c r="DC845" i="3"/>
  <c r="A846" i="3"/>
  <c r="Y846" i="3"/>
  <c r="CY846" i="3"/>
  <c r="CZ846" i="3"/>
  <c r="DB846" i="3" s="1"/>
  <c r="DA846" i="3"/>
  <c r="DC846" i="3"/>
  <c r="A847" i="3"/>
  <c r="Y847" i="3"/>
  <c r="CY847" i="3"/>
  <c r="CZ847" i="3"/>
  <c r="DA847" i="3"/>
  <c r="DB847" i="3"/>
  <c r="DC847" i="3"/>
  <c r="A848" i="3"/>
  <c r="Y848" i="3"/>
  <c r="CY848" i="3"/>
  <c r="CZ848" i="3"/>
  <c r="DB848" i="3" s="1"/>
  <c r="DA848" i="3"/>
  <c r="DC848" i="3"/>
  <c r="A849" i="3"/>
  <c r="Y849" i="3"/>
  <c r="CY849" i="3"/>
  <c r="CZ849" i="3"/>
  <c r="DB849" i="3" s="1"/>
  <c r="DA849" i="3"/>
  <c r="DC849" i="3"/>
  <c r="A850" i="3"/>
  <c r="Y850" i="3"/>
  <c r="CY850" i="3"/>
  <c r="CZ850" i="3"/>
  <c r="DB850" i="3" s="1"/>
  <c r="DA850" i="3"/>
  <c r="DC850" i="3"/>
  <c r="A851" i="3"/>
  <c r="Y851" i="3"/>
  <c r="CY851" i="3"/>
  <c r="CZ851" i="3"/>
  <c r="DA851" i="3"/>
  <c r="DB851" i="3"/>
  <c r="DC851" i="3"/>
  <c r="A852" i="3"/>
  <c r="Y852" i="3"/>
  <c r="CY852" i="3"/>
  <c r="CZ852" i="3"/>
  <c r="DB852" i="3" s="1"/>
  <c r="DA852" i="3"/>
  <c r="DC852" i="3"/>
  <c r="A853" i="3"/>
  <c r="Y853" i="3"/>
  <c r="CY853" i="3"/>
  <c r="CZ853" i="3"/>
  <c r="DB853" i="3" s="1"/>
  <c r="DA853" i="3"/>
  <c r="DC853" i="3"/>
  <c r="A854" i="3"/>
  <c r="Y854" i="3"/>
  <c r="CY854" i="3"/>
  <c r="CZ854" i="3"/>
  <c r="DB854" i="3" s="1"/>
  <c r="DA854" i="3"/>
  <c r="DC854" i="3"/>
  <c r="A855" i="3"/>
  <c r="Y855" i="3"/>
  <c r="CY855" i="3"/>
  <c r="CZ855" i="3"/>
  <c r="DB855" i="3" s="1"/>
  <c r="DA855" i="3"/>
  <c r="DC855" i="3"/>
  <c r="A856" i="3"/>
  <c r="Y856" i="3"/>
  <c r="CY856" i="3"/>
  <c r="CZ856" i="3"/>
  <c r="DA856" i="3"/>
  <c r="DB856" i="3"/>
  <c r="DC856" i="3"/>
  <c r="A857" i="3"/>
  <c r="Y857" i="3"/>
  <c r="CY857" i="3"/>
  <c r="CZ857" i="3"/>
  <c r="DB857" i="3" s="1"/>
  <c r="DA857" i="3"/>
  <c r="DC857" i="3"/>
  <c r="A858" i="3"/>
  <c r="Y858" i="3"/>
  <c r="CY858" i="3"/>
  <c r="CZ858" i="3"/>
  <c r="DB858" i="3" s="1"/>
  <c r="DA858" i="3"/>
  <c r="DC858" i="3"/>
  <c r="A859" i="3"/>
  <c r="Y859" i="3"/>
  <c r="CY859" i="3"/>
  <c r="CZ859" i="3"/>
  <c r="DA859" i="3"/>
  <c r="DB859" i="3"/>
  <c r="DC859" i="3"/>
  <c r="A860" i="3"/>
  <c r="Y860" i="3"/>
  <c r="CY860" i="3"/>
  <c r="CZ860" i="3"/>
  <c r="DB860" i="3" s="1"/>
  <c r="DA860" i="3"/>
  <c r="DC860" i="3"/>
  <c r="A861" i="3"/>
  <c r="Y861" i="3"/>
  <c r="CY861" i="3"/>
  <c r="CZ861" i="3"/>
  <c r="DB861" i="3" s="1"/>
  <c r="DA861" i="3"/>
  <c r="DC861" i="3"/>
  <c r="A862" i="3"/>
  <c r="Y862" i="3"/>
  <c r="CY862" i="3"/>
  <c r="CZ862" i="3"/>
  <c r="DB862" i="3" s="1"/>
  <c r="DA862" i="3"/>
  <c r="DC862" i="3"/>
  <c r="A863" i="3"/>
  <c r="Y863" i="3"/>
  <c r="CY863" i="3"/>
  <c r="CZ863" i="3"/>
  <c r="DA863" i="3"/>
  <c r="DB863" i="3"/>
  <c r="DC863" i="3"/>
  <c r="A864" i="3"/>
  <c r="Y864" i="3"/>
  <c r="CY864" i="3"/>
  <c r="CZ864" i="3"/>
  <c r="DA864" i="3"/>
  <c r="DB864" i="3"/>
  <c r="DC864" i="3"/>
  <c r="A865" i="3"/>
  <c r="Y865" i="3"/>
  <c r="CY865" i="3"/>
  <c r="CZ865" i="3"/>
  <c r="DA865" i="3"/>
  <c r="DB865" i="3"/>
  <c r="DC865" i="3"/>
  <c r="A866" i="3"/>
  <c r="Y866" i="3"/>
  <c r="CY866" i="3"/>
  <c r="CZ866" i="3"/>
  <c r="DB866" i="3" s="1"/>
  <c r="DA866" i="3"/>
  <c r="DC866" i="3"/>
  <c r="A867" i="3"/>
  <c r="Y867" i="3"/>
  <c r="CY867" i="3"/>
  <c r="CZ867" i="3"/>
  <c r="DA867" i="3"/>
  <c r="DB867" i="3"/>
  <c r="DC867" i="3"/>
  <c r="A868" i="3"/>
  <c r="Y868" i="3"/>
  <c r="CY868" i="3"/>
  <c r="CZ868" i="3"/>
  <c r="DA868" i="3"/>
  <c r="DB868" i="3"/>
  <c r="DC868" i="3"/>
  <c r="A869" i="3"/>
  <c r="Y869" i="3"/>
  <c r="CY869" i="3"/>
  <c r="CZ869" i="3"/>
  <c r="DB869" i="3" s="1"/>
  <c r="DA869" i="3"/>
  <c r="DC869" i="3"/>
  <c r="A870" i="3"/>
  <c r="Y870" i="3"/>
  <c r="CY870" i="3"/>
  <c r="CZ870" i="3"/>
  <c r="DB870" i="3" s="1"/>
  <c r="DA870" i="3"/>
  <c r="DC870" i="3"/>
  <c r="A871" i="3"/>
  <c r="Y871" i="3"/>
  <c r="CY871" i="3"/>
  <c r="CZ871" i="3"/>
  <c r="DA871" i="3"/>
  <c r="DB871" i="3"/>
  <c r="DC871" i="3"/>
  <c r="A872" i="3"/>
  <c r="Y872" i="3"/>
  <c r="CY872" i="3"/>
  <c r="CZ872" i="3"/>
  <c r="DA872" i="3"/>
  <c r="DB872" i="3"/>
  <c r="DC872" i="3"/>
  <c r="A873" i="3"/>
  <c r="Y873" i="3"/>
  <c r="CY873" i="3"/>
  <c r="CZ873" i="3"/>
  <c r="DA873" i="3"/>
  <c r="DB873" i="3"/>
  <c r="DC873" i="3"/>
  <c r="A874" i="3"/>
  <c r="Y874" i="3"/>
  <c r="CY874" i="3"/>
  <c r="CZ874" i="3"/>
  <c r="DB874" i="3" s="1"/>
  <c r="DA874" i="3"/>
  <c r="DC874" i="3"/>
  <c r="A875" i="3"/>
  <c r="Y875" i="3"/>
  <c r="CY875" i="3"/>
  <c r="CZ875" i="3"/>
  <c r="DB875" i="3" s="1"/>
  <c r="DA875" i="3"/>
  <c r="DC875" i="3"/>
  <c r="A876" i="3"/>
  <c r="Y876" i="3"/>
  <c r="CY876" i="3"/>
  <c r="CZ876" i="3"/>
  <c r="DA876" i="3"/>
  <c r="DB876" i="3"/>
  <c r="DC876" i="3"/>
  <c r="A877" i="3"/>
  <c r="Y877" i="3"/>
  <c r="CY877" i="3"/>
  <c r="CZ877" i="3"/>
  <c r="DB877" i="3" s="1"/>
  <c r="DA877" i="3"/>
  <c r="DC877" i="3"/>
  <c r="A878" i="3"/>
  <c r="Y878" i="3"/>
  <c r="CY878" i="3"/>
  <c r="CZ878" i="3"/>
  <c r="DA878" i="3"/>
  <c r="DB878" i="3"/>
  <c r="DC878" i="3"/>
  <c r="A879" i="3"/>
  <c r="Y879" i="3"/>
  <c r="CY879" i="3"/>
  <c r="CZ879" i="3"/>
  <c r="DA879" i="3"/>
  <c r="DB879" i="3"/>
  <c r="DC879" i="3"/>
  <c r="A880" i="3"/>
  <c r="Y880" i="3"/>
  <c r="CY880" i="3"/>
  <c r="CZ880" i="3"/>
  <c r="DA880" i="3"/>
  <c r="DB880" i="3"/>
  <c r="DC880" i="3"/>
  <c r="A881" i="3"/>
  <c r="Y881" i="3"/>
  <c r="CY881" i="3"/>
  <c r="CZ881" i="3"/>
  <c r="DB881" i="3" s="1"/>
  <c r="DA881" i="3"/>
  <c r="DC881" i="3"/>
  <c r="A882" i="3"/>
  <c r="Y882" i="3"/>
  <c r="CY882" i="3"/>
  <c r="CZ882" i="3"/>
  <c r="DB882" i="3" s="1"/>
  <c r="DA882" i="3"/>
  <c r="DC882" i="3"/>
  <c r="A883" i="3"/>
  <c r="Y883" i="3"/>
  <c r="CY883" i="3"/>
  <c r="CZ883" i="3"/>
  <c r="DA883" i="3"/>
  <c r="DB883" i="3"/>
  <c r="DC883" i="3"/>
  <c r="A884" i="3"/>
  <c r="Y884" i="3"/>
  <c r="CY884" i="3"/>
  <c r="CZ884" i="3"/>
  <c r="DA884" i="3"/>
  <c r="DB884" i="3"/>
  <c r="DC884" i="3"/>
  <c r="A885" i="3"/>
  <c r="Y885" i="3"/>
  <c r="CY885" i="3"/>
  <c r="CZ885" i="3"/>
  <c r="DB885" i="3" s="1"/>
  <c r="DA885" i="3"/>
  <c r="DC885" i="3"/>
  <c r="A886" i="3"/>
  <c r="Y886" i="3"/>
  <c r="CY886" i="3"/>
  <c r="CZ886" i="3"/>
  <c r="DA886" i="3"/>
  <c r="DB886" i="3"/>
  <c r="DC886" i="3"/>
  <c r="A887" i="3"/>
  <c r="Y887" i="3"/>
  <c r="CY887" i="3"/>
  <c r="CZ887" i="3"/>
  <c r="DA887" i="3"/>
  <c r="DB887" i="3"/>
  <c r="DC887" i="3"/>
  <c r="A888" i="3"/>
  <c r="Y888" i="3"/>
  <c r="CY888" i="3"/>
  <c r="CZ888" i="3"/>
  <c r="DB888" i="3" s="1"/>
  <c r="DA888" i="3"/>
  <c r="DC888" i="3"/>
  <c r="A889" i="3"/>
  <c r="Y889" i="3"/>
  <c r="CY889" i="3"/>
  <c r="CZ889" i="3"/>
  <c r="DA889" i="3"/>
  <c r="DB889" i="3"/>
  <c r="DC889" i="3"/>
  <c r="A890" i="3"/>
  <c r="Y890" i="3"/>
  <c r="CY890" i="3"/>
  <c r="CZ890" i="3"/>
  <c r="DA890" i="3"/>
  <c r="DB890" i="3"/>
  <c r="DC890" i="3"/>
  <c r="A891" i="3"/>
  <c r="Y891" i="3"/>
  <c r="CY891" i="3"/>
  <c r="CZ891" i="3"/>
  <c r="DA891" i="3"/>
  <c r="DB891" i="3"/>
  <c r="DC891" i="3"/>
  <c r="A892" i="3"/>
  <c r="Y892" i="3"/>
  <c r="CY892" i="3"/>
  <c r="CZ892" i="3"/>
  <c r="DA892" i="3"/>
  <c r="DB892" i="3"/>
  <c r="DC892" i="3"/>
  <c r="A893" i="3"/>
  <c r="Y893" i="3"/>
  <c r="CY893" i="3"/>
  <c r="CZ893" i="3"/>
  <c r="DA893" i="3"/>
  <c r="DB893" i="3"/>
  <c r="DC893" i="3"/>
  <c r="A894" i="3"/>
  <c r="Y894" i="3"/>
  <c r="CY894" i="3"/>
  <c r="CZ894" i="3"/>
  <c r="DA894" i="3"/>
  <c r="DB894" i="3"/>
  <c r="DC894" i="3"/>
  <c r="A895" i="3"/>
  <c r="Y895" i="3"/>
  <c r="CY895" i="3"/>
  <c r="CZ895" i="3"/>
  <c r="DA895" i="3"/>
  <c r="DB895" i="3"/>
  <c r="DC895" i="3"/>
  <c r="A896" i="3"/>
  <c r="Y896" i="3"/>
  <c r="CY896" i="3"/>
  <c r="CZ896" i="3"/>
  <c r="DB896" i="3" s="1"/>
  <c r="DA896" i="3"/>
  <c r="DC896" i="3"/>
  <c r="A897" i="3"/>
  <c r="Y897" i="3"/>
  <c r="CY897" i="3"/>
  <c r="CZ897" i="3"/>
  <c r="DA897" i="3"/>
  <c r="DB897" i="3"/>
  <c r="DC897" i="3"/>
  <c r="A898" i="3"/>
  <c r="Y898" i="3"/>
  <c r="CY898" i="3"/>
  <c r="CZ898" i="3"/>
  <c r="DA898" i="3"/>
  <c r="DB898" i="3"/>
  <c r="DC898" i="3"/>
  <c r="A899" i="3"/>
  <c r="Y899" i="3"/>
  <c r="CY899" i="3"/>
  <c r="CZ899" i="3"/>
  <c r="DA899" i="3"/>
  <c r="DB899" i="3"/>
  <c r="DC899" i="3"/>
  <c r="A900" i="3"/>
  <c r="Y900" i="3"/>
  <c r="CY900" i="3"/>
  <c r="CZ900" i="3"/>
  <c r="DA900" i="3"/>
  <c r="DB900" i="3"/>
  <c r="DC900" i="3"/>
  <c r="A901" i="3"/>
  <c r="Y901" i="3"/>
  <c r="CY901" i="3"/>
  <c r="CZ901" i="3"/>
  <c r="DA901" i="3"/>
  <c r="DB901" i="3"/>
  <c r="DC901" i="3"/>
  <c r="A902" i="3"/>
  <c r="Y902" i="3"/>
  <c r="CY902" i="3"/>
  <c r="CZ902" i="3"/>
  <c r="DA902" i="3"/>
  <c r="DB902" i="3"/>
  <c r="DC902" i="3"/>
  <c r="A903" i="3"/>
  <c r="Y903" i="3"/>
  <c r="CY903" i="3"/>
  <c r="CZ903" i="3"/>
  <c r="DB903" i="3" s="1"/>
  <c r="DA903" i="3"/>
  <c r="DC903" i="3"/>
  <c r="A904" i="3"/>
  <c r="Y904" i="3"/>
  <c r="CY904" i="3"/>
  <c r="CZ904" i="3"/>
  <c r="DA904" i="3"/>
  <c r="DB904" i="3"/>
  <c r="DC904" i="3"/>
  <c r="A905" i="3"/>
  <c r="Y905" i="3"/>
  <c r="CY905" i="3"/>
  <c r="CZ905" i="3"/>
  <c r="DB905" i="3" s="1"/>
  <c r="DA905" i="3"/>
  <c r="DC905" i="3"/>
  <c r="A906" i="3"/>
  <c r="Y906" i="3"/>
  <c r="CY906" i="3"/>
  <c r="CZ906" i="3"/>
  <c r="DB906" i="3" s="1"/>
  <c r="DA906" i="3"/>
  <c r="DC906" i="3"/>
  <c r="A907" i="3"/>
  <c r="Y907" i="3"/>
  <c r="CY907" i="3"/>
  <c r="CZ907" i="3"/>
  <c r="DA907" i="3"/>
  <c r="DB907" i="3"/>
  <c r="DC907" i="3"/>
  <c r="A908" i="3"/>
  <c r="Y908" i="3"/>
  <c r="CY908" i="3"/>
  <c r="CZ908" i="3"/>
  <c r="DA908" i="3"/>
  <c r="DB908" i="3"/>
  <c r="DC908" i="3"/>
  <c r="A909" i="3"/>
  <c r="Y909" i="3"/>
  <c r="CY909" i="3"/>
  <c r="CZ909" i="3"/>
  <c r="DB909" i="3" s="1"/>
  <c r="DA909" i="3"/>
  <c r="DC909" i="3"/>
  <c r="A910" i="3"/>
  <c r="Y910" i="3"/>
  <c r="CY910" i="3"/>
  <c r="CZ910" i="3"/>
  <c r="DB910" i="3" s="1"/>
  <c r="DA910" i="3"/>
  <c r="DC910" i="3"/>
  <c r="A911" i="3"/>
  <c r="Y911" i="3"/>
  <c r="CY911" i="3"/>
  <c r="CZ911" i="3"/>
  <c r="DA911" i="3"/>
  <c r="DB911" i="3"/>
  <c r="DC911" i="3"/>
  <c r="A912" i="3"/>
  <c r="Y912" i="3"/>
  <c r="CY912" i="3"/>
  <c r="CZ912" i="3"/>
  <c r="DA912" i="3"/>
  <c r="DB912" i="3"/>
  <c r="DC912" i="3"/>
  <c r="A913" i="3"/>
  <c r="Y913" i="3"/>
  <c r="CY913" i="3"/>
  <c r="CZ913" i="3"/>
  <c r="DB913" i="3" s="1"/>
  <c r="DA913" i="3"/>
  <c r="DC913" i="3"/>
  <c r="A914" i="3"/>
  <c r="Y914" i="3"/>
  <c r="CY914" i="3"/>
  <c r="CZ914" i="3"/>
  <c r="DA914" i="3"/>
  <c r="DB914" i="3"/>
  <c r="DC914" i="3"/>
  <c r="A915" i="3"/>
  <c r="Y915" i="3"/>
  <c r="CY915" i="3"/>
  <c r="CZ915" i="3"/>
  <c r="DA915" i="3"/>
  <c r="DB915" i="3"/>
  <c r="DC915" i="3"/>
  <c r="A916" i="3"/>
  <c r="Y916" i="3"/>
  <c r="CY916" i="3"/>
  <c r="CZ916" i="3"/>
  <c r="DA916" i="3"/>
  <c r="DB916" i="3"/>
  <c r="DC916" i="3"/>
  <c r="A917" i="3"/>
  <c r="Y917" i="3"/>
  <c r="CY917" i="3"/>
  <c r="CZ917" i="3"/>
  <c r="DA917" i="3"/>
  <c r="DB917" i="3"/>
  <c r="DC917" i="3"/>
  <c r="A918" i="3"/>
  <c r="Y918" i="3"/>
  <c r="CY918" i="3"/>
  <c r="CZ918" i="3"/>
  <c r="DB918" i="3" s="1"/>
  <c r="DA918" i="3"/>
  <c r="DC918" i="3"/>
  <c r="A919" i="3"/>
  <c r="Y919" i="3"/>
  <c r="CY919" i="3"/>
  <c r="CZ919" i="3"/>
  <c r="DA919" i="3"/>
  <c r="DB919" i="3"/>
  <c r="DC919" i="3"/>
  <c r="A920" i="3"/>
  <c r="Y920" i="3"/>
  <c r="CY920" i="3"/>
  <c r="CZ920" i="3"/>
  <c r="DB920" i="3" s="1"/>
  <c r="DA920" i="3"/>
  <c r="DC920" i="3"/>
  <c r="A921" i="3"/>
  <c r="Y921" i="3"/>
  <c r="CY921" i="3"/>
  <c r="CZ921" i="3"/>
  <c r="DA921" i="3"/>
  <c r="DB921" i="3"/>
  <c r="DC921" i="3"/>
  <c r="A922" i="3"/>
  <c r="Y922" i="3"/>
  <c r="CY922" i="3"/>
  <c r="CZ922" i="3"/>
  <c r="DB922" i="3" s="1"/>
  <c r="DA922" i="3"/>
  <c r="DC922" i="3"/>
  <c r="A923" i="3"/>
  <c r="Y923" i="3"/>
  <c r="CY923" i="3"/>
  <c r="CZ923" i="3"/>
  <c r="DA923" i="3"/>
  <c r="DB923" i="3"/>
  <c r="DC923" i="3"/>
  <c r="A924" i="3"/>
  <c r="Y924" i="3"/>
  <c r="CY924" i="3"/>
  <c r="CZ924" i="3"/>
  <c r="DB924" i="3" s="1"/>
  <c r="DA924" i="3"/>
  <c r="DC924" i="3"/>
  <c r="A925" i="3"/>
  <c r="Y925" i="3"/>
  <c r="CY925" i="3"/>
  <c r="CZ925" i="3"/>
  <c r="DB925" i="3" s="1"/>
  <c r="DA925" i="3"/>
  <c r="DC925" i="3"/>
  <c r="A926" i="3"/>
  <c r="Y926" i="3"/>
  <c r="CY926" i="3"/>
  <c r="CZ926" i="3"/>
  <c r="DB926" i="3" s="1"/>
  <c r="DA926" i="3"/>
  <c r="DC926" i="3"/>
  <c r="A927" i="3"/>
  <c r="Y927" i="3"/>
  <c r="CY927" i="3"/>
  <c r="CZ927" i="3"/>
  <c r="DA927" i="3"/>
  <c r="DB927" i="3"/>
  <c r="DC927" i="3"/>
  <c r="A928" i="3"/>
  <c r="Y928" i="3"/>
  <c r="CY928" i="3"/>
  <c r="CZ928" i="3"/>
  <c r="DA928" i="3"/>
  <c r="DB928" i="3"/>
  <c r="DC928" i="3"/>
  <c r="A929" i="3"/>
  <c r="Y929" i="3"/>
  <c r="CY929" i="3"/>
  <c r="CZ929" i="3"/>
  <c r="DA929" i="3"/>
  <c r="DB929" i="3"/>
  <c r="DC929" i="3"/>
  <c r="A930" i="3"/>
  <c r="Y930" i="3"/>
  <c r="CY930" i="3"/>
  <c r="CZ930" i="3"/>
  <c r="DA930" i="3"/>
  <c r="DB930" i="3"/>
  <c r="DC930" i="3"/>
  <c r="A931" i="3"/>
  <c r="Y931" i="3"/>
  <c r="CY931" i="3"/>
  <c r="CZ931" i="3"/>
  <c r="DA931" i="3"/>
  <c r="DB931" i="3"/>
  <c r="DC931" i="3"/>
  <c r="A932" i="3"/>
  <c r="Y932" i="3"/>
  <c r="CY932" i="3"/>
  <c r="CZ932" i="3"/>
  <c r="DA932" i="3"/>
  <c r="DB932" i="3"/>
  <c r="DC932" i="3"/>
  <c r="A933" i="3"/>
  <c r="Y933" i="3"/>
  <c r="CY933" i="3"/>
  <c r="CZ933" i="3"/>
  <c r="DB933" i="3" s="1"/>
  <c r="DA933" i="3"/>
  <c r="DC933" i="3"/>
  <c r="A934" i="3"/>
  <c r="Y934" i="3"/>
  <c r="CY934" i="3"/>
  <c r="CZ934" i="3"/>
  <c r="DB934" i="3" s="1"/>
  <c r="DA934" i="3"/>
  <c r="DC934" i="3"/>
  <c r="A935" i="3"/>
  <c r="Y935" i="3"/>
  <c r="CY935" i="3"/>
  <c r="CZ935" i="3"/>
  <c r="DA935" i="3"/>
  <c r="DB935" i="3"/>
  <c r="DC935" i="3"/>
  <c r="A936" i="3"/>
  <c r="Y936" i="3"/>
  <c r="CY936" i="3"/>
  <c r="CZ936" i="3"/>
  <c r="DB936" i="3" s="1"/>
  <c r="DA936" i="3"/>
  <c r="DC936" i="3"/>
  <c r="A937" i="3"/>
  <c r="Y937" i="3"/>
  <c r="CY937" i="3"/>
  <c r="CZ937" i="3"/>
  <c r="DA937" i="3"/>
  <c r="DB937" i="3"/>
  <c r="DC937" i="3"/>
  <c r="A938" i="3"/>
  <c r="Y938" i="3"/>
  <c r="CY938" i="3"/>
  <c r="CZ938" i="3"/>
  <c r="DB938" i="3" s="1"/>
  <c r="DA938" i="3"/>
  <c r="DC938" i="3"/>
  <c r="A939" i="3"/>
  <c r="Y939" i="3"/>
  <c r="CY939" i="3"/>
  <c r="CZ939" i="3"/>
  <c r="DB939" i="3" s="1"/>
  <c r="DA939" i="3"/>
  <c r="DC939" i="3"/>
  <c r="A940" i="3"/>
  <c r="Y940" i="3"/>
  <c r="CY940" i="3"/>
  <c r="CZ940" i="3"/>
  <c r="DA940" i="3"/>
  <c r="DB940" i="3"/>
  <c r="DC940" i="3"/>
  <c r="A941" i="3"/>
  <c r="Y941" i="3"/>
  <c r="CY941" i="3"/>
  <c r="CZ941" i="3"/>
  <c r="DA941" i="3"/>
  <c r="DB941" i="3"/>
  <c r="DC941" i="3"/>
  <c r="A942" i="3"/>
  <c r="Y942" i="3"/>
  <c r="CY942" i="3"/>
  <c r="CZ942" i="3"/>
  <c r="DB942" i="3" s="1"/>
  <c r="DA942" i="3"/>
  <c r="DC942" i="3"/>
  <c r="A943" i="3"/>
  <c r="Y943" i="3"/>
  <c r="CY943" i="3"/>
  <c r="CZ943" i="3"/>
  <c r="DA943" i="3"/>
  <c r="DB943" i="3"/>
  <c r="DC943" i="3"/>
  <c r="A944" i="3"/>
  <c r="Y944" i="3"/>
  <c r="CY944" i="3"/>
  <c r="CZ944" i="3"/>
  <c r="DB944" i="3" s="1"/>
  <c r="DA944" i="3"/>
  <c r="DC944" i="3"/>
  <c r="A945" i="3"/>
  <c r="Y945" i="3"/>
  <c r="CY945" i="3"/>
  <c r="CZ945" i="3"/>
  <c r="DA945" i="3"/>
  <c r="DB945" i="3"/>
  <c r="DC945" i="3"/>
  <c r="A946" i="3"/>
  <c r="Y946" i="3"/>
  <c r="CY946" i="3"/>
  <c r="CZ946" i="3"/>
  <c r="DB946" i="3" s="1"/>
  <c r="DA946" i="3"/>
  <c r="DC946" i="3"/>
  <c r="A947" i="3"/>
  <c r="Y947" i="3"/>
  <c r="CY947" i="3"/>
  <c r="CZ947" i="3"/>
  <c r="DB947" i="3" s="1"/>
  <c r="DA947" i="3"/>
  <c r="DC947" i="3"/>
  <c r="A948" i="3"/>
  <c r="Y948" i="3"/>
  <c r="CY948" i="3"/>
  <c r="CZ948" i="3"/>
  <c r="DA948" i="3"/>
  <c r="DB948" i="3"/>
  <c r="DC948" i="3"/>
  <c r="A949" i="3"/>
  <c r="Y949" i="3"/>
  <c r="CY949" i="3"/>
  <c r="CZ949" i="3"/>
  <c r="DA949" i="3"/>
  <c r="DB949" i="3"/>
  <c r="DC949" i="3"/>
  <c r="A950" i="3"/>
  <c r="Y950" i="3"/>
  <c r="CY950" i="3"/>
  <c r="CZ950" i="3"/>
  <c r="DA950" i="3"/>
  <c r="DB950" i="3"/>
  <c r="DC950" i="3"/>
  <c r="A951" i="3"/>
  <c r="Y951" i="3"/>
  <c r="CY951" i="3"/>
  <c r="CZ951" i="3"/>
  <c r="DB951" i="3" s="1"/>
  <c r="DA951" i="3"/>
  <c r="DC951" i="3"/>
  <c r="A952" i="3"/>
  <c r="Y952" i="3"/>
  <c r="CY952" i="3"/>
  <c r="CZ952" i="3"/>
  <c r="DB952" i="3" s="1"/>
  <c r="DA952" i="3"/>
  <c r="DC952" i="3"/>
  <c r="A953" i="3"/>
  <c r="Y953" i="3"/>
  <c r="CY953" i="3"/>
  <c r="CZ953" i="3"/>
  <c r="DB953" i="3" s="1"/>
  <c r="DA953" i="3"/>
  <c r="DC953" i="3"/>
  <c r="A954" i="3"/>
  <c r="Y954" i="3"/>
  <c r="CY954" i="3"/>
  <c r="CZ954" i="3"/>
  <c r="DA954" i="3"/>
  <c r="DB954" i="3"/>
  <c r="DC954" i="3"/>
  <c r="A955" i="3"/>
  <c r="Y955" i="3"/>
  <c r="CY955" i="3"/>
  <c r="CZ955" i="3"/>
  <c r="DB955" i="3" s="1"/>
  <c r="DA955" i="3"/>
  <c r="DC955" i="3"/>
  <c r="A956" i="3"/>
  <c r="Y956" i="3"/>
  <c r="CY956" i="3"/>
  <c r="CZ956" i="3"/>
  <c r="DB956" i="3" s="1"/>
  <c r="DA956" i="3"/>
  <c r="DC956" i="3"/>
  <c r="A957" i="3"/>
  <c r="Y957" i="3"/>
  <c r="CY957" i="3"/>
  <c r="CZ957" i="3"/>
  <c r="DB957" i="3" s="1"/>
  <c r="DA957" i="3"/>
  <c r="DC957" i="3"/>
  <c r="A958" i="3"/>
  <c r="Y958" i="3"/>
  <c r="CY958" i="3"/>
  <c r="CZ958" i="3"/>
  <c r="DB958" i="3" s="1"/>
  <c r="DA958" i="3"/>
  <c r="DC958" i="3"/>
  <c r="A959" i="3"/>
  <c r="Y959" i="3"/>
  <c r="CY959" i="3"/>
  <c r="CZ959" i="3"/>
  <c r="DB959" i="3" s="1"/>
  <c r="DA959" i="3"/>
  <c r="DC959" i="3"/>
  <c r="A960" i="3"/>
  <c r="Y960" i="3"/>
  <c r="CY960" i="3"/>
  <c r="CZ960" i="3"/>
  <c r="DA960" i="3"/>
  <c r="DB960" i="3"/>
  <c r="DC960" i="3"/>
  <c r="A961" i="3"/>
  <c r="Y961" i="3"/>
  <c r="CY961" i="3"/>
  <c r="CZ961" i="3"/>
  <c r="DA961" i="3"/>
  <c r="DB961" i="3"/>
  <c r="DC961" i="3"/>
  <c r="A962" i="3"/>
  <c r="Y962" i="3"/>
  <c r="CY962" i="3"/>
  <c r="CZ962" i="3"/>
  <c r="DA962" i="3"/>
  <c r="DB962" i="3"/>
  <c r="DC962" i="3"/>
  <c r="A963" i="3"/>
  <c r="Y963" i="3"/>
  <c r="CY963" i="3"/>
  <c r="CZ963" i="3"/>
  <c r="DB963" i="3" s="1"/>
  <c r="DA963" i="3"/>
  <c r="DC963" i="3"/>
  <c r="A964" i="3"/>
  <c r="Y964" i="3"/>
  <c r="CY964" i="3"/>
  <c r="CZ964" i="3"/>
  <c r="DA964" i="3"/>
  <c r="DB964" i="3"/>
  <c r="DC964" i="3"/>
  <c r="A965" i="3"/>
  <c r="Y965" i="3"/>
  <c r="CY965" i="3"/>
  <c r="CZ965" i="3"/>
  <c r="DA965" i="3"/>
  <c r="DB965" i="3"/>
  <c r="DC965" i="3"/>
  <c r="A966" i="3"/>
  <c r="Y966" i="3"/>
  <c r="CY966" i="3"/>
  <c r="CZ966" i="3"/>
  <c r="DB966" i="3" s="1"/>
  <c r="DA966" i="3"/>
  <c r="DC966" i="3"/>
  <c r="A967" i="3"/>
  <c r="Y967" i="3"/>
  <c r="CY967" i="3"/>
  <c r="CZ967" i="3"/>
  <c r="DA967" i="3"/>
  <c r="DB967" i="3"/>
  <c r="DC967" i="3"/>
  <c r="A968" i="3"/>
  <c r="Y968" i="3"/>
  <c r="CY968" i="3"/>
  <c r="CZ968" i="3"/>
  <c r="DB968" i="3" s="1"/>
  <c r="DA968" i="3"/>
  <c r="DC968" i="3"/>
  <c r="A969" i="3"/>
  <c r="Y969" i="3"/>
  <c r="CY969" i="3"/>
  <c r="CZ969" i="3"/>
  <c r="DA969" i="3"/>
  <c r="DB969" i="3"/>
  <c r="DC969" i="3"/>
  <c r="A970" i="3"/>
  <c r="Y970" i="3"/>
  <c r="CY970" i="3"/>
  <c r="CZ970" i="3"/>
  <c r="DA970" i="3"/>
  <c r="DB970" i="3"/>
  <c r="DC970" i="3"/>
  <c r="A971" i="3"/>
  <c r="Y971" i="3"/>
  <c r="CY971" i="3"/>
  <c r="CZ971" i="3"/>
  <c r="DB971" i="3" s="1"/>
  <c r="DA971" i="3"/>
  <c r="DC971" i="3"/>
  <c r="A972" i="3"/>
  <c r="Y972" i="3"/>
  <c r="CY972" i="3"/>
  <c r="CZ972" i="3"/>
  <c r="DA972" i="3"/>
  <c r="DB972" i="3"/>
  <c r="DC972" i="3"/>
  <c r="A973" i="3"/>
  <c r="Y973" i="3"/>
  <c r="CY973" i="3"/>
  <c r="CZ973" i="3"/>
  <c r="DA973" i="3"/>
  <c r="DB973" i="3"/>
  <c r="DC973" i="3"/>
  <c r="A974" i="3"/>
  <c r="Y974" i="3"/>
  <c r="CY974" i="3"/>
  <c r="CZ974" i="3"/>
  <c r="DA974" i="3"/>
  <c r="DB974" i="3"/>
  <c r="DC974" i="3"/>
  <c r="A975" i="3"/>
  <c r="Y975" i="3"/>
  <c r="CY975" i="3"/>
  <c r="CZ975" i="3"/>
  <c r="DA975" i="3"/>
  <c r="DB975" i="3"/>
  <c r="DC975" i="3"/>
  <c r="A976" i="3"/>
  <c r="Y976" i="3"/>
  <c r="CX976" i="3"/>
  <c r="DG976" i="3" s="1"/>
  <c r="CY976" i="3"/>
  <c r="CZ976" i="3"/>
  <c r="DA976" i="3"/>
  <c r="DB976" i="3"/>
  <c r="DC976" i="3"/>
  <c r="DF976" i="3"/>
  <c r="DH976" i="3"/>
  <c r="DI976" i="3"/>
  <c r="DJ976" i="3" s="1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7" i="1"/>
  <c r="B29" i="1"/>
  <c r="C29" i="1"/>
  <c r="E29" i="1"/>
  <c r="Z29" i="1"/>
  <c r="AA29" i="1"/>
  <c r="AM29" i="1"/>
  <c r="AN29" i="1"/>
  <c r="AT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CC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DL29" i="1"/>
  <c r="DM29" i="1"/>
  <c r="DN29" i="1"/>
  <c r="DO29" i="1"/>
  <c r="DP29" i="1"/>
  <c r="DQ29" i="1"/>
  <c r="DR29" i="1"/>
  <c r="DS29" i="1"/>
  <c r="DT29" i="1"/>
  <c r="DU29" i="1"/>
  <c r="DV29" i="1"/>
  <c r="DW29" i="1"/>
  <c r="DX29" i="1"/>
  <c r="DY29" i="1"/>
  <c r="DZ29" i="1"/>
  <c r="EA29" i="1"/>
  <c r="EB29" i="1"/>
  <c r="EC29" i="1"/>
  <c r="ED29" i="1"/>
  <c r="EE29" i="1"/>
  <c r="EF29" i="1"/>
  <c r="EG29" i="1"/>
  <c r="EH29" i="1"/>
  <c r="EI29" i="1"/>
  <c r="EJ29" i="1"/>
  <c r="EK29" i="1"/>
  <c r="EL29" i="1"/>
  <c r="EM29" i="1"/>
  <c r="EN29" i="1"/>
  <c r="EO29" i="1"/>
  <c r="EP29" i="1"/>
  <c r="EQ29" i="1"/>
  <c r="ER29" i="1"/>
  <c r="ES29" i="1"/>
  <c r="ET29" i="1"/>
  <c r="EU29" i="1"/>
  <c r="EV29" i="1"/>
  <c r="EW29" i="1"/>
  <c r="EX29" i="1"/>
  <c r="EY29" i="1"/>
  <c r="EZ29" i="1"/>
  <c r="FA29" i="1"/>
  <c r="FB29" i="1"/>
  <c r="FC29" i="1"/>
  <c r="FD29" i="1"/>
  <c r="FE29" i="1"/>
  <c r="FF29" i="1"/>
  <c r="FG29" i="1"/>
  <c r="FH29" i="1"/>
  <c r="FI29" i="1"/>
  <c r="FJ29" i="1"/>
  <c r="FK29" i="1"/>
  <c r="FL29" i="1"/>
  <c r="FM29" i="1"/>
  <c r="FN29" i="1"/>
  <c r="FO29" i="1"/>
  <c r="FP29" i="1"/>
  <c r="FQ29" i="1"/>
  <c r="FR29" i="1"/>
  <c r="FS29" i="1"/>
  <c r="FT29" i="1"/>
  <c r="FU29" i="1"/>
  <c r="FV29" i="1"/>
  <c r="FW29" i="1"/>
  <c r="FX29" i="1"/>
  <c r="FY29" i="1"/>
  <c r="FZ29" i="1"/>
  <c r="GA29" i="1"/>
  <c r="GB29" i="1"/>
  <c r="GC29" i="1"/>
  <c r="GD29" i="1"/>
  <c r="GE29" i="1"/>
  <c r="GF29" i="1"/>
  <c r="GG29" i="1"/>
  <c r="GH29" i="1"/>
  <c r="GI29" i="1"/>
  <c r="GJ29" i="1"/>
  <c r="GK29" i="1"/>
  <c r="GL29" i="1"/>
  <c r="GM29" i="1"/>
  <c r="GN29" i="1"/>
  <c r="GO29" i="1"/>
  <c r="GP29" i="1"/>
  <c r="GQ29" i="1"/>
  <c r="GR29" i="1"/>
  <c r="GS29" i="1"/>
  <c r="GT29" i="1"/>
  <c r="GU29" i="1"/>
  <c r="GV29" i="1"/>
  <c r="GW29" i="1"/>
  <c r="GX29" i="1"/>
  <c r="P31" i="1"/>
  <c r="Q31" i="1"/>
  <c r="AC31" i="1"/>
  <c r="AB31" i="1" s="1"/>
  <c r="AD31" i="1"/>
  <c r="AE31" i="1"/>
  <c r="AF31" i="1"/>
  <c r="AG31" i="1"/>
  <c r="CU31" i="1" s="1"/>
  <c r="T31" i="1" s="1"/>
  <c r="AH31" i="1"/>
  <c r="CV31" i="1" s="1"/>
  <c r="U31" i="1" s="1"/>
  <c r="AI31" i="1"/>
  <c r="CW31" i="1" s="1"/>
  <c r="V31" i="1" s="1"/>
  <c r="AJ31" i="1"/>
  <c r="CX31" i="1" s="1"/>
  <c r="W31" i="1" s="1"/>
  <c r="CQ31" i="1"/>
  <c r="CR31" i="1"/>
  <c r="CS31" i="1"/>
  <c r="R31" i="1" s="1"/>
  <c r="CT31" i="1"/>
  <c r="S31" i="1" s="1"/>
  <c r="FR31" i="1"/>
  <c r="BY40" i="1" s="1"/>
  <c r="GL31" i="1"/>
  <c r="GO31" i="1"/>
  <c r="CC40" i="1" s="1"/>
  <c r="AT40" i="1" s="1"/>
  <c r="F58" i="1" s="1"/>
  <c r="GP31" i="1"/>
  <c r="GV31" i="1"/>
  <c r="HC31" i="1" s="1"/>
  <c r="GX31" i="1"/>
  <c r="P32" i="1"/>
  <c r="S32" i="1"/>
  <c r="W32" i="1"/>
  <c r="AC32" i="1"/>
  <c r="AE32" i="1"/>
  <c r="AD32" i="1" s="1"/>
  <c r="AF32" i="1"/>
  <c r="AG32" i="1"/>
  <c r="CU32" i="1" s="1"/>
  <c r="T32" i="1" s="1"/>
  <c r="AH32" i="1"/>
  <c r="AI32" i="1"/>
  <c r="AJ32" i="1"/>
  <c r="CQ32" i="1"/>
  <c r="CR32" i="1"/>
  <c r="Q32" i="1" s="1"/>
  <c r="CP32" i="1" s="1"/>
  <c r="O32" i="1" s="1"/>
  <c r="CS32" i="1"/>
  <c r="R32" i="1" s="1"/>
  <c r="CZ32" i="1" s="1"/>
  <c r="Y32" i="1" s="1"/>
  <c r="CT32" i="1"/>
  <c r="CV32" i="1"/>
  <c r="U32" i="1" s="1"/>
  <c r="CW32" i="1"/>
  <c r="V32" i="1" s="1"/>
  <c r="CX32" i="1"/>
  <c r="FR32" i="1"/>
  <c r="GL32" i="1"/>
  <c r="GO32" i="1"/>
  <c r="GP32" i="1"/>
  <c r="GV32" i="1"/>
  <c r="HC32" i="1" s="1"/>
  <c r="GX32" i="1" s="1"/>
  <c r="S33" i="1"/>
  <c r="W33" i="1"/>
  <c r="Y33" i="1"/>
  <c r="AC33" i="1"/>
  <c r="AE33" i="1"/>
  <c r="AD33" i="1" s="1"/>
  <c r="AF33" i="1"/>
  <c r="AG33" i="1"/>
  <c r="CU33" i="1" s="1"/>
  <c r="T33" i="1" s="1"/>
  <c r="AH33" i="1"/>
  <c r="AI33" i="1"/>
  <c r="AJ33" i="1"/>
  <c r="CQ33" i="1"/>
  <c r="P33" i="1" s="1"/>
  <c r="CR33" i="1"/>
  <c r="Q33" i="1" s="1"/>
  <c r="CS33" i="1"/>
  <c r="R33" i="1" s="1"/>
  <c r="CT33" i="1"/>
  <c r="CV33" i="1"/>
  <c r="U33" i="1" s="1"/>
  <c r="CW33" i="1"/>
  <c r="V33" i="1" s="1"/>
  <c r="CX33" i="1"/>
  <c r="CY33" i="1"/>
  <c r="X33" i="1" s="1"/>
  <c r="CZ33" i="1"/>
  <c r="FR33" i="1"/>
  <c r="GL33" i="1"/>
  <c r="GO33" i="1"/>
  <c r="GP33" i="1"/>
  <c r="GV33" i="1"/>
  <c r="GX33" i="1"/>
  <c r="HC33" i="1"/>
  <c r="P34" i="1"/>
  <c r="S34" i="1"/>
  <c r="V34" i="1"/>
  <c r="AC34" i="1"/>
  <c r="AB34" i="1" s="1"/>
  <c r="AD34" i="1"/>
  <c r="AE34" i="1"/>
  <c r="AF34" i="1"/>
  <c r="AG34" i="1"/>
  <c r="AH34" i="1"/>
  <c r="AI34" i="1"/>
  <c r="CW34" i="1" s="1"/>
  <c r="AJ34" i="1"/>
  <c r="CX34" i="1" s="1"/>
  <c r="W34" i="1" s="1"/>
  <c r="CQ34" i="1"/>
  <c r="CR34" i="1"/>
  <c r="Q34" i="1" s="1"/>
  <c r="CS34" i="1"/>
  <c r="R34" i="1" s="1"/>
  <c r="CT34" i="1"/>
  <c r="CU34" i="1"/>
  <c r="T34" i="1" s="1"/>
  <c r="CV34" i="1"/>
  <c r="U34" i="1" s="1"/>
  <c r="FR34" i="1"/>
  <c r="GL34" i="1"/>
  <c r="GO34" i="1"/>
  <c r="GP34" i="1"/>
  <c r="GV34" i="1"/>
  <c r="HC34" i="1" s="1"/>
  <c r="GX34" i="1" s="1"/>
  <c r="P35" i="1"/>
  <c r="Q35" i="1"/>
  <c r="CP35" i="1" s="1"/>
  <c r="O35" i="1" s="1"/>
  <c r="R35" i="1"/>
  <c r="S35" i="1"/>
  <c r="AC35" i="1"/>
  <c r="AE35" i="1"/>
  <c r="AD35" i="1" s="1"/>
  <c r="AF35" i="1"/>
  <c r="AG35" i="1"/>
  <c r="CU35" i="1" s="1"/>
  <c r="T35" i="1" s="1"/>
  <c r="AH35" i="1"/>
  <c r="AI35" i="1"/>
  <c r="CW35" i="1" s="1"/>
  <c r="V35" i="1" s="1"/>
  <c r="AJ35" i="1"/>
  <c r="CX35" i="1" s="1"/>
  <c r="W35" i="1" s="1"/>
  <c r="CQ35" i="1"/>
  <c r="CR35" i="1"/>
  <c r="CS35" i="1"/>
  <c r="CT35" i="1"/>
  <c r="CV35" i="1"/>
  <c r="U35" i="1" s="1"/>
  <c r="FR35" i="1"/>
  <c r="GL35" i="1"/>
  <c r="GO35" i="1"/>
  <c r="GP35" i="1"/>
  <c r="GV35" i="1"/>
  <c r="HC35" i="1"/>
  <c r="GX35" i="1" s="1"/>
  <c r="P36" i="1"/>
  <c r="S36" i="1"/>
  <c r="AC36" i="1"/>
  <c r="AE36" i="1"/>
  <c r="AD36" i="1" s="1"/>
  <c r="AB36" i="1" s="1"/>
  <c r="AF36" i="1"/>
  <c r="AG36" i="1"/>
  <c r="CU36" i="1" s="1"/>
  <c r="T36" i="1" s="1"/>
  <c r="AH36" i="1"/>
  <c r="CV36" i="1" s="1"/>
  <c r="U36" i="1" s="1"/>
  <c r="AI36" i="1"/>
  <c r="CW36" i="1" s="1"/>
  <c r="V36" i="1" s="1"/>
  <c r="AJ36" i="1"/>
  <c r="CQ36" i="1"/>
  <c r="CR36" i="1"/>
  <c r="Q36" i="1" s="1"/>
  <c r="CP36" i="1" s="1"/>
  <c r="O36" i="1" s="1"/>
  <c r="CS36" i="1"/>
  <c r="R36" i="1" s="1"/>
  <c r="CT36" i="1"/>
  <c r="CX36" i="1"/>
  <c r="W36" i="1" s="1"/>
  <c r="CY36" i="1"/>
  <c r="X36" i="1" s="1"/>
  <c r="FR36" i="1"/>
  <c r="GL36" i="1"/>
  <c r="GO36" i="1"/>
  <c r="GP36" i="1"/>
  <c r="GV36" i="1"/>
  <c r="HC36" i="1" s="1"/>
  <c r="GX36" i="1" s="1"/>
  <c r="P37" i="1"/>
  <c r="Q37" i="1"/>
  <c r="U37" i="1"/>
  <c r="AC37" i="1"/>
  <c r="AE37" i="1"/>
  <c r="AD37" i="1" s="1"/>
  <c r="AF37" i="1"/>
  <c r="AG37" i="1"/>
  <c r="AH37" i="1"/>
  <c r="AI37" i="1"/>
  <c r="CW37" i="1" s="1"/>
  <c r="V37" i="1" s="1"/>
  <c r="AJ37" i="1"/>
  <c r="CQ37" i="1"/>
  <c r="CR37" i="1"/>
  <c r="CS37" i="1"/>
  <c r="R37" i="1" s="1"/>
  <c r="CY37" i="1" s="1"/>
  <c r="X37" i="1" s="1"/>
  <c r="CT37" i="1"/>
  <c r="S37" i="1" s="1"/>
  <c r="CU37" i="1"/>
  <c r="T37" i="1" s="1"/>
  <c r="CV37" i="1"/>
  <c r="CX37" i="1"/>
  <c r="W37" i="1" s="1"/>
  <c r="FR37" i="1"/>
  <c r="GL37" i="1"/>
  <c r="GO37" i="1"/>
  <c r="GP37" i="1"/>
  <c r="GV37" i="1"/>
  <c r="HC37" i="1" s="1"/>
  <c r="GX37" i="1" s="1"/>
  <c r="Q38" i="1"/>
  <c r="R38" i="1"/>
  <c r="U38" i="1"/>
  <c r="AC38" i="1"/>
  <c r="AE38" i="1"/>
  <c r="AD38" i="1" s="1"/>
  <c r="AF38" i="1"/>
  <c r="AG38" i="1"/>
  <c r="AH38" i="1"/>
  <c r="AI38" i="1"/>
  <c r="AJ38" i="1"/>
  <c r="CQ38" i="1"/>
  <c r="P38" i="1" s="1"/>
  <c r="CR38" i="1"/>
  <c r="CS38" i="1"/>
  <c r="CT38" i="1"/>
  <c r="S38" i="1" s="1"/>
  <c r="CU38" i="1"/>
  <c r="T38" i="1" s="1"/>
  <c r="CV38" i="1"/>
  <c r="CW38" i="1"/>
  <c r="V38" i="1" s="1"/>
  <c r="CX38" i="1"/>
  <c r="W38" i="1" s="1"/>
  <c r="FR38" i="1"/>
  <c r="GL38" i="1"/>
  <c r="GO38" i="1"/>
  <c r="GP38" i="1"/>
  <c r="GV38" i="1"/>
  <c r="HC38" i="1"/>
  <c r="GX38" i="1" s="1"/>
  <c r="B40" i="1"/>
  <c r="C40" i="1"/>
  <c r="D40" i="1"/>
  <c r="D29" i="1" s="1"/>
  <c r="F40" i="1"/>
  <c r="F29" i="1" s="1"/>
  <c r="G40" i="1"/>
  <c r="G29" i="1" s="1"/>
  <c r="AG40" i="1"/>
  <c r="BC40" i="1"/>
  <c r="BX40" i="1"/>
  <c r="AO40" i="1" s="1"/>
  <c r="AO29" i="1" s="1"/>
  <c r="CK40" i="1"/>
  <c r="CL40" i="1"/>
  <c r="CL29" i="1" s="1"/>
  <c r="CM40" i="1"/>
  <c r="F44" i="1"/>
  <c r="D70" i="1"/>
  <c r="D72" i="1"/>
  <c r="E72" i="1"/>
  <c r="G72" i="1"/>
  <c r="Z72" i="1"/>
  <c r="AA72" i="1"/>
  <c r="AM72" i="1"/>
  <c r="AN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CK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DL72" i="1"/>
  <c r="DM72" i="1"/>
  <c r="DN72" i="1"/>
  <c r="DO72" i="1"/>
  <c r="DP72" i="1"/>
  <c r="DQ72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ED72" i="1"/>
  <c r="EE72" i="1"/>
  <c r="EF72" i="1"/>
  <c r="EG72" i="1"/>
  <c r="EH72" i="1"/>
  <c r="EI72" i="1"/>
  <c r="EJ72" i="1"/>
  <c r="EK72" i="1"/>
  <c r="EL72" i="1"/>
  <c r="EM72" i="1"/>
  <c r="EN72" i="1"/>
  <c r="EO72" i="1"/>
  <c r="EP72" i="1"/>
  <c r="EQ72" i="1"/>
  <c r="ER72" i="1"/>
  <c r="ES72" i="1"/>
  <c r="ET72" i="1"/>
  <c r="EU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FK72" i="1"/>
  <c r="FL72" i="1"/>
  <c r="FM72" i="1"/>
  <c r="FN72" i="1"/>
  <c r="FO72" i="1"/>
  <c r="FP72" i="1"/>
  <c r="FQ72" i="1"/>
  <c r="FR72" i="1"/>
  <c r="FS72" i="1"/>
  <c r="FT72" i="1"/>
  <c r="FU72" i="1"/>
  <c r="FV72" i="1"/>
  <c r="FW72" i="1"/>
  <c r="FX72" i="1"/>
  <c r="FY72" i="1"/>
  <c r="FZ72" i="1"/>
  <c r="GA72" i="1"/>
  <c r="GB72" i="1"/>
  <c r="GC72" i="1"/>
  <c r="GD72" i="1"/>
  <c r="GE72" i="1"/>
  <c r="GF72" i="1"/>
  <c r="GG72" i="1"/>
  <c r="GH72" i="1"/>
  <c r="GI72" i="1"/>
  <c r="GJ72" i="1"/>
  <c r="GK72" i="1"/>
  <c r="GL72" i="1"/>
  <c r="GM72" i="1"/>
  <c r="GN72" i="1"/>
  <c r="GO72" i="1"/>
  <c r="GP72" i="1"/>
  <c r="GQ72" i="1"/>
  <c r="GR72" i="1"/>
  <c r="GS72" i="1"/>
  <c r="GT72" i="1"/>
  <c r="GU72" i="1"/>
  <c r="GV72" i="1"/>
  <c r="GW72" i="1"/>
  <c r="GX72" i="1"/>
  <c r="C74" i="1"/>
  <c r="D74" i="1"/>
  <c r="I74" i="1"/>
  <c r="K74" i="1"/>
  <c r="AC74" i="1"/>
  <c r="AE74" i="1"/>
  <c r="AD74" i="1" s="1"/>
  <c r="AB74" i="1" s="1"/>
  <c r="AF74" i="1"/>
  <c r="AG74" i="1"/>
  <c r="CU74" i="1" s="1"/>
  <c r="T74" i="1" s="1"/>
  <c r="AH74" i="1"/>
  <c r="AI74" i="1"/>
  <c r="AJ74" i="1"/>
  <c r="CX74" i="1" s="1"/>
  <c r="W74" i="1" s="1"/>
  <c r="CQ74" i="1"/>
  <c r="CR74" i="1"/>
  <c r="CS74" i="1"/>
  <c r="CT74" i="1"/>
  <c r="CV74" i="1"/>
  <c r="CW74" i="1"/>
  <c r="FR74" i="1"/>
  <c r="GL74" i="1"/>
  <c r="GO74" i="1"/>
  <c r="GP74" i="1"/>
  <c r="GV74" i="1"/>
  <c r="HC74" i="1" s="1"/>
  <c r="GX74" i="1" s="1"/>
  <c r="C75" i="1"/>
  <c r="D75" i="1"/>
  <c r="I75" i="1"/>
  <c r="K75" i="1"/>
  <c r="AC75" i="1"/>
  <c r="AE75" i="1"/>
  <c r="AD75" i="1" s="1"/>
  <c r="AF75" i="1"/>
  <c r="AG75" i="1"/>
  <c r="CU75" i="1" s="1"/>
  <c r="AH75" i="1"/>
  <c r="AI75" i="1"/>
  <c r="AJ75" i="1"/>
  <c r="CQ75" i="1"/>
  <c r="CR75" i="1"/>
  <c r="CS75" i="1"/>
  <c r="CT75" i="1"/>
  <c r="CV75" i="1"/>
  <c r="CW75" i="1"/>
  <c r="CX75" i="1"/>
  <c r="FR75" i="1"/>
  <c r="GL75" i="1"/>
  <c r="GO75" i="1"/>
  <c r="GP75" i="1"/>
  <c r="GV75" i="1"/>
  <c r="HC75" i="1"/>
  <c r="GX75" i="1" s="1"/>
  <c r="C76" i="1"/>
  <c r="D76" i="1"/>
  <c r="I76" i="1"/>
  <c r="K76" i="1"/>
  <c r="T76" i="1"/>
  <c r="AC76" i="1"/>
  <c r="AE76" i="1"/>
  <c r="AD76" i="1" s="1"/>
  <c r="AF76" i="1"/>
  <c r="AG76" i="1"/>
  <c r="AH76" i="1"/>
  <c r="AI76" i="1"/>
  <c r="AJ76" i="1"/>
  <c r="CQ76" i="1"/>
  <c r="CR76" i="1"/>
  <c r="CS76" i="1"/>
  <c r="CT76" i="1"/>
  <c r="CU76" i="1"/>
  <c r="CV76" i="1"/>
  <c r="CW76" i="1"/>
  <c r="CX76" i="1"/>
  <c r="W76" i="1" s="1"/>
  <c r="FR76" i="1"/>
  <c r="GL76" i="1"/>
  <c r="GO76" i="1"/>
  <c r="GP76" i="1"/>
  <c r="GV76" i="1"/>
  <c r="HC76" i="1"/>
  <c r="GX76" i="1" s="1"/>
  <c r="C77" i="1"/>
  <c r="D77" i="1"/>
  <c r="I77" i="1"/>
  <c r="K77" i="1"/>
  <c r="AC77" i="1"/>
  <c r="AE77" i="1"/>
  <c r="AD77" i="1" s="1"/>
  <c r="AF77" i="1"/>
  <c r="AG77" i="1"/>
  <c r="CU77" i="1" s="1"/>
  <c r="T77" i="1" s="1"/>
  <c r="AH77" i="1"/>
  <c r="AI77" i="1"/>
  <c r="AJ77" i="1"/>
  <c r="CX77" i="1" s="1"/>
  <c r="W77" i="1" s="1"/>
  <c r="CQ77" i="1"/>
  <c r="CR77" i="1"/>
  <c r="CS77" i="1"/>
  <c r="CT77" i="1"/>
  <c r="CV77" i="1"/>
  <c r="CW77" i="1"/>
  <c r="FR77" i="1"/>
  <c r="GL77" i="1"/>
  <c r="GO77" i="1"/>
  <c r="GP77" i="1"/>
  <c r="GV77" i="1"/>
  <c r="HC77" i="1" s="1"/>
  <c r="GX77" i="1" s="1"/>
  <c r="C78" i="1"/>
  <c r="D78" i="1"/>
  <c r="I78" i="1"/>
  <c r="K78" i="1"/>
  <c r="V78" i="1"/>
  <c r="AC78" i="1"/>
  <c r="AD78" i="1"/>
  <c r="AE78" i="1"/>
  <c r="AF78" i="1"/>
  <c r="AB78" i="1" s="1"/>
  <c r="AG78" i="1"/>
  <c r="AH78" i="1"/>
  <c r="AI78" i="1"/>
  <c r="AJ78" i="1"/>
  <c r="CQ78" i="1"/>
  <c r="CR78" i="1"/>
  <c r="CS78" i="1"/>
  <c r="CT78" i="1"/>
  <c r="CU78" i="1"/>
  <c r="T78" i="1" s="1"/>
  <c r="CV78" i="1"/>
  <c r="CW78" i="1"/>
  <c r="CX78" i="1"/>
  <c r="W78" i="1" s="1"/>
  <c r="FR78" i="1"/>
  <c r="GL78" i="1"/>
  <c r="GO78" i="1"/>
  <c r="GP78" i="1"/>
  <c r="GV78" i="1"/>
  <c r="HC78" i="1" s="1"/>
  <c r="GX78" i="1" s="1"/>
  <c r="C79" i="1"/>
  <c r="D79" i="1"/>
  <c r="I79" i="1"/>
  <c r="K79" i="1"/>
  <c r="AC79" i="1"/>
  <c r="AE79" i="1"/>
  <c r="AD79" i="1" s="1"/>
  <c r="AF79" i="1"/>
  <c r="AG79" i="1"/>
  <c r="CU79" i="1" s="1"/>
  <c r="T79" i="1" s="1"/>
  <c r="AH79" i="1"/>
  <c r="AI79" i="1"/>
  <c r="AJ79" i="1"/>
  <c r="CX79" i="1" s="1"/>
  <c r="W79" i="1" s="1"/>
  <c r="CQ79" i="1"/>
  <c r="CR79" i="1"/>
  <c r="CS79" i="1"/>
  <c r="CT79" i="1"/>
  <c r="CV79" i="1"/>
  <c r="CW79" i="1"/>
  <c r="FR79" i="1"/>
  <c r="GL79" i="1"/>
  <c r="GO79" i="1"/>
  <c r="GP79" i="1"/>
  <c r="GV79" i="1"/>
  <c r="HC79" i="1"/>
  <c r="GX79" i="1" s="1"/>
  <c r="C80" i="1"/>
  <c r="D80" i="1"/>
  <c r="I80" i="1"/>
  <c r="K80" i="1"/>
  <c r="W80" i="1"/>
  <c r="AC80" i="1"/>
  <c r="AE80" i="1"/>
  <c r="AD80" i="1" s="1"/>
  <c r="AF80" i="1"/>
  <c r="AG80" i="1"/>
  <c r="AH80" i="1"/>
  <c r="AI80" i="1"/>
  <c r="AJ80" i="1"/>
  <c r="CQ80" i="1"/>
  <c r="CR80" i="1"/>
  <c r="CS80" i="1"/>
  <c r="CT80" i="1"/>
  <c r="CU80" i="1"/>
  <c r="T80" i="1" s="1"/>
  <c r="CV80" i="1"/>
  <c r="CW80" i="1"/>
  <c r="CX80" i="1"/>
  <c r="FR80" i="1"/>
  <c r="GL80" i="1"/>
  <c r="GO80" i="1"/>
  <c r="GP80" i="1"/>
  <c r="GV80" i="1"/>
  <c r="GX80" i="1"/>
  <c r="HC80" i="1"/>
  <c r="C81" i="1"/>
  <c r="D81" i="1"/>
  <c r="I81" i="1"/>
  <c r="K81" i="1"/>
  <c r="T81" i="1"/>
  <c r="AC81" i="1"/>
  <c r="AE81" i="1"/>
  <c r="AD81" i="1" s="1"/>
  <c r="AF81" i="1"/>
  <c r="AG81" i="1"/>
  <c r="CU81" i="1" s="1"/>
  <c r="AH81" i="1"/>
  <c r="AI81" i="1"/>
  <c r="AJ81" i="1"/>
  <c r="CX81" i="1" s="1"/>
  <c r="W81" i="1" s="1"/>
  <c r="CQ81" i="1"/>
  <c r="CR81" i="1"/>
  <c r="CS81" i="1"/>
  <c r="CT81" i="1"/>
  <c r="CV81" i="1"/>
  <c r="CW81" i="1"/>
  <c r="FR81" i="1"/>
  <c r="GL81" i="1"/>
  <c r="GO81" i="1"/>
  <c r="GP81" i="1"/>
  <c r="GV81" i="1"/>
  <c r="HC81" i="1"/>
  <c r="GX81" i="1" s="1"/>
  <c r="C82" i="1"/>
  <c r="D82" i="1"/>
  <c r="I82" i="1"/>
  <c r="K82" i="1"/>
  <c r="AC82" i="1"/>
  <c r="AE82" i="1"/>
  <c r="AD82" i="1" s="1"/>
  <c r="AF82" i="1"/>
  <c r="AG82" i="1"/>
  <c r="CU82" i="1" s="1"/>
  <c r="T82" i="1" s="1"/>
  <c r="AH82" i="1"/>
  <c r="AI82" i="1"/>
  <c r="AJ82" i="1"/>
  <c r="CQ82" i="1"/>
  <c r="CR82" i="1"/>
  <c r="CS82" i="1"/>
  <c r="CT82" i="1"/>
  <c r="CV82" i="1"/>
  <c r="CW82" i="1"/>
  <c r="CX82" i="1"/>
  <c r="W82" i="1" s="1"/>
  <c r="FR82" i="1"/>
  <c r="GL82" i="1"/>
  <c r="GO82" i="1"/>
  <c r="GP82" i="1"/>
  <c r="GV82" i="1"/>
  <c r="HC82" i="1" s="1"/>
  <c r="GX82" i="1" s="1"/>
  <c r="C83" i="1"/>
  <c r="D83" i="1"/>
  <c r="I83" i="1"/>
  <c r="K83" i="1"/>
  <c r="AC83" i="1"/>
  <c r="AE83" i="1"/>
  <c r="AD83" i="1" s="1"/>
  <c r="AF83" i="1"/>
  <c r="AG83" i="1"/>
  <c r="AH83" i="1"/>
  <c r="AI83" i="1"/>
  <c r="AJ83" i="1"/>
  <c r="CX83" i="1" s="1"/>
  <c r="W83" i="1" s="1"/>
  <c r="CQ83" i="1"/>
  <c r="CR83" i="1"/>
  <c r="CS83" i="1"/>
  <c r="CT83" i="1"/>
  <c r="CU83" i="1"/>
  <c r="T83" i="1" s="1"/>
  <c r="CV83" i="1"/>
  <c r="CW83" i="1"/>
  <c r="FR83" i="1"/>
  <c r="GL83" i="1"/>
  <c r="GO83" i="1"/>
  <c r="GP83" i="1"/>
  <c r="GV83" i="1"/>
  <c r="HC83" i="1"/>
  <c r="GX83" i="1" s="1"/>
  <c r="C84" i="1"/>
  <c r="D84" i="1"/>
  <c r="I84" i="1"/>
  <c r="K84" i="1"/>
  <c r="AC84" i="1"/>
  <c r="AE84" i="1"/>
  <c r="AD84" i="1" s="1"/>
  <c r="AF84" i="1"/>
  <c r="AG84" i="1"/>
  <c r="CU84" i="1" s="1"/>
  <c r="T84" i="1" s="1"/>
  <c r="AH84" i="1"/>
  <c r="AI84" i="1"/>
  <c r="AJ84" i="1"/>
  <c r="CQ84" i="1"/>
  <c r="CR84" i="1"/>
  <c r="CS84" i="1"/>
  <c r="CT84" i="1"/>
  <c r="CV84" i="1"/>
  <c r="CW84" i="1"/>
  <c r="CX84" i="1"/>
  <c r="FR84" i="1"/>
  <c r="GL84" i="1"/>
  <c r="GO84" i="1"/>
  <c r="GP84" i="1"/>
  <c r="GV84" i="1"/>
  <c r="HC84" i="1"/>
  <c r="C85" i="1"/>
  <c r="D85" i="1"/>
  <c r="I85" i="1"/>
  <c r="K85" i="1"/>
  <c r="T85" i="1"/>
  <c r="AC85" i="1"/>
  <c r="AE85" i="1"/>
  <c r="AD85" i="1" s="1"/>
  <c r="AF85" i="1"/>
  <c r="AG85" i="1"/>
  <c r="AH85" i="1"/>
  <c r="AI85" i="1"/>
  <c r="AJ85" i="1"/>
  <c r="CQ85" i="1"/>
  <c r="CR85" i="1"/>
  <c r="CS85" i="1"/>
  <c r="CT85" i="1"/>
  <c r="CU85" i="1"/>
  <c r="CV85" i="1"/>
  <c r="CW85" i="1"/>
  <c r="CX85" i="1"/>
  <c r="W85" i="1" s="1"/>
  <c r="FR85" i="1"/>
  <c r="GL85" i="1"/>
  <c r="GO85" i="1"/>
  <c r="GP85" i="1"/>
  <c r="GV85" i="1"/>
  <c r="HC85" i="1"/>
  <c r="GX85" i="1" s="1"/>
  <c r="C86" i="1"/>
  <c r="D86" i="1"/>
  <c r="I86" i="1"/>
  <c r="K86" i="1"/>
  <c r="AC86" i="1"/>
  <c r="AE86" i="1"/>
  <c r="AD86" i="1" s="1"/>
  <c r="AF86" i="1"/>
  <c r="AG86" i="1"/>
  <c r="CU86" i="1" s="1"/>
  <c r="T86" i="1" s="1"/>
  <c r="AH86" i="1"/>
  <c r="AI86" i="1"/>
  <c r="AJ86" i="1"/>
  <c r="CX86" i="1" s="1"/>
  <c r="W86" i="1" s="1"/>
  <c r="CQ86" i="1"/>
  <c r="CR86" i="1"/>
  <c r="CS86" i="1"/>
  <c r="CT86" i="1"/>
  <c r="CV86" i="1"/>
  <c r="CW86" i="1"/>
  <c r="FR86" i="1"/>
  <c r="GL86" i="1"/>
  <c r="GO86" i="1"/>
  <c r="GP86" i="1"/>
  <c r="GV86" i="1"/>
  <c r="HC86" i="1" s="1"/>
  <c r="GX86" i="1"/>
  <c r="C87" i="1"/>
  <c r="D87" i="1"/>
  <c r="I87" i="1"/>
  <c r="K87" i="1"/>
  <c r="T87" i="1"/>
  <c r="AC87" i="1"/>
  <c r="AD87" i="1"/>
  <c r="AB87" i="1" s="1"/>
  <c r="AE87" i="1"/>
  <c r="AF87" i="1"/>
  <c r="AG87" i="1"/>
  <c r="AH87" i="1"/>
  <c r="AI87" i="1"/>
  <c r="AJ87" i="1"/>
  <c r="CQ87" i="1"/>
  <c r="CR87" i="1"/>
  <c r="CS87" i="1"/>
  <c r="CT87" i="1"/>
  <c r="CU87" i="1"/>
  <c r="CV87" i="1"/>
  <c r="CW87" i="1"/>
  <c r="CX87" i="1"/>
  <c r="W87" i="1" s="1"/>
  <c r="FR87" i="1"/>
  <c r="GL87" i="1"/>
  <c r="GO87" i="1"/>
  <c r="GP87" i="1"/>
  <c r="GV87" i="1"/>
  <c r="HC87" i="1" s="1"/>
  <c r="GX87" i="1" s="1"/>
  <c r="C88" i="1"/>
  <c r="D88" i="1"/>
  <c r="I88" i="1"/>
  <c r="K88" i="1"/>
  <c r="AC88" i="1"/>
  <c r="AE88" i="1"/>
  <c r="AD88" i="1" s="1"/>
  <c r="AF88" i="1"/>
  <c r="AG88" i="1"/>
  <c r="AH88" i="1"/>
  <c r="AI88" i="1"/>
  <c r="AJ88" i="1"/>
  <c r="CX88" i="1" s="1"/>
  <c r="W88" i="1" s="1"/>
  <c r="CQ88" i="1"/>
  <c r="CR88" i="1"/>
  <c r="CS88" i="1"/>
  <c r="CT88" i="1"/>
  <c r="CU88" i="1"/>
  <c r="T88" i="1" s="1"/>
  <c r="CV88" i="1"/>
  <c r="CW88" i="1"/>
  <c r="FR88" i="1"/>
  <c r="GL88" i="1"/>
  <c r="GO88" i="1"/>
  <c r="GP88" i="1"/>
  <c r="GV88" i="1"/>
  <c r="HC88" i="1"/>
  <c r="GX88" i="1" s="1"/>
  <c r="C89" i="1"/>
  <c r="D89" i="1"/>
  <c r="I89" i="1"/>
  <c r="K89" i="1"/>
  <c r="W89" i="1"/>
  <c r="AC89" i="1"/>
  <c r="AE89" i="1"/>
  <c r="AD89" i="1" s="1"/>
  <c r="AF89" i="1"/>
  <c r="AG89" i="1"/>
  <c r="AH89" i="1"/>
  <c r="AI89" i="1"/>
  <c r="AJ89" i="1"/>
  <c r="CQ89" i="1"/>
  <c r="CR89" i="1"/>
  <c r="CS89" i="1"/>
  <c r="CT89" i="1"/>
  <c r="CU89" i="1"/>
  <c r="T89" i="1" s="1"/>
  <c r="CV89" i="1"/>
  <c r="CW89" i="1"/>
  <c r="CX89" i="1"/>
  <c r="FR89" i="1"/>
  <c r="GL89" i="1"/>
  <c r="GO89" i="1"/>
  <c r="GP89" i="1"/>
  <c r="GV89" i="1"/>
  <c r="GX89" i="1"/>
  <c r="HC89" i="1"/>
  <c r="C90" i="1"/>
  <c r="D90" i="1"/>
  <c r="I90" i="1"/>
  <c r="K90" i="1"/>
  <c r="T90" i="1"/>
  <c r="AC90" i="1"/>
  <c r="AE90" i="1"/>
  <c r="AD90" i="1" s="1"/>
  <c r="AF90" i="1"/>
  <c r="AG90" i="1"/>
  <c r="CU90" i="1" s="1"/>
  <c r="AH90" i="1"/>
  <c r="AI90" i="1"/>
  <c r="AJ90" i="1"/>
  <c r="CX90" i="1" s="1"/>
  <c r="W90" i="1" s="1"/>
  <c r="CQ90" i="1"/>
  <c r="CR90" i="1"/>
  <c r="CS90" i="1"/>
  <c r="CT90" i="1"/>
  <c r="CV90" i="1"/>
  <c r="CW90" i="1"/>
  <c r="FR90" i="1"/>
  <c r="GL90" i="1"/>
  <c r="GO90" i="1"/>
  <c r="GP90" i="1"/>
  <c r="GV90" i="1"/>
  <c r="HC90" i="1"/>
  <c r="GX90" i="1" s="1"/>
  <c r="C91" i="1"/>
  <c r="D91" i="1"/>
  <c r="I91" i="1"/>
  <c r="K91" i="1"/>
  <c r="AC91" i="1"/>
  <c r="AE91" i="1"/>
  <c r="AD91" i="1" s="1"/>
  <c r="AF91" i="1"/>
  <c r="AG91" i="1"/>
  <c r="CU91" i="1" s="1"/>
  <c r="T91" i="1" s="1"/>
  <c r="AH91" i="1"/>
  <c r="AI91" i="1"/>
  <c r="AJ91" i="1"/>
  <c r="CX91" i="1" s="1"/>
  <c r="CQ91" i="1"/>
  <c r="CR91" i="1"/>
  <c r="CS91" i="1"/>
  <c r="CT91" i="1"/>
  <c r="CV91" i="1"/>
  <c r="CW91" i="1"/>
  <c r="FR91" i="1"/>
  <c r="GL91" i="1"/>
  <c r="GO91" i="1"/>
  <c r="GP91" i="1"/>
  <c r="GV91" i="1"/>
  <c r="HC91" i="1" s="1"/>
  <c r="GX91" i="1" s="1"/>
  <c r="C92" i="1"/>
  <c r="D92" i="1"/>
  <c r="I92" i="1"/>
  <c r="K92" i="1"/>
  <c r="AC92" i="1"/>
  <c r="AE92" i="1"/>
  <c r="AD92" i="1" s="1"/>
  <c r="AF92" i="1"/>
  <c r="AG92" i="1"/>
  <c r="AH92" i="1"/>
  <c r="AI92" i="1"/>
  <c r="AJ92" i="1"/>
  <c r="CX92" i="1" s="1"/>
  <c r="W92" i="1" s="1"/>
  <c r="CQ92" i="1"/>
  <c r="CR92" i="1"/>
  <c r="CS92" i="1"/>
  <c r="CT92" i="1"/>
  <c r="CU92" i="1"/>
  <c r="T92" i="1" s="1"/>
  <c r="CV92" i="1"/>
  <c r="CW92" i="1"/>
  <c r="FR92" i="1"/>
  <c r="GL92" i="1"/>
  <c r="GO92" i="1"/>
  <c r="GP92" i="1"/>
  <c r="GV92" i="1"/>
  <c r="HC92" i="1"/>
  <c r="GX92" i="1" s="1"/>
  <c r="C93" i="1"/>
  <c r="D93" i="1"/>
  <c r="I93" i="1"/>
  <c r="K93" i="1"/>
  <c r="AC93" i="1"/>
  <c r="AE93" i="1"/>
  <c r="AD93" i="1" s="1"/>
  <c r="AF93" i="1"/>
  <c r="AG93" i="1"/>
  <c r="CU93" i="1" s="1"/>
  <c r="T93" i="1" s="1"/>
  <c r="AH93" i="1"/>
  <c r="AI93" i="1"/>
  <c r="AJ93" i="1"/>
  <c r="CQ93" i="1"/>
  <c r="CR93" i="1"/>
  <c r="CS93" i="1"/>
  <c r="CT93" i="1"/>
  <c r="CV93" i="1"/>
  <c r="CW93" i="1"/>
  <c r="CX93" i="1"/>
  <c r="FR93" i="1"/>
  <c r="GL93" i="1"/>
  <c r="GO93" i="1"/>
  <c r="GP93" i="1"/>
  <c r="GV93" i="1"/>
  <c r="HC93" i="1"/>
  <c r="GX93" i="1" s="1"/>
  <c r="C94" i="1"/>
  <c r="D94" i="1"/>
  <c r="I94" i="1"/>
  <c r="K94" i="1"/>
  <c r="T94" i="1"/>
  <c r="W94" i="1"/>
  <c r="AC94" i="1"/>
  <c r="AE94" i="1"/>
  <c r="AD94" i="1" s="1"/>
  <c r="AF94" i="1"/>
  <c r="AG94" i="1"/>
  <c r="AH94" i="1"/>
  <c r="AI94" i="1"/>
  <c r="AJ94" i="1"/>
  <c r="CQ94" i="1"/>
  <c r="CR94" i="1"/>
  <c r="CS94" i="1"/>
  <c r="CT94" i="1"/>
  <c r="CU94" i="1"/>
  <c r="CV94" i="1"/>
  <c r="CW94" i="1"/>
  <c r="CX94" i="1"/>
  <c r="FR94" i="1"/>
  <c r="GL94" i="1"/>
  <c r="GO94" i="1"/>
  <c r="GP94" i="1"/>
  <c r="GV94" i="1"/>
  <c r="HC94" i="1"/>
  <c r="GX94" i="1" s="1"/>
  <c r="C95" i="1"/>
  <c r="D95" i="1"/>
  <c r="I95" i="1"/>
  <c r="K95" i="1"/>
  <c r="T95" i="1"/>
  <c r="AC95" i="1"/>
  <c r="AE95" i="1"/>
  <c r="AD95" i="1" s="1"/>
  <c r="AF95" i="1"/>
  <c r="AG95" i="1"/>
  <c r="AH95" i="1"/>
  <c r="AI95" i="1"/>
  <c r="AJ95" i="1"/>
  <c r="CX95" i="1" s="1"/>
  <c r="W95" i="1" s="1"/>
  <c r="CQ95" i="1"/>
  <c r="CR95" i="1"/>
  <c r="CS95" i="1"/>
  <c r="CT95" i="1"/>
  <c r="CU95" i="1"/>
  <c r="CV95" i="1"/>
  <c r="CW95" i="1"/>
  <c r="FR95" i="1"/>
  <c r="GL95" i="1"/>
  <c r="GO95" i="1"/>
  <c r="GP95" i="1"/>
  <c r="GV95" i="1"/>
  <c r="HC95" i="1" s="1"/>
  <c r="GX95" i="1" s="1"/>
  <c r="C96" i="1"/>
  <c r="D96" i="1"/>
  <c r="I96" i="1"/>
  <c r="K96" i="1"/>
  <c r="AC96" i="1"/>
  <c r="AE96" i="1"/>
  <c r="AD96" i="1" s="1"/>
  <c r="AF96" i="1"/>
  <c r="AG96" i="1"/>
  <c r="AH96" i="1"/>
  <c r="AI96" i="1"/>
  <c r="AJ96" i="1"/>
  <c r="CQ96" i="1"/>
  <c r="CR96" i="1"/>
  <c r="CS96" i="1"/>
  <c r="CT96" i="1"/>
  <c r="CU96" i="1"/>
  <c r="T96" i="1" s="1"/>
  <c r="CV96" i="1"/>
  <c r="CW96" i="1"/>
  <c r="CX96" i="1"/>
  <c r="W96" i="1" s="1"/>
  <c r="FR96" i="1"/>
  <c r="GL96" i="1"/>
  <c r="GO96" i="1"/>
  <c r="GP96" i="1"/>
  <c r="GV96" i="1"/>
  <c r="HC96" i="1" s="1"/>
  <c r="GX96" i="1" s="1"/>
  <c r="C97" i="1"/>
  <c r="D97" i="1"/>
  <c r="I97" i="1"/>
  <c r="K97" i="1"/>
  <c r="AC97" i="1"/>
  <c r="AE97" i="1"/>
  <c r="AD97" i="1" s="1"/>
  <c r="AF97" i="1"/>
  <c r="AG97" i="1"/>
  <c r="AH97" i="1"/>
  <c r="AI97" i="1"/>
  <c r="AJ97" i="1"/>
  <c r="CX97" i="1" s="1"/>
  <c r="W97" i="1" s="1"/>
  <c r="CQ97" i="1"/>
  <c r="CR97" i="1"/>
  <c r="CS97" i="1"/>
  <c r="CT97" i="1"/>
  <c r="CU97" i="1"/>
  <c r="T97" i="1" s="1"/>
  <c r="CV97" i="1"/>
  <c r="CW97" i="1"/>
  <c r="FR97" i="1"/>
  <c r="GL97" i="1"/>
  <c r="GO97" i="1"/>
  <c r="GP97" i="1"/>
  <c r="GV97" i="1"/>
  <c r="HC97" i="1" s="1"/>
  <c r="GX97" i="1" s="1"/>
  <c r="C98" i="1"/>
  <c r="D98" i="1"/>
  <c r="I98" i="1"/>
  <c r="K98" i="1"/>
  <c r="AC98" i="1"/>
  <c r="AE98" i="1"/>
  <c r="AD98" i="1" s="1"/>
  <c r="AF98" i="1"/>
  <c r="AG98" i="1"/>
  <c r="AH98" i="1"/>
  <c r="AI98" i="1"/>
  <c r="AJ98" i="1"/>
  <c r="CX98" i="1" s="1"/>
  <c r="W98" i="1" s="1"/>
  <c r="CQ98" i="1"/>
  <c r="CR98" i="1"/>
  <c r="CS98" i="1"/>
  <c r="CT98" i="1"/>
  <c r="CU98" i="1"/>
  <c r="T98" i="1" s="1"/>
  <c r="CV98" i="1"/>
  <c r="CW98" i="1"/>
  <c r="FR98" i="1"/>
  <c r="GL98" i="1"/>
  <c r="GO98" i="1"/>
  <c r="GP98" i="1"/>
  <c r="GV98" i="1"/>
  <c r="GX98" i="1"/>
  <c r="HC98" i="1"/>
  <c r="C99" i="1"/>
  <c r="D99" i="1"/>
  <c r="I99" i="1"/>
  <c r="K99" i="1"/>
  <c r="T99" i="1"/>
  <c r="AC99" i="1"/>
  <c r="AE99" i="1"/>
  <c r="AD99" i="1" s="1"/>
  <c r="AF99" i="1"/>
  <c r="AG99" i="1"/>
  <c r="AH99" i="1"/>
  <c r="AI99" i="1"/>
  <c r="AJ99" i="1"/>
  <c r="CX99" i="1" s="1"/>
  <c r="W99" i="1" s="1"/>
  <c r="CQ99" i="1"/>
  <c r="CR99" i="1"/>
  <c r="CS99" i="1"/>
  <c r="CT99" i="1"/>
  <c r="CU99" i="1"/>
  <c r="CV99" i="1"/>
  <c r="CW99" i="1"/>
  <c r="FR99" i="1"/>
  <c r="GL99" i="1"/>
  <c r="GO99" i="1"/>
  <c r="GP99" i="1"/>
  <c r="GV99" i="1"/>
  <c r="HC99" i="1"/>
  <c r="GX99" i="1" s="1"/>
  <c r="C100" i="1"/>
  <c r="D100" i="1"/>
  <c r="I100" i="1"/>
  <c r="K100" i="1"/>
  <c r="AC100" i="1"/>
  <c r="AE100" i="1"/>
  <c r="AD100" i="1" s="1"/>
  <c r="AB100" i="1" s="1"/>
  <c r="AF100" i="1"/>
  <c r="AG100" i="1"/>
  <c r="CU100" i="1" s="1"/>
  <c r="T100" i="1" s="1"/>
  <c r="AH100" i="1"/>
  <c r="AI100" i="1"/>
  <c r="AJ100" i="1"/>
  <c r="CX100" i="1" s="1"/>
  <c r="W100" i="1" s="1"/>
  <c r="CQ100" i="1"/>
  <c r="CR100" i="1"/>
  <c r="CS100" i="1"/>
  <c r="CT100" i="1"/>
  <c r="CV100" i="1"/>
  <c r="CW100" i="1"/>
  <c r="FR100" i="1"/>
  <c r="GL100" i="1"/>
  <c r="GO100" i="1"/>
  <c r="GP100" i="1"/>
  <c r="GV100" i="1"/>
  <c r="HC100" i="1" s="1"/>
  <c r="GX100" i="1" s="1"/>
  <c r="C101" i="1"/>
  <c r="D101" i="1"/>
  <c r="I101" i="1"/>
  <c r="CU209" i="3" s="1"/>
  <c r="K101" i="1"/>
  <c r="V101" i="1"/>
  <c r="W101" i="1"/>
  <c r="AC101" i="1"/>
  <c r="AE101" i="1"/>
  <c r="AD101" i="1" s="1"/>
  <c r="AF101" i="1"/>
  <c r="AG101" i="1"/>
  <c r="AH101" i="1"/>
  <c r="AI101" i="1"/>
  <c r="AJ101" i="1"/>
  <c r="CX101" i="1" s="1"/>
  <c r="CQ101" i="1"/>
  <c r="CR101" i="1"/>
  <c r="CS101" i="1"/>
  <c r="CT101" i="1"/>
  <c r="CU101" i="1"/>
  <c r="T101" i="1" s="1"/>
  <c r="CV101" i="1"/>
  <c r="CW101" i="1"/>
  <c r="FR101" i="1"/>
  <c r="GL101" i="1"/>
  <c r="GO101" i="1"/>
  <c r="GP101" i="1"/>
  <c r="GV101" i="1"/>
  <c r="HC101" i="1"/>
  <c r="GX101" i="1" s="1"/>
  <c r="C102" i="1"/>
  <c r="D102" i="1"/>
  <c r="I102" i="1"/>
  <c r="K102" i="1"/>
  <c r="AC102" i="1"/>
  <c r="AE102" i="1"/>
  <c r="AD102" i="1" s="1"/>
  <c r="AB102" i="1" s="1"/>
  <c r="AF102" i="1"/>
  <c r="AG102" i="1"/>
  <c r="CU102" i="1" s="1"/>
  <c r="T102" i="1" s="1"/>
  <c r="AH102" i="1"/>
  <c r="AI102" i="1"/>
  <c r="AJ102" i="1"/>
  <c r="CX102" i="1" s="1"/>
  <c r="W102" i="1" s="1"/>
  <c r="CQ102" i="1"/>
  <c r="CR102" i="1"/>
  <c r="CS102" i="1"/>
  <c r="CT102" i="1"/>
  <c r="CV102" i="1"/>
  <c r="CW102" i="1"/>
  <c r="FR102" i="1"/>
  <c r="GL102" i="1"/>
  <c r="GO102" i="1"/>
  <c r="GP102" i="1"/>
  <c r="GV102" i="1"/>
  <c r="HC102" i="1"/>
  <c r="GX102" i="1" s="1"/>
  <c r="C103" i="1"/>
  <c r="D103" i="1"/>
  <c r="I103" i="1"/>
  <c r="K103" i="1"/>
  <c r="T103" i="1"/>
  <c r="AC103" i="1"/>
  <c r="AE103" i="1"/>
  <c r="AD103" i="1" s="1"/>
  <c r="AB103" i="1" s="1"/>
  <c r="AF103" i="1"/>
  <c r="AG103" i="1"/>
  <c r="AH103" i="1"/>
  <c r="AI103" i="1"/>
  <c r="AJ103" i="1"/>
  <c r="CQ103" i="1"/>
  <c r="CR103" i="1"/>
  <c r="CS103" i="1"/>
  <c r="CT103" i="1"/>
  <c r="CU103" i="1"/>
  <c r="CV103" i="1"/>
  <c r="CW103" i="1"/>
  <c r="CX103" i="1"/>
  <c r="FR103" i="1"/>
  <c r="GL103" i="1"/>
  <c r="GO103" i="1"/>
  <c r="GP103" i="1"/>
  <c r="GV103" i="1"/>
  <c r="HC103" i="1"/>
  <c r="C104" i="1"/>
  <c r="D104" i="1"/>
  <c r="I104" i="1"/>
  <c r="K104" i="1"/>
  <c r="T104" i="1"/>
  <c r="W104" i="1"/>
  <c r="AC104" i="1"/>
  <c r="AE104" i="1"/>
  <c r="AD104" i="1" s="1"/>
  <c r="AF104" i="1"/>
  <c r="AG104" i="1"/>
  <c r="AH104" i="1"/>
  <c r="AI104" i="1"/>
  <c r="AJ104" i="1"/>
  <c r="CX104" i="1" s="1"/>
  <c r="CQ104" i="1"/>
  <c r="CR104" i="1"/>
  <c r="CS104" i="1"/>
  <c r="CT104" i="1"/>
  <c r="CU104" i="1"/>
  <c r="CV104" i="1"/>
  <c r="CW104" i="1"/>
  <c r="FR104" i="1"/>
  <c r="GL104" i="1"/>
  <c r="GO104" i="1"/>
  <c r="GP104" i="1"/>
  <c r="GV104" i="1"/>
  <c r="HC104" i="1" s="1"/>
  <c r="GX104" i="1" s="1"/>
  <c r="C105" i="1"/>
  <c r="D105" i="1"/>
  <c r="I105" i="1"/>
  <c r="K105" i="1"/>
  <c r="AC105" i="1"/>
  <c r="AE105" i="1"/>
  <c r="AD105" i="1" s="1"/>
  <c r="AF105" i="1"/>
  <c r="AG105" i="1"/>
  <c r="AH105" i="1"/>
  <c r="AI105" i="1"/>
  <c r="AJ105" i="1"/>
  <c r="CQ105" i="1"/>
  <c r="CR105" i="1"/>
  <c r="CS105" i="1"/>
  <c r="CT105" i="1"/>
  <c r="CU105" i="1"/>
  <c r="T105" i="1" s="1"/>
  <c r="CV105" i="1"/>
  <c r="CW105" i="1"/>
  <c r="CX105" i="1"/>
  <c r="W105" i="1" s="1"/>
  <c r="FR105" i="1"/>
  <c r="GL105" i="1"/>
  <c r="GO105" i="1"/>
  <c r="GP105" i="1"/>
  <c r="GV105" i="1"/>
  <c r="HC105" i="1" s="1"/>
  <c r="GX105" i="1" s="1"/>
  <c r="C106" i="1"/>
  <c r="D106" i="1"/>
  <c r="I106" i="1"/>
  <c r="K106" i="1"/>
  <c r="AC106" i="1"/>
  <c r="AE106" i="1"/>
  <c r="AD106" i="1" s="1"/>
  <c r="AF106" i="1"/>
  <c r="AG106" i="1"/>
  <c r="CU106" i="1" s="1"/>
  <c r="T106" i="1" s="1"/>
  <c r="AH106" i="1"/>
  <c r="AI106" i="1"/>
  <c r="AJ106" i="1"/>
  <c r="CQ106" i="1"/>
  <c r="CR106" i="1"/>
  <c r="CS106" i="1"/>
  <c r="CT106" i="1"/>
  <c r="CV106" i="1"/>
  <c r="CW106" i="1"/>
  <c r="CX106" i="1"/>
  <c r="W106" i="1" s="1"/>
  <c r="FR106" i="1"/>
  <c r="GL106" i="1"/>
  <c r="GO106" i="1"/>
  <c r="GP106" i="1"/>
  <c r="GV106" i="1"/>
  <c r="HC106" i="1"/>
  <c r="GX106" i="1" s="1"/>
  <c r="B108" i="1"/>
  <c r="B72" i="1" s="1"/>
  <c r="C108" i="1"/>
  <c r="C72" i="1" s="1"/>
  <c r="D108" i="1"/>
  <c r="F108" i="1"/>
  <c r="F72" i="1" s="1"/>
  <c r="G108" i="1"/>
  <c r="BB108" i="1"/>
  <c r="BB72" i="1" s="1"/>
  <c r="BD108" i="1"/>
  <c r="BX108" i="1"/>
  <c r="CK108" i="1"/>
  <c r="CL108" i="1"/>
  <c r="BC108" i="1" s="1"/>
  <c r="CM108" i="1"/>
  <c r="CM72" i="1" s="1"/>
  <c r="F121" i="1"/>
  <c r="D138" i="1"/>
  <c r="D140" i="1"/>
  <c r="E140" i="1"/>
  <c r="Z140" i="1"/>
  <c r="AA140" i="1"/>
  <c r="AM140" i="1"/>
  <c r="AN140" i="1"/>
  <c r="BE140" i="1"/>
  <c r="BF140" i="1"/>
  <c r="BG140" i="1"/>
  <c r="BH140" i="1"/>
  <c r="BI140" i="1"/>
  <c r="BJ140" i="1"/>
  <c r="BK140" i="1"/>
  <c r="BL140" i="1"/>
  <c r="BM140" i="1"/>
  <c r="BN140" i="1"/>
  <c r="BO140" i="1"/>
  <c r="BP140" i="1"/>
  <c r="BQ140" i="1"/>
  <c r="BR140" i="1"/>
  <c r="BS140" i="1"/>
  <c r="BT140" i="1"/>
  <c r="BU140" i="1"/>
  <c r="BV140" i="1"/>
  <c r="BW140" i="1"/>
  <c r="CN140" i="1"/>
  <c r="CO140" i="1"/>
  <c r="CP140" i="1"/>
  <c r="CQ140" i="1"/>
  <c r="CR140" i="1"/>
  <c r="CS140" i="1"/>
  <c r="CT140" i="1"/>
  <c r="CU140" i="1"/>
  <c r="CV140" i="1"/>
  <c r="CW140" i="1"/>
  <c r="CX140" i="1"/>
  <c r="CY140" i="1"/>
  <c r="CZ140" i="1"/>
  <c r="DA140" i="1"/>
  <c r="DB140" i="1"/>
  <c r="DC140" i="1"/>
  <c r="DD140" i="1"/>
  <c r="DE140" i="1"/>
  <c r="DF140" i="1"/>
  <c r="DG140" i="1"/>
  <c r="DH140" i="1"/>
  <c r="DI140" i="1"/>
  <c r="DJ140" i="1"/>
  <c r="DK140" i="1"/>
  <c r="DL140" i="1"/>
  <c r="DM140" i="1"/>
  <c r="DN140" i="1"/>
  <c r="DO140" i="1"/>
  <c r="DP140" i="1"/>
  <c r="DQ140" i="1"/>
  <c r="DR140" i="1"/>
  <c r="DS140" i="1"/>
  <c r="DT140" i="1"/>
  <c r="DU140" i="1"/>
  <c r="DV140" i="1"/>
  <c r="DW140" i="1"/>
  <c r="DX140" i="1"/>
  <c r="DY140" i="1"/>
  <c r="DZ140" i="1"/>
  <c r="EA140" i="1"/>
  <c r="EB140" i="1"/>
  <c r="EC140" i="1"/>
  <c r="ED140" i="1"/>
  <c r="EE140" i="1"/>
  <c r="EF140" i="1"/>
  <c r="EG140" i="1"/>
  <c r="EH140" i="1"/>
  <c r="EI140" i="1"/>
  <c r="EJ140" i="1"/>
  <c r="EK140" i="1"/>
  <c r="EL140" i="1"/>
  <c r="EM140" i="1"/>
  <c r="EN140" i="1"/>
  <c r="EO140" i="1"/>
  <c r="EP140" i="1"/>
  <c r="EQ140" i="1"/>
  <c r="ER140" i="1"/>
  <c r="ES140" i="1"/>
  <c r="ET140" i="1"/>
  <c r="EU140" i="1"/>
  <c r="EV140" i="1"/>
  <c r="EW140" i="1"/>
  <c r="EX140" i="1"/>
  <c r="EY140" i="1"/>
  <c r="EZ140" i="1"/>
  <c r="FA140" i="1"/>
  <c r="FB140" i="1"/>
  <c r="FC140" i="1"/>
  <c r="FD140" i="1"/>
  <c r="FE140" i="1"/>
  <c r="FF140" i="1"/>
  <c r="FG140" i="1"/>
  <c r="FH140" i="1"/>
  <c r="FI140" i="1"/>
  <c r="FJ140" i="1"/>
  <c r="FK140" i="1"/>
  <c r="FL140" i="1"/>
  <c r="FM140" i="1"/>
  <c r="FN140" i="1"/>
  <c r="FO140" i="1"/>
  <c r="FP140" i="1"/>
  <c r="FQ140" i="1"/>
  <c r="FR140" i="1"/>
  <c r="FS140" i="1"/>
  <c r="FT140" i="1"/>
  <c r="FU140" i="1"/>
  <c r="FV140" i="1"/>
  <c r="FW140" i="1"/>
  <c r="FX140" i="1"/>
  <c r="FY140" i="1"/>
  <c r="FZ140" i="1"/>
  <c r="GA140" i="1"/>
  <c r="GB140" i="1"/>
  <c r="GC140" i="1"/>
  <c r="GD140" i="1"/>
  <c r="GE140" i="1"/>
  <c r="GF140" i="1"/>
  <c r="GG140" i="1"/>
  <c r="GH140" i="1"/>
  <c r="GI140" i="1"/>
  <c r="GJ140" i="1"/>
  <c r="GK140" i="1"/>
  <c r="GL140" i="1"/>
  <c r="GM140" i="1"/>
  <c r="GN140" i="1"/>
  <c r="GO140" i="1"/>
  <c r="GP140" i="1"/>
  <c r="GQ140" i="1"/>
  <c r="GR140" i="1"/>
  <c r="GS140" i="1"/>
  <c r="GT140" i="1"/>
  <c r="GU140" i="1"/>
  <c r="GV140" i="1"/>
  <c r="GW140" i="1"/>
  <c r="GX140" i="1"/>
  <c r="P142" i="1"/>
  <c r="T142" i="1"/>
  <c r="U142" i="1"/>
  <c r="AB142" i="1"/>
  <c r="AC142" i="1"/>
  <c r="AE142" i="1"/>
  <c r="AD142" i="1" s="1"/>
  <c r="AF142" i="1"/>
  <c r="AG142" i="1"/>
  <c r="AH142" i="1"/>
  <c r="AI142" i="1"/>
  <c r="AJ142" i="1"/>
  <c r="CQ142" i="1"/>
  <c r="CR142" i="1"/>
  <c r="Q142" i="1" s="1"/>
  <c r="AD167" i="1" s="1"/>
  <c r="CS142" i="1"/>
  <c r="R142" i="1" s="1"/>
  <c r="CT142" i="1"/>
  <c r="S142" i="1" s="1"/>
  <c r="CU142" i="1"/>
  <c r="CV142" i="1"/>
  <c r="CW142" i="1"/>
  <c r="V142" i="1" s="1"/>
  <c r="CX142" i="1"/>
  <c r="W142" i="1" s="1"/>
  <c r="FR142" i="1"/>
  <c r="GL142" i="1"/>
  <c r="GO142" i="1"/>
  <c r="GP142" i="1"/>
  <c r="GV142" i="1"/>
  <c r="HC142" i="1"/>
  <c r="GX142" i="1" s="1"/>
  <c r="P143" i="1"/>
  <c r="CP143" i="1" s="1"/>
  <c r="O143" i="1" s="1"/>
  <c r="GM143" i="1" s="1"/>
  <c r="GN143" i="1" s="1"/>
  <c r="Q143" i="1"/>
  <c r="R143" i="1"/>
  <c r="T143" i="1"/>
  <c r="U143" i="1"/>
  <c r="V143" i="1"/>
  <c r="Y143" i="1"/>
  <c r="AC143" i="1"/>
  <c r="AB143" i="1" s="1"/>
  <c r="AE143" i="1"/>
  <c r="AD143" i="1" s="1"/>
  <c r="AF143" i="1"/>
  <c r="AG143" i="1"/>
  <c r="AH143" i="1"/>
  <c r="CV143" i="1" s="1"/>
  <c r="AI143" i="1"/>
  <c r="CW143" i="1" s="1"/>
  <c r="AJ143" i="1"/>
  <c r="CQ143" i="1"/>
  <c r="CR143" i="1"/>
  <c r="CS143" i="1"/>
  <c r="CT143" i="1"/>
  <c r="S143" i="1" s="1"/>
  <c r="CU143" i="1"/>
  <c r="CX143" i="1"/>
  <c r="W143" i="1" s="1"/>
  <c r="CY143" i="1"/>
  <c r="X143" i="1" s="1"/>
  <c r="CZ143" i="1"/>
  <c r="FR143" i="1"/>
  <c r="GL143" i="1"/>
  <c r="GO143" i="1"/>
  <c r="GP143" i="1"/>
  <c r="GV143" i="1"/>
  <c r="GX143" i="1"/>
  <c r="HC143" i="1"/>
  <c r="Q144" i="1"/>
  <c r="R144" i="1"/>
  <c r="U144" i="1"/>
  <c r="V144" i="1"/>
  <c r="W144" i="1"/>
  <c r="AC144" i="1"/>
  <c r="AB144" i="1" s="1"/>
  <c r="AD144" i="1"/>
  <c r="AE144" i="1"/>
  <c r="AF144" i="1"/>
  <c r="AG144" i="1"/>
  <c r="AH144" i="1"/>
  <c r="AI144" i="1"/>
  <c r="AJ144" i="1"/>
  <c r="CQ144" i="1"/>
  <c r="P144" i="1" s="1"/>
  <c r="CR144" i="1"/>
  <c r="CS144" i="1"/>
  <c r="CT144" i="1"/>
  <c r="S144" i="1" s="1"/>
  <c r="CY144" i="1" s="1"/>
  <c r="X144" i="1" s="1"/>
  <c r="CU144" i="1"/>
  <c r="T144" i="1" s="1"/>
  <c r="CV144" i="1"/>
  <c r="CW144" i="1"/>
  <c r="CX144" i="1"/>
  <c r="FR144" i="1"/>
  <c r="GL144" i="1"/>
  <c r="GO144" i="1"/>
  <c r="GP144" i="1"/>
  <c r="GV144" i="1"/>
  <c r="GX144" i="1"/>
  <c r="HC144" i="1"/>
  <c r="R145" i="1"/>
  <c r="S145" i="1"/>
  <c r="U145" i="1"/>
  <c r="W145" i="1"/>
  <c r="Y145" i="1"/>
  <c r="AB145" i="1"/>
  <c r="AC145" i="1"/>
  <c r="AD145" i="1"/>
  <c r="AE145" i="1"/>
  <c r="AF145" i="1"/>
  <c r="AG145" i="1"/>
  <c r="AH145" i="1"/>
  <c r="AI145" i="1"/>
  <c r="AJ145" i="1"/>
  <c r="CQ145" i="1"/>
  <c r="P145" i="1" s="1"/>
  <c r="CR145" i="1"/>
  <c r="Q145" i="1" s="1"/>
  <c r="CS145" i="1"/>
  <c r="CT145" i="1"/>
  <c r="CU145" i="1"/>
  <c r="T145" i="1" s="1"/>
  <c r="CV145" i="1"/>
  <c r="CW145" i="1"/>
  <c r="V145" i="1" s="1"/>
  <c r="CX145" i="1"/>
  <c r="CY145" i="1"/>
  <c r="X145" i="1" s="1"/>
  <c r="CZ145" i="1"/>
  <c r="FR145" i="1"/>
  <c r="GL145" i="1"/>
  <c r="GO145" i="1"/>
  <c r="GP145" i="1"/>
  <c r="GV145" i="1"/>
  <c r="HC145" i="1" s="1"/>
  <c r="GX145" i="1" s="1"/>
  <c r="P146" i="1"/>
  <c r="Q146" i="1"/>
  <c r="S146" i="1"/>
  <c r="AC146" i="1"/>
  <c r="AE146" i="1"/>
  <c r="AD146" i="1" s="1"/>
  <c r="AB146" i="1" s="1"/>
  <c r="AF146" i="1"/>
  <c r="AG146" i="1"/>
  <c r="AH146" i="1"/>
  <c r="AI146" i="1"/>
  <c r="CW146" i="1" s="1"/>
  <c r="V146" i="1" s="1"/>
  <c r="AJ146" i="1"/>
  <c r="CX146" i="1" s="1"/>
  <c r="W146" i="1" s="1"/>
  <c r="CP146" i="1"/>
  <c r="O146" i="1" s="1"/>
  <c r="CQ146" i="1"/>
  <c r="CR146" i="1"/>
  <c r="CS146" i="1"/>
  <c r="R146" i="1" s="1"/>
  <c r="CT146" i="1"/>
  <c r="CU146" i="1"/>
  <c r="T146" i="1" s="1"/>
  <c r="CV146" i="1"/>
  <c r="U146" i="1" s="1"/>
  <c r="FR146" i="1"/>
  <c r="GL146" i="1"/>
  <c r="GO146" i="1"/>
  <c r="GP146" i="1"/>
  <c r="GV146" i="1"/>
  <c r="HC146" i="1" s="1"/>
  <c r="GX146" i="1"/>
  <c r="Q147" i="1"/>
  <c r="R147" i="1"/>
  <c r="S147" i="1"/>
  <c r="U147" i="1"/>
  <c r="AC147" i="1"/>
  <c r="AE147" i="1"/>
  <c r="AD147" i="1" s="1"/>
  <c r="AF147" i="1"/>
  <c r="AG147" i="1"/>
  <c r="CU147" i="1" s="1"/>
  <c r="T147" i="1" s="1"/>
  <c r="AH147" i="1"/>
  <c r="AI147" i="1"/>
  <c r="CW147" i="1" s="1"/>
  <c r="V147" i="1" s="1"/>
  <c r="AJ147" i="1"/>
  <c r="CX147" i="1" s="1"/>
  <c r="W147" i="1" s="1"/>
  <c r="CQ147" i="1"/>
  <c r="P147" i="1" s="1"/>
  <c r="CR147" i="1"/>
  <c r="CS147" i="1"/>
  <c r="CT147" i="1"/>
  <c r="CV147" i="1"/>
  <c r="FR147" i="1"/>
  <c r="GL147" i="1"/>
  <c r="GO147" i="1"/>
  <c r="GP147" i="1"/>
  <c r="GV147" i="1"/>
  <c r="HC147" i="1" s="1"/>
  <c r="GX147" i="1" s="1"/>
  <c r="Q148" i="1"/>
  <c r="R148" i="1"/>
  <c r="AC148" i="1"/>
  <c r="AB148" i="1" s="1"/>
  <c r="AE148" i="1"/>
  <c r="AD148" i="1" s="1"/>
  <c r="AF148" i="1"/>
  <c r="AG148" i="1"/>
  <c r="CU148" i="1" s="1"/>
  <c r="T148" i="1" s="1"/>
  <c r="AH148" i="1"/>
  <c r="CV148" i="1" s="1"/>
  <c r="U148" i="1" s="1"/>
  <c r="AI148" i="1"/>
  <c r="CW148" i="1" s="1"/>
  <c r="V148" i="1" s="1"/>
  <c r="AJ148" i="1"/>
  <c r="CQ148" i="1"/>
  <c r="P148" i="1" s="1"/>
  <c r="CP148" i="1" s="1"/>
  <c r="O148" i="1" s="1"/>
  <c r="GM148" i="1" s="1"/>
  <c r="GN148" i="1" s="1"/>
  <c r="CR148" i="1"/>
  <c r="CS148" i="1"/>
  <c r="CT148" i="1"/>
  <c r="S148" i="1" s="1"/>
  <c r="CX148" i="1"/>
  <c r="W148" i="1" s="1"/>
  <c r="CY148" i="1"/>
  <c r="X148" i="1" s="1"/>
  <c r="CZ148" i="1"/>
  <c r="Y148" i="1" s="1"/>
  <c r="FR148" i="1"/>
  <c r="GL148" i="1"/>
  <c r="GO148" i="1"/>
  <c r="GP148" i="1"/>
  <c r="GV148" i="1"/>
  <c r="GX148" i="1"/>
  <c r="HC148" i="1"/>
  <c r="R149" i="1"/>
  <c r="V149" i="1"/>
  <c r="W149" i="1"/>
  <c r="AC149" i="1"/>
  <c r="AE149" i="1"/>
  <c r="AD149" i="1" s="1"/>
  <c r="AB149" i="1" s="1"/>
  <c r="AF149" i="1"/>
  <c r="AG149" i="1"/>
  <c r="AH149" i="1"/>
  <c r="AI149" i="1"/>
  <c r="AJ149" i="1"/>
  <c r="CQ149" i="1"/>
  <c r="P149" i="1" s="1"/>
  <c r="CR149" i="1"/>
  <c r="Q149" i="1" s="1"/>
  <c r="CS149" i="1"/>
  <c r="CT149" i="1"/>
  <c r="S149" i="1" s="1"/>
  <c r="CY149" i="1" s="1"/>
  <c r="X149" i="1" s="1"/>
  <c r="CU149" i="1"/>
  <c r="T149" i="1" s="1"/>
  <c r="CV149" i="1"/>
  <c r="U149" i="1" s="1"/>
  <c r="CW149" i="1"/>
  <c r="CX149" i="1"/>
  <c r="FR149" i="1"/>
  <c r="GL149" i="1"/>
  <c r="GO149" i="1"/>
  <c r="GP149" i="1"/>
  <c r="GV149" i="1"/>
  <c r="HC149" i="1"/>
  <c r="GX149" i="1" s="1"/>
  <c r="R150" i="1"/>
  <c r="U150" i="1"/>
  <c r="AC150" i="1"/>
  <c r="AB150" i="1" s="1"/>
  <c r="AD150" i="1"/>
  <c r="AE150" i="1"/>
  <c r="AF150" i="1"/>
  <c r="AG150" i="1"/>
  <c r="AH150" i="1"/>
  <c r="AI150" i="1"/>
  <c r="AJ150" i="1"/>
  <c r="CQ150" i="1"/>
  <c r="P150" i="1" s="1"/>
  <c r="CR150" i="1"/>
  <c r="Q150" i="1" s="1"/>
  <c r="CS150" i="1"/>
  <c r="CT150" i="1"/>
  <c r="S150" i="1" s="1"/>
  <c r="CU150" i="1"/>
  <c r="T150" i="1" s="1"/>
  <c r="CV150" i="1"/>
  <c r="CW150" i="1"/>
  <c r="V150" i="1" s="1"/>
  <c r="CX150" i="1"/>
  <c r="W150" i="1" s="1"/>
  <c r="FR150" i="1"/>
  <c r="GL150" i="1"/>
  <c r="GO150" i="1"/>
  <c r="GP150" i="1"/>
  <c r="GV150" i="1"/>
  <c r="GX150" i="1"/>
  <c r="HC150" i="1"/>
  <c r="Q151" i="1"/>
  <c r="W151" i="1"/>
  <c r="AC151" i="1"/>
  <c r="AB151" i="1" s="1"/>
  <c r="AD151" i="1"/>
  <c r="AE151" i="1"/>
  <c r="AF151" i="1"/>
  <c r="AG151" i="1"/>
  <c r="CU151" i="1" s="1"/>
  <c r="T151" i="1" s="1"/>
  <c r="AH151" i="1"/>
  <c r="CV151" i="1" s="1"/>
  <c r="U151" i="1" s="1"/>
  <c r="AI151" i="1"/>
  <c r="CW151" i="1" s="1"/>
  <c r="V151" i="1" s="1"/>
  <c r="AJ151" i="1"/>
  <c r="CQ151" i="1"/>
  <c r="P151" i="1" s="1"/>
  <c r="CR151" i="1"/>
  <c r="CS151" i="1"/>
  <c r="R151" i="1" s="1"/>
  <c r="CT151" i="1"/>
  <c r="S151" i="1" s="1"/>
  <c r="CX151" i="1"/>
  <c r="FR151" i="1"/>
  <c r="GL151" i="1"/>
  <c r="GO151" i="1"/>
  <c r="GP151" i="1"/>
  <c r="GV151" i="1"/>
  <c r="HC151" i="1"/>
  <c r="GX151" i="1" s="1"/>
  <c r="P152" i="1"/>
  <c r="Q152" i="1"/>
  <c r="S152" i="1"/>
  <c r="CY152" i="1" s="1"/>
  <c r="X152" i="1" s="1"/>
  <c r="AC152" i="1"/>
  <c r="AD152" i="1"/>
  <c r="AE152" i="1"/>
  <c r="AF152" i="1"/>
  <c r="AG152" i="1"/>
  <c r="CU152" i="1" s="1"/>
  <c r="T152" i="1" s="1"/>
  <c r="AH152" i="1"/>
  <c r="CV152" i="1" s="1"/>
  <c r="U152" i="1" s="1"/>
  <c r="AI152" i="1"/>
  <c r="CW152" i="1" s="1"/>
  <c r="V152" i="1" s="1"/>
  <c r="AJ152" i="1"/>
  <c r="CX152" i="1" s="1"/>
  <c r="W152" i="1" s="1"/>
  <c r="CQ152" i="1"/>
  <c r="CR152" i="1"/>
  <c r="CS152" i="1"/>
  <c r="R152" i="1" s="1"/>
  <c r="CT152" i="1"/>
  <c r="CZ152" i="1"/>
  <c r="Y152" i="1" s="1"/>
  <c r="FR152" i="1"/>
  <c r="GL152" i="1"/>
  <c r="GO152" i="1"/>
  <c r="GP152" i="1"/>
  <c r="GV152" i="1"/>
  <c r="HC152" i="1" s="1"/>
  <c r="GX152" i="1" s="1"/>
  <c r="P153" i="1"/>
  <c r="W153" i="1"/>
  <c r="AC153" i="1"/>
  <c r="AE153" i="1"/>
  <c r="AD153" i="1" s="1"/>
  <c r="AF153" i="1"/>
  <c r="AG153" i="1"/>
  <c r="CU153" i="1" s="1"/>
  <c r="T153" i="1" s="1"/>
  <c r="AH153" i="1"/>
  <c r="AI153" i="1"/>
  <c r="AJ153" i="1"/>
  <c r="CQ153" i="1"/>
  <c r="CR153" i="1"/>
  <c r="Q153" i="1" s="1"/>
  <c r="CS153" i="1"/>
  <c r="R153" i="1" s="1"/>
  <c r="CT153" i="1"/>
  <c r="S153" i="1" s="1"/>
  <c r="CV153" i="1"/>
  <c r="U153" i="1" s="1"/>
  <c r="CW153" i="1"/>
  <c r="V153" i="1" s="1"/>
  <c r="CX153" i="1"/>
  <c r="FR153" i="1"/>
  <c r="GL153" i="1"/>
  <c r="GO153" i="1"/>
  <c r="GP153" i="1"/>
  <c r="GV153" i="1"/>
  <c r="HC153" i="1" s="1"/>
  <c r="GX153" i="1" s="1"/>
  <c r="P154" i="1"/>
  <c r="S154" i="1"/>
  <c r="T154" i="1"/>
  <c r="AB154" i="1"/>
  <c r="AC154" i="1"/>
  <c r="AE154" i="1"/>
  <c r="AD154" i="1" s="1"/>
  <c r="AF154" i="1"/>
  <c r="AG154" i="1"/>
  <c r="AH154" i="1"/>
  <c r="AI154" i="1"/>
  <c r="AJ154" i="1"/>
  <c r="CQ154" i="1"/>
  <c r="CR154" i="1"/>
  <c r="Q154" i="1" s="1"/>
  <c r="CS154" i="1"/>
  <c r="R154" i="1" s="1"/>
  <c r="CT154" i="1"/>
  <c r="CU154" i="1"/>
  <c r="CV154" i="1"/>
  <c r="U154" i="1" s="1"/>
  <c r="CW154" i="1"/>
  <c r="V154" i="1" s="1"/>
  <c r="CX154" i="1"/>
  <c r="W154" i="1" s="1"/>
  <c r="FR154" i="1"/>
  <c r="GL154" i="1"/>
  <c r="GO154" i="1"/>
  <c r="GP154" i="1"/>
  <c r="GV154" i="1"/>
  <c r="HC154" i="1" s="1"/>
  <c r="GX154" i="1" s="1"/>
  <c r="P155" i="1"/>
  <c r="Q155" i="1"/>
  <c r="T155" i="1"/>
  <c r="W155" i="1"/>
  <c r="AC155" i="1"/>
  <c r="AE155" i="1"/>
  <c r="AD155" i="1" s="1"/>
  <c r="AB155" i="1" s="1"/>
  <c r="AF155" i="1"/>
  <c r="AG155" i="1"/>
  <c r="AH155" i="1"/>
  <c r="AI155" i="1"/>
  <c r="CW155" i="1" s="1"/>
  <c r="V155" i="1" s="1"/>
  <c r="AJ155" i="1"/>
  <c r="CX155" i="1" s="1"/>
  <c r="CQ155" i="1"/>
  <c r="CR155" i="1"/>
  <c r="CS155" i="1"/>
  <c r="R155" i="1" s="1"/>
  <c r="CT155" i="1"/>
  <c r="S155" i="1" s="1"/>
  <c r="CU155" i="1"/>
  <c r="CV155" i="1"/>
  <c r="U155" i="1" s="1"/>
  <c r="FR155" i="1"/>
  <c r="GL155" i="1"/>
  <c r="GO155" i="1"/>
  <c r="GP155" i="1"/>
  <c r="GV155" i="1"/>
  <c r="HC155" i="1" s="1"/>
  <c r="GX155" i="1" s="1"/>
  <c r="P156" i="1"/>
  <c r="R156" i="1"/>
  <c r="S156" i="1"/>
  <c r="U156" i="1"/>
  <c r="AC156" i="1"/>
  <c r="AE156" i="1"/>
  <c r="AD156" i="1" s="1"/>
  <c r="AF156" i="1"/>
  <c r="AG156" i="1"/>
  <c r="CU156" i="1" s="1"/>
  <c r="T156" i="1" s="1"/>
  <c r="AH156" i="1"/>
  <c r="AI156" i="1"/>
  <c r="CW156" i="1" s="1"/>
  <c r="V156" i="1" s="1"/>
  <c r="AJ156" i="1"/>
  <c r="CX156" i="1" s="1"/>
  <c r="W156" i="1" s="1"/>
  <c r="CQ156" i="1"/>
  <c r="CR156" i="1"/>
  <c r="Q156" i="1" s="1"/>
  <c r="CS156" i="1"/>
  <c r="CT156" i="1"/>
  <c r="CV156" i="1"/>
  <c r="FR156" i="1"/>
  <c r="GL156" i="1"/>
  <c r="GO156" i="1"/>
  <c r="GP156" i="1"/>
  <c r="GV156" i="1"/>
  <c r="HC156" i="1"/>
  <c r="GX156" i="1" s="1"/>
  <c r="Q157" i="1"/>
  <c r="R157" i="1"/>
  <c r="Y157" i="1"/>
  <c r="AC157" i="1"/>
  <c r="AB157" i="1" s="1"/>
  <c r="AE157" i="1"/>
  <c r="AD157" i="1" s="1"/>
  <c r="AF157" i="1"/>
  <c r="AG157" i="1"/>
  <c r="CU157" i="1" s="1"/>
  <c r="T157" i="1" s="1"/>
  <c r="AH157" i="1"/>
  <c r="CV157" i="1" s="1"/>
  <c r="U157" i="1" s="1"/>
  <c r="AI157" i="1"/>
  <c r="CW157" i="1" s="1"/>
  <c r="V157" i="1" s="1"/>
  <c r="AJ157" i="1"/>
  <c r="CQ157" i="1"/>
  <c r="P157" i="1" s="1"/>
  <c r="CR157" i="1"/>
  <c r="CS157" i="1"/>
  <c r="CT157" i="1"/>
  <c r="S157" i="1" s="1"/>
  <c r="CX157" i="1"/>
  <c r="W157" i="1" s="1"/>
  <c r="CY157" i="1"/>
  <c r="X157" i="1" s="1"/>
  <c r="CZ157" i="1"/>
  <c r="FR157" i="1"/>
  <c r="GL157" i="1"/>
  <c r="GO157" i="1"/>
  <c r="GP157" i="1"/>
  <c r="GV157" i="1"/>
  <c r="GX157" i="1"/>
  <c r="HC157" i="1"/>
  <c r="R158" i="1"/>
  <c r="U158" i="1"/>
  <c r="V158" i="1"/>
  <c r="AC158" i="1"/>
  <c r="AB158" i="1" s="1"/>
  <c r="AD158" i="1"/>
  <c r="AE158" i="1"/>
  <c r="AF158" i="1"/>
  <c r="AG158" i="1"/>
  <c r="AH158" i="1"/>
  <c r="AI158" i="1"/>
  <c r="AJ158" i="1"/>
  <c r="CQ158" i="1"/>
  <c r="P158" i="1" s="1"/>
  <c r="CP158" i="1" s="1"/>
  <c r="O158" i="1" s="1"/>
  <c r="CR158" i="1"/>
  <c r="Q158" i="1" s="1"/>
  <c r="CS158" i="1"/>
  <c r="CT158" i="1"/>
  <c r="S158" i="1" s="1"/>
  <c r="CU158" i="1"/>
  <c r="T158" i="1" s="1"/>
  <c r="CV158" i="1"/>
  <c r="CW158" i="1"/>
  <c r="CX158" i="1"/>
  <c r="W158" i="1" s="1"/>
  <c r="FR158" i="1"/>
  <c r="GL158" i="1"/>
  <c r="GO158" i="1"/>
  <c r="GP158" i="1"/>
  <c r="GV158" i="1"/>
  <c r="HC158" i="1"/>
  <c r="GX158" i="1" s="1"/>
  <c r="Q159" i="1"/>
  <c r="R159" i="1"/>
  <c r="W159" i="1"/>
  <c r="AC159" i="1"/>
  <c r="AE159" i="1"/>
  <c r="AD159" i="1" s="1"/>
  <c r="AF159" i="1"/>
  <c r="AG159" i="1"/>
  <c r="AH159" i="1"/>
  <c r="AI159" i="1"/>
  <c r="AJ159" i="1"/>
  <c r="CQ159" i="1"/>
  <c r="P159" i="1" s="1"/>
  <c r="CR159" i="1"/>
  <c r="CS159" i="1"/>
  <c r="CT159" i="1"/>
  <c r="S159" i="1" s="1"/>
  <c r="CU159" i="1"/>
  <c r="T159" i="1" s="1"/>
  <c r="CV159" i="1"/>
  <c r="U159" i="1" s="1"/>
  <c r="CW159" i="1"/>
  <c r="V159" i="1" s="1"/>
  <c r="CX159" i="1"/>
  <c r="FR159" i="1"/>
  <c r="GL159" i="1"/>
  <c r="GO159" i="1"/>
  <c r="GP159" i="1"/>
  <c r="GV159" i="1"/>
  <c r="HC159" i="1"/>
  <c r="GX159" i="1" s="1"/>
  <c r="Q160" i="1"/>
  <c r="R160" i="1"/>
  <c r="S160" i="1"/>
  <c r="AC160" i="1"/>
  <c r="AB160" i="1" s="1"/>
  <c r="AD160" i="1"/>
  <c r="AE160" i="1"/>
  <c r="AF160" i="1"/>
  <c r="AG160" i="1"/>
  <c r="CU160" i="1" s="1"/>
  <c r="T160" i="1" s="1"/>
  <c r="AH160" i="1"/>
  <c r="CV160" i="1" s="1"/>
  <c r="U160" i="1" s="1"/>
  <c r="AI160" i="1"/>
  <c r="CW160" i="1" s="1"/>
  <c r="V160" i="1" s="1"/>
  <c r="AJ160" i="1"/>
  <c r="CQ160" i="1"/>
  <c r="P160" i="1" s="1"/>
  <c r="CP160" i="1" s="1"/>
  <c r="O160" i="1" s="1"/>
  <c r="CR160" i="1"/>
  <c r="CS160" i="1"/>
  <c r="CT160" i="1"/>
  <c r="CX160" i="1"/>
  <c r="W160" i="1" s="1"/>
  <c r="FR160" i="1"/>
  <c r="GL160" i="1"/>
  <c r="GO160" i="1"/>
  <c r="GP160" i="1"/>
  <c r="GV160" i="1"/>
  <c r="HC160" i="1"/>
  <c r="GX160" i="1" s="1"/>
  <c r="P161" i="1"/>
  <c r="CP161" i="1" s="1"/>
  <c r="O161" i="1" s="1"/>
  <c r="Q161" i="1"/>
  <c r="AC161" i="1"/>
  <c r="AE161" i="1"/>
  <c r="AD161" i="1" s="1"/>
  <c r="AF161" i="1"/>
  <c r="AG161" i="1"/>
  <c r="CU161" i="1" s="1"/>
  <c r="T161" i="1" s="1"/>
  <c r="AH161" i="1"/>
  <c r="CV161" i="1" s="1"/>
  <c r="U161" i="1" s="1"/>
  <c r="AI161" i="1"/>
  <c r="CW161" i="1" s="1"/>
  <c r="V161" i="1" s="1"/>
  <c r="AJ161" i="1"/>
  <c r="CX161" i="1" s="1"/>
  <c r="W161" i="1" s="1"/>
  <c r="CQ161" i="1"/>
  <c r="CR161" i="1"/>
  <c r="CS161" i="1"/>
  <c r="R161" i="1" s="1"/>
  <c r="CT161" i="1"/>
  <c r="S161" i="1" s="1"/>
  <c r="FR161" i="1"/>
  <c r="GL161" i="1"/>
  <c r="GO161" i="1"/>
  <c r="GP161" i="1"/>
  <c r="GV161" i="1"/>
  <c r="HC161" i="1" s="1"/>
  <c r="GX161" i="1"/>
  <c r="P162" i="1"/>
  <c r="Q162" i="1"/>
  <c r="W162" i="1"/>
  <c r="AC162" i="1"/>
  <c r="AE162" i="1"/>
  <c r="AD162" i="1" s="1"/>
  <c r="AF162" i="1"/>
  <c r="AG162" i="1"/>
  <c r="CU162" i="1" s="1"/>
  <c r="T162" i="1" s="1"/>
  <c r="AH162" i="1"/>
  <c r="AI162" i="1"/>
  <c r="AJ162" i="1"/>
  <c r="CQ162" i="1"/>
  <c r="CR162" i="1"/>
  <c r="CS162" i="1"/>
  <c r="R162" i="1" s="1"/>
  <c r="CT162" i="1"/>
  <c r="S162" i="1" s="1"/>
  <c r="CV162" i="1"/>
  <c r="U162" i="1" s="1"/>
  <c r="CW162" i="1"/>
  <c r="V162" i="1" s="1"/>
  <c r="CX162" i="1"/>
  <c r="CZ162" i="1"/>
  <c r="Y162" i="1" s="1"/>
  <c r="FR162" i="1"/>
  <c r="GL162" i="1"/>
  <c r="GO162" i="1"/>
  <c r="GP162" i="1"/>
  <c r="GV162" i="1"/>
  <c r="HC162" i="1" s="1"/>
  <c r="GX162" i="1" s="1"/>
  <c r="P163" i="1"/>
  <c r="S163" i="1"/>
  <c r="CZ163" i="1" s="1"/>
  <c r="Y163" i="1" s="1"/>
  <c r="T163" i="1"/>
  <c r="W163" i="1"/>
  <c r="AB163" i="1"/>
  <c r="AC163" i="1"/>
  <c r="AE163" i="1"/>
  <c r="AD163" i="1" s="1"/>
  <c r="AF163" i="1"/>
  <c r="AG163" i="1"/>
  <c r="CU163" i="1" s="1"/>
  <c r="AH163" i="1"/>
  <c r="AI163" i="1"/>
  <c r="AJ163" i="1"/>
  <c r="CQ163" i="1"/>
  <c r="CR163" i="1"/>
  <c r="Q163" i="1" s="1"/>
  <c r="CS163" i="1"/>
  <c r="R163" i="1" s="1"/>
  <c r="CT163" i="1"/>
  <c r="CV163" i="1"/>
  <c r="U163" i="1" s="1"/>
  <c r="CW163" i="1"/>
  <c r="V163" i="1" s="1"/>
  <c r="CX163" i="1"/>
  <c r="CY163" i="1"/>
  <c r="X163" i="1" s="1"/>
  <c r="FR163" i="1"/>
  <c r="GL163" i="1"/>
  <c r="GO163" i="1"/>
  <c r="GP163" i="1"/>
  <c r="GV163" i="1"/>
  <c r="HC163" i="1" s="1"/>
  <c r="GX163" i="1" s="1"/>
  <c r="P164" i="1"/>
  <c r="Q164" i="1"/>
  <c r="T164" i="1"/>
  <c r="U164" i="1"/>
  <c r="W164" i="1"/>
  <c r="AC164" i="1"/>
  <c r="AB164" i="1" s="1"/>
  <c r="AE164" i="1"/>
  <c r="AD164" i="1" s="1"/>
  <c r="AF164" i="1"/>
  <c r="AG164" i="1"/>
  <c r="AH164" i="1"/>
  <c r="AI164" i="1"/>
  <c r="CW164" i="1" s="1"/>
  <c r="V164" i="1" s="1"/>
  <c r="AJ164" i="1"/>
  <c r="CX164" i="1" s="1"/>
  <c r="CQ164" i="1"/>
  <c r="CR164" i="1"/>
  <c r="CS164" i="1"/>
  <c r="R164" i="1" s="1"/>
  <c r="CT164" i="1"/>
  <c r="S164" i="1" s="1"/>
  <c r="CU164" i="1"/>
  <c r="CV164" i="1"/>
  <c r="FR164" i="1"/>
  <c r="GL164" i="1"/>
  <c r="GO164" i="1"/>
  <c r="GP164" i="1"/>
  <c r="GV164" i="1"/>
  <c r="HC164" i="1" s="1"/>
  <c r="GX164" i="1"/>
  <c r="R165" i="1"/>
  <c r="S165" i="1"/>
  <c r="AC165" i="1"/>
  <c r="AE165" i="1"/>
  <c r="AD165" i="1" s="1"/>
  <c r="AF165" i="1"/>
  <c r="AG165" i="1"/>
  <c r="CU165" i="1" s="1"/>
  <c r="T165" i="1" s="1"/>
  <c r="AH165" i="1"/>
  <c r="AI165" i="1"/>
  <c r="CW165" i="1" s="1"/>
  <c r="V165" i="1" s="1"/>
  <c r="AJ165" i="1"/>
  <c r="CX165" i="1" s="1"/>
  <c r="W165" i="1" s="1"/>
  <c r="CQ165" i="1"/>
  <c r="P165" i="1" s="1"/>
  <c r="CR165" i="1"/>
  <c r="Q165" i="1" s="1"/>
  <c r="CS165" i="1"/>
  <c r="CT165" i="1"/>
  <c r="CV165" i="1"/>
  <c r="U165" i="1" s="1"/>
  <c r="FR165" i="1"/>
  <c r="GL165" i="1"/>
  <c r="GO165" i="1"/>
  <c r="GP165" i="1"/>
  <c r="GV165" i="1"/>
  <c r="HC165" i="1" s="1"/>
  <c r="GX165" i="1" s="1"/>
  <c r="B167" i="1"/>
  <c r="B140" i="1" s="1"/>
  <c r="C167" i="1"/>
  <c r="C140" i="1" s="1"/>
  <c r="D167" i="1"/>
  <c r="F167" i="1"/>
  <c r="F140" i="1" s="1"/>
  <c r="G167" i="1"/>
  <c r="G140" i="1" s="1"/>
  <c r="BB167" i="1"/>
  <c r="BB140" i="1" s="1"/>
  <c r="BX167" i="1"/>
  <c r="BX140" i="1" s="1"/>
  <c r="CK167" i="1"/>
  <c r="CK140" i="1" s="1"/>
  <c r="CL167" i="1"/>
  <c r="CL140" i="1" s="1"/>
  <c r="CM167" i="1"/>
  <c r="F180" i="1"/>
  <c r="D197" i="1"/>
  <c r="C199" i="1"/>
  <c r="D199" i="1"/>
  <c r="E199" i="1"/>
  <c r="Z199" i="1"/>
  <c r="AA199" i="1"/>
  <c r="AM199" i="1"/>
  <c r="AN199" i="1"/>
  <c r="AO199" i="1"/>
  <c r="BE199" i="1"/>
  <c r="BF199" i="1"/>
  <c r="BG199" i="1"/>
  <c r="BH199" i="1"/>
  <c r="BI199" i="1"/>
  <c r="BJ199" i="1"/>
  <c r="BK199" i="1"/>
  <c r="BL199" i="1"/>
  <c r="BM199" i="1"/>
  <c r="BN199" i="1"/>
  <c r="BO199" i="1"/>
  <c r="BP199" i="1"/>
  <c r="BQ199" i="1"/>
  <c r="BR199" i="1"/>
  <c r="BS199" i="1"/>
  <c r="BT199" i="1"/>
  <c r="BU199" i="1"/>
  <c r="BV199" i="1"/>
  <c r="BW199" i="1"/>
  <c r="BX199" i="1"/>
  <c r="BY199" i="1"/>
  <c r="CC199" i="1"/>
  <c r="CM199" i="1"/>
  <c r="CN199" i="1"/>
  <c r="CO199" i="1"/>
  <c r="CP199" i="1"/>
  <c r="CQ199" i="1"/>
  <c r="CR199" i="1"/>
  <c r="CS199" i="1"/>
  <c r="CT199" i="1"/>
  <c r="CU199" i="1"/>
  <c r="CV199" i="1"/>
  <c r="CW199" i="1"/>
  <c r="CX199" i="1"/>
  <c r="CY199" i="1"/>
  <c r="CZ199" i="1"/>
  <c r="DA199" i="1"/>
  <c r="DB199" i="1"/>
  <c r="DC199" i="1"/>
  <c r="DD199" i="1"/>
  <c r="DE199" i="1"/>
  <c r="DF199" i="1"/>
  <c r="DG199" i="1"/>
  <c r="DH199" i="1"/>
  <c r="DI199" i="1"/>
  <c r="DJ199" i="1"/>
  <c r="DK199" i="1"/>
  <c r="DL199" i="1"/>
  <c r="DM199" i="1"/>
  <c r="DN199" i="1"/>
  <c r="DO199" i="1"/>
  <c r="DP199" i="1"/>
  <c r="DQ199" i="1"/>
  <c r="DR199" i="1"/>
  <c r="DS199" i="1"/>
  <c r="DT199" i="1"/>
  <c r="DU199" i="1"/>
  <c r="DV199" i="1"/>
  <c r="DW199" i="1"/>
  <c r="DX199" i="1"/>
  <c r="DY199" i="1"/>
  <c r="DZ199" i="1"/>
  <c r="EA199" i="1"/>
  <c r="EB199" i="1"/>
  <c r="EC199" i="1"/>
  <c r="ED199" i="1"/>
  <c r="EE199" i="1"/>
  <c r="EF199" i="1"/>
  <c r="EG199" i="1"/>
  <c r="EH199" i="1"/>
  <c r="EI199" i="1"/>
  <c r="EJ199" i="1"/>
  <c r="EK199" i="1"/>
  <c r="EL199" i="1"/>
  <c r="EM199" i="1"/>
  <c r="EN199" i="1"/>
  <c r="EO199" i="1"/>
  <c r="EP199" i="1"/>
  <c r="EQ199" i="1"/>
  <c r="ER199" i="1"/>
  <c r="ES199" i="1"/>
  <c r="ET199" i="1"/>
  <c r="EU199" i="1"/>
  <c r="EV199" i="1"/>
  <c r="EW199" i="1"/>
  <c r="EX199" i="1"/>
  <c r="EY199" i="1"/>
  <c r="EZ199" i="1"/>
  <c r="FA199" i="1"/>
  <c r="FB199" i="1"/>
  <c r="FC199" i="1"/>
  <c r="FD199" i="1"/>
  <c r="FE199" i="1"/>
  <c r="FF199" i="1"/>
  <c r="FG199" i="1"/>
  <c r="FH199" i="1"/>
  <c r="FI199" i="1"/>
  <c r="FJ199" i="1"/>
  <c r="FK199" i="1"/>
  <c r="FL199" i="1"/>
  <c r="FM199" i="1"/>
  <c r="FN199" i="1"/>
  <c r="FO199" i="1"/>
  <c r="FP199" i="1"/>
  <c r="FQ199" i="1"/>
  <c r="FR199" i="1"/>
  <c r="FS199" i="1"/>
  <c r="FT199" i="1"/>
  <c r="FU199" i="1"/>
  <c r="FV199" i="1"/>
  <c r="FW199" i="1"/>
  <c r="FX199" i="1"/>
  <c r="FY199" i="1"/>
  <c r="FZ199" i="1"/>
  <c r="GA199" i="1"/>
  <c r="GB199" i="1"/>
  <c r="GC199" i="1"/>
  <c r="GD199" i="1"/>
  <c r="GE199" i="1"/>
  <c r="GF199" i="1"/>
  <c r="GG199" i="1"/>
  <c r="GH199" i="1"/>
  <c r="GI199" i="1"/>
  <c r="GJ199" i="1"/>
  <c r="GK199" i="1"/>
  <c r="GL199" i="1"/>
  <c r="GM199" i="1"/>
  <c r="GN199" i="1"/>
  <c r="GO199" i="1"/>
  <c r="GP199" i="1"/>
  <c r="GQ199" i="1"/>
  <c r="GR199" i="1"/>
  <c r="GS199" i="1"/>
  <c r="GT199" i="1"/>
  <c r="GU199" i="1"/>
  <c r="GV199" i="1"/>
  <c r="GW199" i="1"/>
  <c r="GX199" i="1"/>
  <c r="P201" i="1"/>
  <c r="Q201" i="1"/>
  <c r="AD207" i="1" s="1"/>
  <c r="R201" i="1"/>
  <c r="V201" i="1"/>
  <c r="AC201" i="1"/>
  <c r="AE201" i="1"/>
  <c r="AD201" i="1" s="1"/>
  <c r="AB201" i="1" s="1"/>
  <c r="AF201" i="1"/>
  <c r="AG201" i="1"/>
  <c r="AH201" i="1"/>
  <c r="CV201" i="1" s="1"/>
  <c r="U201" i="1" s="1"/>
  <c r="AI201" i="1"/>
  <c r="CW201" i="1" s="1"/>
  <c r="AJ201" i="1"/>
  <c r="CX201" i="1" s="1"/>
  <c r="W201" i="1" s="1"/>
  <c r="CQ201" i="1"/>
  <c r="CR201" i="1"/>
  <c r="CS201" i="1"/>
  <c r="CT201" i="1"/>
  <c r="S201" i="1" s="1"/>
  <c r="CU201" i="1"/>
  <c r="T201" i="1" s="1"/>
  <c r="FR201" i="1"/>
  <c r="BY207" i="1" s="1"/>
  <c r="GL201" i="1"/>
  <c r="BZ207" i="1" s="1"/>
  <c r="GO201" i="1"/>
  <c r="CC207" i="1" s="1"/>
  <c r="AT207" i="1" s="1"/>
  <c r="GP201" i="1"/>
  <c r="CD207" i="1" s="1"/>
  <c r="CD199" i="1" s="1"/>
  <c r="GV201" i="1"/>
  <c r="HC201" i="1" s="1"/>
  <c r="GX201" i="1" s="1"/>
  <c r="CJ207" i="1" s="1"/>
  <c r="Q202" i="1"/>
  <c r="R202" i="1"/>
  <c r="AC202" i="1"/>
  <c r="AE202" i="1"/>
  <c r="AD202" i="1" s="1"/>
  <c r="AB202" i="1" s="1"/>
  <c r="AF202" i="1"/>
  <c r="AG202" i="1"/>
  <c r="CU202" i="1" s="1"/>
  <c r="T202" i="1" s="1"/>
  <c r="AH202" i="1"/>
  <c r="CV202" i="1" s="1"/>
  <c r="U202" i="1" s="1"/>
  <c r="AI202" i="1"/>
  <c r="AJ202" i="1"/>
  <c r="CQ202" i="1"/>
  <c r="P202" i="1" s="1"/>
  <c r="CP202" i="1" s="1"/>
  <c r="O202" i="1" s="1"/>
  <c r="CR202" i="1"/>
  <c r="CS202" i="1"/>
  <c r="CT202" i="1"/>
  <c r="S202" i="1" s="1"/>
  <c r="CW202" i="1"/>
  <c r="V202" i="1" s="1"/>
  <c r="CX202" i="1"/>
  <c r="W202" i="1" s="1"/>
  <c r="FR202" i="1"/>
  <c r="GL202" i="1"/>
  <c r="GO202" i="1"/>
  <c r="GP202" i="1"/>
  <c r="GV202" i="1"/>
  <c r="HC202" i="1"/>
  <c r="GX202" i="1" s="1"/>
  <c r="T203" i="1"/>
  <c r="U203" i="1"/>
  <c r="X203" i="1"/>
  <c r="AC203" i="1"/>
  <c r="AB203" i="1" s="1"/>
  <c r="AD203" i="1"/>
  <c r="AE203" i="1"/>
  <c r="AF203" i="1"/>
  <c r="AG203" i="1"/>
  <c r="AH203" i="1"/>
  <c r="CV203" i="1" s="1"/>
  <c r="AI203" i="1"/>
  <c r="AJ203" i="1"/>
  <c r="CQ203" i="1"/>
  <c r="P203" i="1" s="1"/>
  <c r="CR203" i="1"/>
  <c r="Q203" i="1" s="1"/>
  <c r="CS203" i="1"/>
  <c r="R203" i="1" s="1"/>
  <c r="CT203" i="1"/>
  <c r="S203" i="1" s="1"/>
  <c r="CU203" i="1"/>
  <c r="CW203" i="1"/>
  <c r="V203" i="1" s="1"/>
  <c r="CX203" i="1"/>
  <c r="W203" i="1" s="1"/>
  <c r="CY203" i="1"/>
  <c r="CZ203" i="1"/>
  <c r="Y203" i="1" s="1"/>
  <c r="FR203" i="1"/>
  <c r="GL203" i="1"/>
  <c r="GO203" i="1"/>
  <c r="GP203" i="1"/>
  <c r="GV203" i="1"/>
  <c r="HC203" i="1" s="1"/>
  <c r="GX203" i="1" s="1"/>
  <c r="P204" i="1"/>
  <c r="Q204" i="1"/>
  <c r="W204" i="1"/>
  <c r="AC204" i="1"/>
  <c r="AD204" i="1"/>
  <c r="AB204" i="1" s="1"/>
  <c r="AE204" i="1"/>
  <c r="AF204" i="1"/>
  <c r="AG204" i="1"/>
  <c r="AH204" i="1"/>
  <c r="AI204" i="1"/>
  <c r="AJ204" i="1"/>
  <c r="CX204" i="1" s="1"/>
  <c r="CQ204" i="1"/>
  <c r="CR204" i="1"/>
  <c r="CS204" i="1"/>
  <c r="R204" i="1" s="1"/>
  <c r="AE207" i="1" s="1"/>
  <c r="CT204" i="1"/>
  <c r="S204" i="1" s="1"/>
  <c r="CU204" i="1"/>
  <c r="T204" i="1" s="1"/>
  <c r="CV204" i="1"/>
  <c r="U204" i="1" s="1"/>
  <c r="CW204" i="1"/>
  <c r="V204" i="1" s="1"/>
  <c r="FR204" i="1"/>
  <c r="GL204" i="1"/>
  <c r="GO204" i="1"/>
  <c r="GP204" i="1"/>
  <c r="GV204" i="1"/>
  <c r="HC204" i="1" s="1"/>
  <c r="GX204" i="1" s="1"/>
  <c r="P205" i="1"/>
  <c r="S205" i="1"/>
  <c r="AC205" i="1"/>
  <c r="AB205" i="1" s="1"/>
  <c r="AE205" i="1"/>
  <c r="AD205" i="1" s="1"/>
  <c r="AF205" i="1"/>
  <c r="AG205" i="1"/>
  <c r="CU205" i="1" s="1"/>
  <c r="T205" i="1" s="1"/>
  <c r="AH205" i="1"/>
  <c r="CV205" i="1" s="1"/>
  <c r="U205" i="1" s="1"/>
  <c r="AI205" i="1"/>
  <c r="AJ205" i="1"/>
  <c r="CX205" i="1" s="1"/>
  <c r="W205" i="1" s="1"/>
  <c r="CP205" i="1"/>
  <c r="O205" i="1" s="1"/>
  <c r="CQ205" i="1"/>
  <c r="CR205" i="1"/>
  <c r="Q205" i="1" s="1"/>
  <c r="CS205" i="1"/>
  <c r="R205" i="1" s="1"/>
  <c r="CT205" i="1"/>
  <c r="CW205" i="1"/>
  <c r="V205" i="1" s="1"/>
  <c r="FR205" i="1"/>
  <c r="GL205" i="1"/>
  <c r="GO205" i="1"/>
  <c r="GP205" i="1"/>
  <c r="GV205" i="1"/>
  <c r="HC205" i="1"/>
  <c r="GX205" i="1" s="1"/>
  <c r="B207" i="1"/>
  <c r="B199" i="1" s="1"/>
  <c r="C207" i="1"/>
  <c r="D207" i="1"/>
  <c r="F207" i="1"/>
  <c r="F199" i="1" s="1"/>
  <c r="G207" i="1"/>
  <c r="G199" i="1" s="1"/>
  <c r="BB207" i="1"/>
  <c r="BB199" i="1" s="1"/>
  <c r="BC207" i="1"/>
  <c r="BX207" i="1"/>
  <c r="AO207" i="1" s="1"/>
  <c r="F211" i="1" s="1"/>
  <c r="CK207" i="1"/>
  <c r="CK199" i="1" s="1"/>
  <c r="CL207" i="1"/>
  <c r="CL199" i="1" s="1"/>
  <c r="CM207" i="1"/>
  <c r="BD207" i="1" s="1"/>
  <c r="F220" i="1"/>
  <c r="D237" i="1"/>
  <c r="B239" i="1"/>
  <c r="C239" i="1"/>
  <c r="E239" i="1"/>
  <c r="F239" i="1"/>
  <c r="Z239" i="1"/>
  <c r="AA239" i="1"/>
  <c r="AM239" i="1"/>
  <c r="AN239" i="1"/>
  <c r="BE239" i="1"/>
  <c r="BF239" i="1"/>
  <c r="BG239" i="1"/>
  <c r="BH239" i="1"/>
  <c r="BI239" i="1"/>
  <c r="BJ239" i="1"/>
  <c r="BK239" i="1"/>
  <c r="BL239" i="1"/>
  <c r="BM239" i="1"/>
  <c r="BN239" i="1"/>
  <c r="BO239" i="1"/>
  <c r="BP239" i="1"/>
  <c r="BQ239" i="1"/>
  <c r="BR239" i="1"/>
  <c r="BS239" i="1"/>
  <c r="BT239" i="1"/>
  <c r="BU239" i="1"/>
  <c r="BV239" i="1"/>
  <c r="BW239" i="1"/>
  <c r="CN239" i="1"/>
  <c r="CO239" i="1"/>
  <c r="CP239" i="1"/>
  <c r="CQ239" i="1"/>
  <c r="CR239" i="1"/>
  <c r="CS239" i="1"/>
  <c r="CT239" i="1"/>
  <c r="CU239" i="1"/>
  <c r="CV239" i="1"/>
  <c r="CW239" i="1"/>
  <c r="CX239" i="1"/>
  <c r="CY239" i="1"/>
  <c r="CZ239" i="1"/>
  <c r="DA239" i="1"/>
  <c r="DB239" i="1"/>
  <c r="DC239" i="1"/>
  <c r="DD239" i="1"/>
  <c r="DE239" i="1"/>
  <c r="DF239" i="1"/>
  <c r="DG239" i="1"/>
  <c r="DH239" i="1"/>
  <c r="DI239" i="1"/>
  <c r="DJ239" i="1"/>
  <c r="DK239" i="1"/>
  <c r="DL239" i="1"/>
  <c r="DM239" i="1"/>
  <c r="DN239" i="1"/>
  <c r="DO239" i="1"/>
  <c r="DP239" i="1"/>
  <c r="DQ239" i="1"/>
  <c r="DR239" i="1"/>
  <c r="DS239" i="1"/>
  <c r="DT239" i="1"/>
  <c r="DU239" i="1"/>
  <c r="DV239" i="1"/>
  <c r="DW239" i="1"/>
  <c r="DX239" i="1"/>
  <c r="DY239" i="1"/>
  <c r="DZ239" i="1"/>
  <c r="EA239" i="1"/>
  <c r="EB239" i="1"/>
  <c r="EC239" i="1"/>
  <c r="ED239" i="1"/>
  <c r="EE239" i="1"/>
  <c r="EF239" i="1"/>
  <c r="EG239" i="1"/>
  <c r="EH239" i="1"/>
  <c r="EI239" i="1"/>
  <c r="EJ239" i="1"/>
  <c r="EK239" i="1"/>
  <c r="EL239" i="1"/>
  <c r="EM239" i="1"/>
  <c r="EN239" i="1"/>
  <c r="EO239" i="1"/>
  <c r="EP239" i="1"/>
  <c r="EQ239" i="1"/>
  <c r="ER239" i="1"/>
  <c r="ES239" i="1"/>
  <c r="ET239" i="1"/>
  <c r="EU239" i="1"/>
  <c r="EV239" i="1"/>
  <c r="EW239" i="1"/>
  <c r="EX239" i="1"/>
  <c r="EY239" i="1"/>
  <c r="EZ239" i="1"/>
  <c r="FA239" i="1"/>
  <c r="FB239" i="1"/>
  <c r="FC239" i="1"/>
  <c r="FD239" i="1"/>
  <c r="FE239" i="1"/>
  <c r="FF239" i="1"/>
  <c r="FG239" i="1"/>
  <c r="FH239" i="1"/>
  <c r="FI239" i="1"/>
  <c r="FJ239" i="1"/>
  <c r="FK239" i="1"/>
  <c r="FL239" i="1"/>
  <c r="FM239" i="1"/>
  <c r="FN239" i="1"/>
  <c r="FO239" i="1"/>
  <c r="FP239" i="1"/>
  <c r="FQ239" i="1"/>
  <c r="FR239" i="1"/>
  <c r="FS239" i="1"/>
  <c r="FT239" i="1"/>
  <c r="FU239" i="1"/>
  <c r="FV239" i="1"/>
  <c r="FW239" i="1"/>
  <c r="FX239" i="1"/>
  <c r="FY239" i="1"/>
  <c r="FZ239" i="1"/>
  <c r="GA239" i="1"/>
  <c r="GB239" i="1"/>
  <c r="GC239" i="1"/>
  <c r="GD239" i="1"/>
  <c r="GE239" i="1"/>
  <c r="GF239" i="1"/>
  <c r="GG239" i="1"/>
  <c r="GH239" i="1"/>
  <c r="GI239" i="1"/>
  <c r="GJ239" i="1"/>
  <c r="GK239" i="1"/>
  <c r="GL239" i="1"/>
  <c r="GM239" i="1"/>
  <c r="GN239" i="1"/>
  <c r="GO239" i="1"/>
  <c r="GP239" i="1"/>
  <c r="GQ239" i="1"/>
  <c r="GR239" i="1"/>
  <c r="GS239" i="1"/>
  <c r="GT239" i="1"/>
  <c r="GU239" i="1"/>
  <c r="GV239" i="1"/>
  <c r="GW239" i="1"/>
  <c r="GX239" i="1"/>
  <c r="C241" i="1"/>
  <c r="D241" i="1"/>
  <c r="I241" i="1"/>
  <c r="K241" i="1"/>
  <c r="AC241" i="1"/>
  <c r="AE241" i="1"/>
  <c r="AD241" i="1" s="1"/>
  <c r="AF241" i="1"/>
  <c r="AG241" i="1"/>
  <c r="CU241" i="1" s="1"/>
  <c r="T241" i="1" s="1"/>
  <c r="AH241" i="1"/>
  <c r="AI241" i="1"/>
  <c r="AJ241" i="1"/>
  <c r="CQ241" i="1"/>
  <c r="CR241" i="1"/>
  <c r="CS241" i="1"/>
  <c r="CT241" i="1"/>
  <c r="CV241" i="1"/>
  <c r="CW241" i="1"/>
  <c r="CX241" i="1"/>
  <c r="FR241" i="1"/>
  <c r="GL241" i="1"/>
  <c r="GO241" i="1"/>
  <c r="GP241" i="1"/>
  <c r="GV241" i="1"/>
  <c r="HC241" i="1"/>
  <c r="C242" i="1"/>
  <c r="D242" i="1"/>
  <c r="I242" i="1"/>
  <c r="K242" i="1"/>
  <c r="AC242" i="1"/>
  <c r="AE242" i="1"/>
  <c r="AD242" i="1" s="1"/>
  <c r="AF242" i="1"/>
  <c r="AG242" i="1"/>
  <c r="AH242" i="1"/>
  <c r="AI242" i="1"/>
  <c r="AJ242" i="1"/>
  <c r="CQ242" i="1"/>
  <c r="CR242" i="1"/>
  <c r="CS242" i="1"/>
  <c r="CT242" i="1"/>
  <c r="CU242" i="1"/>
  <c r="T242" i="1" s="1"/>
  <c r="CV242" i="1"/>
  <c r="CW242" i="1"/>
  <c r="CX242" i="1"/>
  <c r="W242" i="1" s="1"/>
  <c r="FR242" i="1"/>
  <c r="GL242" i="1"/>
  <c r="GO242" i="1"/>
  <c r="GP242" i="1"/>
  <c r="GV242" i="1"/>
  <c r="HC242" i="1" s="1"/>
  <c r="GX242" i="1" s="1"/>
  <c r="C243" i="1"/>
  <c r="D243" i="1"/>
  <c r="U243" i="1"/>
  <c r="G884" i="6" s="1"/>
  <c r="W243" i="1"/>
  <c r="AC243" i="1"/>
  <c r="AE243" i="1"/>
  <c r="AD243" i="1" s="1"/>
  <c r="AF243" i="1"/>
  <c r="AG243" i="1"/>
  <c r="CU243" i="1" s="1"/>
  <c r="T243" i="1" s="1"/>
  <c r="AH243" i="1"/>
  <c r="AI243" i="1"/>
  <c r="AJ243" i="1"/>
  <c r="CX243" i="1" s="1"/>
  <c r="CQ243" i="1"/>
  <c r="CR243" i="1"/>
  <c r="CS243" i="1"/>
  <c r="CT243" i="1"/>
  <c r="CV243" i="1"/>
  <c r="CW243" i="1"/>
  <c r="FR243" i="1"/>
  <c r="GL243" i="1"/>
  <c r="GO243" i="1"/>
  <c r="GP243" i="1"/>
  <c r="GV243" i="1"/>
  <c r="HC243" i="1" s="1"/>
  <c r="GX243" i="1"/>
  <c r="C244" i="1"/>
  <c r="D244" i="1"/>
  <c r="U244" i="1"/>
  <c r="G913" i="6" s="1"/>
  <c r="AC244" i="1"/>
  <c r="AE244" i="1"/>
  <c r="AD244" i="1" s="1"/>
  <c r="AF244" i="1"/>
  <c r="AG244" i="1"/>
  <c r="CU244" i="1" s="1"/>
  <c r="T244" i="1" s="1"/>
  <c r="AH244" i="1"/>
  <c r="AI244" i="1"/>
  <c r="AJ244" i="1"/>
  <c r="CQ244" i="1"/>
  <c r="CR244" i="1"/>
  <c r="CS244" i="1"/>
  <c r="CT244" i="1"/>
  <c r="CV244" i="1"/>
  <c r="CW244" i="1"/>
  <c r="CX244" i="1"/>
  <c r="W244" i="1" s="1"/>
  <c r="FR244" i="1"/>
  <c r="GL244" i="1"/>
  <c r="GO244" i="1"/>
  <c r="GP244" i="1"/>
  <c r="GV244" i="1"/>
  <c r="HC244" i="1" s="1"/>
  <c r="GX244" i="1"/>
  <c r="C245" i="1"/>
  <c r="D245" i="1"/>
  <c r="U245" i="1"/>
  <c r="G942" i="6" s="1"/>
  <c r="V245" i="1"/>
  <c r="G945" i="6" s="1"/>
  <c r="AC245" i="1"/>
  <c r="AE245" i="1"/>
  <c r="AD245" i="1" s="1"/>
  <c r="AF245" i="1"/>
  <c r="AG245" i="1"/>
  <c r="AH245" i="1"/>
  <c r="AI245" i="1"/>
  <c r="AJ245" i="1"/>
  <c r="CX245" i="1" s="1"/>
  <c r="W245" i="1" s="1"/>
  <c r="CQ245" i="1"/>
  <c r="CR245" i="1"/>
  <c r="CS245" i="1"/>
  <c r="CT245" i="1"/>
  <c r="CU245" i="1"/>
  <c r="T245" i="1" s="1"/>
  <c r="CV245" i="1"/>
  <c r="CW245" i="1"/>
  <c r="FR245" i="1"/>
  <c r="GL245" i="1"/>
  <c r="GO245" i="1"/>
  <c r="GP245" i="1"/>
  <c r="GV245" i="1"/>
  <c r="HC245" i="1" s="1"/>
  <c r="GX245" i="1" s="1"/>
  <c r="C246" i="1"/>
  <c r="D246" i="1"/>
  <c r="I246" i="1"/>
  <c r="K246" i="1"/>
  <c r="T246" i="1"/>
  <c r="V246" i="1"/>
  <c r="AC246" i="1"/>
  <c r="AE246" i="1"/>
  <c r="AD246" i="1" s="1"/>
  <c r="AF246" i="1"/>
  <c r="AG246" i="1"/>
  <c r="CU246" i="1" s="1"/>
  <c r="AH246" i="1"/>
  <c r="AI246" i="1"/>
  <c r="AJ246" i="1"/>
  <c r="CQ246" i="1"/>
  <c r="CR246" i="1"/>
  <c r="CS246" i="1"/>
  <c r="CT246" i="1"/>
  <c r="CV246" i="1"/>
  <c r="CW246" i="1"/>
  <c r="CX246" i="1"/>
  <c r="W246" i="1" s="1"/>
  <c r="FR246" i="1"/>
  <c r="GL246" i="1"/>
  <c r="GO246" i="1"/>
  <c r="GP246" i="1"/>
  <c r="GV246" i="1"/>
  <c r="HC246" i="1" s="1"/>
  <c r="GX246" i="1" s="1"/>
  <c r="C247" i="1"/>
  <c r="D247" i="1"/>
  <c r="I247" i="1"/>
  <c r="K247" i="1"/>
  <c r="V247" i="1"/>
  <c r="AC247" i="1"/>
  <c r="AE247" i="1"/>
  <c r="AD247" i="1" s="1"/>
  <c r="AF247" i="1"/>
  <c r="AG247" i="1"/>
  <c r="CU247" i="1" s="1"/>
  <c r="T247" i="1" s="1"/>
  <c r="AH247" i="1"/>
  <c r="AI247" i="1"/>
  <c r="AJ247" i="1"/>
  <c r="CQ247" i="1"/>
  <c r="CR247" i="1"/>
  <c r="CS247" i="1"/>
  <c r="CT247" i="1"/>
  <c r="CV247" i="1"/>
  <c r="CW247" i="1"/>
  <c r="CX247" i="1"/>
  <c r="W247" i="1" s="1"/>
  <c r="FR247" i="1"/>
  <c r="GL247" i="1"/>
  <c r="GO247" i="1"/>
  <c r="GP247" i="1"/>
  <c r="GV247" i="1"/>
  <c r="HC247" i="1" s="1"/>
  <c r="GX247" i="1" s="1"/>
  <c r="C248" i="1"/>
  <c r="D248" i="1"/>
  <c r="I248" i="1"/>
  <c r="K248" i="1"/>
  <c r="AC248" i="1"/>
  <c r="AE248" i="1"/>
  <c r="AD248" i="1" s="1"/>
  <c r="AF248" i="1"/>
  <c r="AG248" i="1"/>
  <c r="CU248" i="1" s="1"/>
  <c r="AH248" i="1"/>
  <c r="AI248" i="1"/>
  <c r="AJ248" i="1"/>
  <c r="CX248" i="1" s="1"/>
  <c r="CQ248" i="1"/>
  <c r="CR248" i="1"/>
  <c r="CS248" i="1"/>
  <c r="CT248" i="1"/>
  <c r="CV248" i="1"/>
  <c r="CW248" i="1"/>
  <c r="FR248" i="1"/>
  <c r="GL248" i="1"/>
  <c r="GO248" i="1"/>
  <c r="GP248" i="1"/>
  <c r="GV248" i="1"/>
  <c r="HC248" i="1" s="1"/>
  <c r="GX248" i="1" s="1"/>
  <c r="C249" i="1"/>
  <c r="D249" i="1"/>
  <c r="I249" i="1"/>
  <c r="K249" i="1"/>
  <c r="T249" i="1"/>
  <c r="W249" i="1"/>
  <c r="AC249" i="1"/>
  <c r="AE249" i="1"/>
  <c r="AD249" i="1" s="1"/>
  <c r="AF249" i="1"/>
  <c r="AG249" i="1"/>
  <c r="AH249" i="1"/>
  <c r="AI249" i="1"/>
  <c r="AJ249" i="1"/>
  <c r="CQ249" i="1"/>
  <c r="CR249" i="1"/>
  <c r="CS249" i="1"/>
  <c r="CT249" i="1"/>
  <c r="CU249" i="1"/>
  <c r="CV249" i="1"/>
  <c r="CW249" i="1"/>
  <c r="CX249" i="1"/>
  <c r="FR249" i="1"/>
  <c r="GL249" i="1"/>
  <c r="GO249" i="1"/>
  <c r="GP249" i="1"/>
  <c r="GV249" i="1"/>
  <c r="HC249" i="1"/>
  <c r="GX249" i="1" s="1"/>
  <c r="B251" i="1"/>
  <c r="C251" i="1"/>
  <c r="D251" i="1"/>
  <c r="D239" i="1" s="1"/>
  <c r="F251" i="1"/>
  <c r="G251" i="1"/>
  <c r="G239" i="1" s="1"/>
  <c r="AO251" i="1"/>
  <c r="F255" i="1" s="1"/>
  <c r="BC251" i="1"/>
  <c r="BD251" i="1"/>
  <c r="BX251" i="1"/>
  <c r="BX239" i="1" s="1"/>
  <c r="CK251" i="1"/>
  <c r="BB251" i="1" s="1"/>
  <c r="CL251" i="1"/>
  <c r="CL239" i="1" s="1"/>
  <c r="CM251" i="1"/>
  <c r="CM239" i="1" s="1"/>
  <c r="D281" i="1"/>
  <c r="E283" i="1"/>
  <c r="Z283" i="1"/>
  <c r="AA283" i="1"/>
  <c r="AM283" i="1"/>
  <c r="AN283" i="1"/>
  <c r="BE283" i="1"/>
  <c r="BF283" i="1"/>
  <c r="BG283" i="1"/>
  <c r="BH283" i="1"/>
  <c r="BI283" i="1"/>
  <c r="BJ283" i="1"/>
  <c r="BK283" i="1"/>
  <c r="BL283" i="1"/>
  <c r="BM283" i="1"/>
  <c r="BN283" i="1"/>
  <c r="BO283" i="1"/>
  <c r="BP283" i="1"/>
  <c r="BQ283" i="1"/>
  <c r="BR283" i="1"/>
  <c r="BS283" i="1"/>
  <c r="BT283" i="1"/>
  <c r="BU283" i="1"/>
  <c r="BV283" i="1"/>
  <c r="BW283" i="1"/>
  <c r="CN283" i="1"/>
  <c r="CO283" i="1"/>
  <c r="CP283" i="1"/>
  <c r="CQ283" i="1"/>
  <c r="CR283" i="1"/>
  <c r="CS283" i="1"/>
  <c r="CT283" i="1"/>
  <c r="CU283" i="1"/>
  <c r="CV283" i="1"/>
  <c r="CW283" i="1"/>
  <c r="CX283" i="1"/>
  <c r="CY283" i="1"/>
  <c r="CZ283" i="1"/>
  <c r="DA283" i="1"/>
  <c r="DB283" i="1"/>
  <c r="DC283" i="1"/>
  <c r="DD283" i="1"/>
  <c r="DE283" i="1"/>
  <c r="DF283" i="1"/>
  <c r="DG283" i="1"/>
  <c r="DH283" i="1"/>
  <c r="DI283" i="1"/>
  <c r="DJ283" i="1"/>
  <c r="DK283" i="1"/>
  <c r="DL283" i="1"/>
  <c r="DM283" i="1"/>
  <c r="DN283" i="1"/>
  <c r="DO283" i="1"/>
  <c r="DP283" i="1"/>
  <c r="DQ283" i="1"/>
  <c r="DR283" i="1"/>
  <c r="DS283" i="1"/>
  <c r="DT283" i="1"/>
  <c r="DU283" i="1"/>
  <c r="DV283" i="1"/>
  <c r="DW283" i="1"/>
  <c r="DX283" i="1"/>
  <c r="DY283" i="1"/>
  <c r="DZ283" i="1"/>
  <c r="EA283" i="1"/>
  <c r="EB283" i="1"/>
  <c r="EC283" i="1"/>
  <c r="ED283" i="1"/>
  <c r="EE283" i="1"/>
  <c r="EF283" i="1"/>
  <c r="EG283" i="1"/>
  <c r="EH283" i="1"/>
  <c r="EI283" i="1"/>
  <c r="EJ283" i="1"/>
  <c r="EK283" i="1"/>
  <c r="EL283" i="1"/>
  <c r="EM283" i="1"/>
  <c r="EN283" i="1"/>
  <c r="EO283" i="1"/>
  <c r="EP283" i="1"/>
  <c r="EQ283" i="1"/>
  <c r="ER283" i="1"/>
  <c r="ES283" i="1"/>
  <c r="ET283" i="1"/>
  <c r="EU283" i="1"/>
  <c r="EV283" i="1"/>
  <c r="EW283" i="1"/>
  <c r="EX283" i="1"/>
  <c r="EY283" i="1"/>
  <c r="EZ283" i="1"/>
  <c r="FA283" i="1"/>
  <c r="FB283" i="1"/>
  <c r="FC283" i="1"/>
  <c r="FD283" i="1"/>
  <c r="FE283" i="1"/>
  <c r="FF283" i="1"/>
  <c r="FG283" i="1"/>
  <c r="FH283" i="1"/>
  <c r="FI283" i="1"/>
  <c r="FJ283" i="1"/>
  <c r="FK283" i="1"/>
  <c r="FL283" i="1"/>
  <c r="FM283" i="1"/>
  <c r="FN283" i="1"/>
  <c r="FO283" i="1"/>
  <c r="FP283" i="1"/>
  <c r="FQ283" i="1"/>
  <c r="FR283" i="1"/>
  <c r="FS283" i="1"/>
  <c r="FT283" i="1"/>
  <c r="FU283" i="1"/>
  <c r="FV283" i="1"/>
  <c r="FW283" i="1"/>
  <c r="FX283" i="1"/>
  <c r="FY283" i="1"/>
  <c r="FZ283" i="1"/>
  <c r="GA283" i="1"/>
  <c r="GB283" i="1"/>
  <c r="GC283" i="1"/>
  <c r="GD283" i="1"/>
  <c r="GE283" i="1"/>
  <c r="GF283" i="1"/>
  <c r="GG283" i="1"/>
  <c r="GH283" i="1"/>
  <c r="GI283" i="1"/>
  <c r="GJ283" i="1"/>
  <c r="GK283" i="1"/>
  <c r="GL283" i="1"/>
  <c r="GM283" i="1"/>
  <c r="GN283" i="1"/>
  <c r="GO283" i="1"/>
  <c r="GP283" i="1"/>
  <c r="GQ283" i="1"/>
  <c r="GR283" i="1"/>
  <c r="GS283" i="1"/>
  <c r="GT283" i="1"/>
  <c r="GU283" i="1"/>
  <c r="GV283" i="1"/>
  <c r="GW283" i="1"/>
  <c r="GX283" i="1"/>
  <c r="Q285" i="1"/>
  <c r="S285" i="1"/>
  <c r="T285" i="1"/>
  <c r="W285" i="1"/>
  <c r="AC285" i="1"/>
  <c r="AB285" i="1" s="1"/>
  <c r="AE285" i="1"/>
  <c r="AD285" i="1" s="1"/>
  <c r="AF285" i="1"/>
  <c r="AG285" i="1"/>
  <c r="AH285" i="1"/>
  <c r="AI285" i="1"/>
  <c r="AJ285" i="1"/>
  <c r="CQ285" i="1"/>
  <c r="P285" i="1" s="1"/>
  <c r="CP285" i="1" s="1"/>
  <c r="O285" i="1" s="1"/>
  <c r="CR285" i="1"/>
  <c r="CS285" i="1"/>
  <c r="R285" i="1" s="1"/>
  <c r="CT285" i="1"/>
  <c r="CU285" i="1"/>
  <c r="CV285" i="1"/>
  <c r="U285" i="1" s="1"/>
  <c r="CW285" i="1"/>
  <c r="V285" i="1" s="1"/>
  <c r="CX285" i="1"/>
  <c r="CY285" i="1"/>
  <c r="X285" i="1" s="1"/>
  <c r="CZ285" i="1"/>
  <c r="Y285" i="1" s="1"/>
  <c r="FR285" i="1"/>
  <c r="GL285" i="1"/>
  <c r="GO285" i="1"/>
  <c r="GP285" i="1"/>
  <c r="GV285" i="1"/>
  <c r="GX285" i="1"/>
  <c r="HC285" i="1"/>
  <c r="C286" i="1"/>
  <c r="D286" i="1"/>
  <c r="I286" i="1"/>
  <c r="K286" i="1"/>
  <c r="AC286" i="1"/>
  <c r="AE286" i="1"/>
  <c r="AD286" i="1" s="1"/>
  <c r="AF286" i="1"/>
  <c r="AG286" i="1"/>
  <c r="CU286" i="1" s="1"/>
  <c r="T286" i="1" s="1"/>
  <c r="AH286" i="1"/>
  <c r="AI286" i="1"/>
  <c r="AJ286" i="1"/>
  <c r="CX286" i="1" s="1"/>
  <c r="W286" i="1" s="1"/>
  <c r="CQ286" i="1"/>
  <c r="CR286" i="1"/>
  <c r="CS286" i="1"/>
  <c r="CT286" i="1"/>
  <c r="CV286" i="1"/>
  <c r="CW286" i="1"/>
  <c r="FR286" i="1"/>
  <c r="GL286" i="1"/>
  <c r="GN286" i="1"/>
  <c r="GP286" i="1"/>
  <c r="GV286" i="1"/>
  <c r="HC286" i="1"/>
  <c r="GX286" i="1" s="1"/>
  <c r="C288" i="1"/>
  <c r="D288" i="1"/>
  <c r="I288" i="1"/>
  <c r="K288" i="1"/>
  <c r="AC288" i="1"/>
  <c r="AE288" i="1"/>
  <c r="AD288" i="1" s="1"/>
  <c r="AB288" i="1" s="1"/>
  <c r="AF288" i="1"/>
  <c r="AG288" i="1"/>
  <c r="CU288" i="1" s="1"/>
  <c r="AH288" i="1"/>
  <c r="AI288" i="1"/>
  <c r="AJ288" i="1"/>
  <c r="CQ288" i="1"/>
  <c r="CR288" i="1"/>
  <c r="CS288" i="1"/>
  <c r="CT288" i="1"/>
  <c r="CV288" i="1"/>
  <c r="CW288" i="1"/>
  <c r="CX288" i="1"/>
  <c r="W288" i="1" s="1"/>
  <c r="FR288" i="1"/>
  <c r="GL288" i="1"/>
  <c r="GN288" i="1"/>
  <c r="GP288" i="1"/>
  <c r="GV288" i="1"/>
  <c r="HC288" i="1" s="1"/>
  <c r="C289" i="1"/>
  <c r="D289" i="1"/>
  <c r="I289" i="1"/>
  <c r="K289" i="1"/>
  <c r="T289" i="1"/>
  <c r="W289" i="1"/>
  <c r="AC289" i="1"/>
  <c r="AE289" i="1"/>
  <c r="AD289" i="1" s="1"/>
  <c r="AF289" i="1"/>
  <c r="AG289" i="1"/>
  <c r="AH289" i="1"/>
  <c r="AI289" i="1"/>
  <c r="AJ289" i="1"/>
  <c r="CX289" i="1" s="1"/>
  <c r="CQ289" i="1"/>
  <c r="CR289" i="1"/>
  <c r="CS289" i="1"/>
  <c r="CT289" i="1"/>
  <c r="CU289" i="1"/>
  <c r="CV289" i="1"/>
  <c r="CW289" i="1"/>
  <c r="FR289" i="1"/>
  <c r="GL289" i="1"/>
  <c r="GN289" i="1"/>
  <c r="GP289" i="1"/>
  <c r="GV289" i="1"/>
  <c r="HC289" i="1"/>
  <c r="GX289" i="1" s="1"/>
  <c r="C290" i="1"/>
  <c r="D290" i="1"/>
  <c r="I290" i="1"/>
  <c r="K290" i="1"/>
  <c r="AC290" i="1"/>
  <c r="AE290" i="1"/>
  <c r="AD290" i="1" s="1"/>
  <c r="AF290" i="1"/>
  <c r="AG290" i="1"/>
  <c r="CU290" i="1" s="1"/>
  <c r="T290" i="1" s="1"/>
  <c r="AH290" i="1"/>
  <c r="AI290" i="1"/>
  <c r="AJ290" i="1"/>
  <c r="CQ290" i="1"/>
  <c r="CR290" i="1"/>
  <c r="CS290" i="1"/>
  <c r="CT290" i="1"/>
  <c r="CV290" i="1"/>
  <c r="CW290" i="1"/>
  <c r="CX290" i="1"/>
  <c r="FR290" i="1"/>
  <c r="GL290" i="1"/>
  <c r="GN290" i="1"/>
  <c r="GP290" i="1"/>
  <c r="GV290" i="1"/>
  <c r="HC290" i="1"/>
  <c r="GX290" i="1" s="1"/>
  <c r="C291" i="1"/>
  <c r="D291" i="1"/>
  <c r="I291" i="1"/>
  <c r="K291" i="1"/>
  <c r="AC291" i="1"/>
  <c r="AE291" i="1"/>
  <c r="AD291" i="1" s="1"/>
  <c r="AF291" i="1"/>
  <c r="AG291" i="1"/>
  <c r="AH291" i="1"/>
  <c r="AI291" i="1"/>
  <c r="AJ291" i="1"/>
  <c r="CQ291" i="1"/>
  <c r="CR291" i="1"/>
  <c r="CS291" i="1"/>
  <c r="CT291" i="1"/>
  <c r="CU291" i="1"/>
  <c r="T291" i="1" s="1"/>
  <c r="CV291" i="1"/>
  <c r="CW291" i="1"/>
  <c r="CX291" i="1"/>
  <c r="W291" i="1" s="1"/>
  <c r="FR291" i="1"/>
  <c r="GL291" i="1"/>
  <c r="GN291" i="1"/>
  <c r="GP291" i="1"/>
  <c r="GV291" i="1"/>
  <c r="HC291" i="1" s="1"/>
  <c r="GX291" i="1" s="1"/>
  <c r="C292" i="1"/>
  <c r="D292" i="1"/>
  <c r="I292" i="1"/>
  <c r="K292" i="1"/>
  <c r="AC292" i="1"/>
  <c r="AE292" i="1"/>
  <c r="AD292" i="1" s="1"/>
  <c r="AF292" i="1"/>
  <c r="AG292" i="1"/>
  <c r="CU292" i="1" s="1"/>
  <c r="T292" i="1" s="1"/>
  <c r="AH292" i="1"/>
  <c r="AI292" i="1"/>
  <c r="AJ292" i="1"/>
  <c r="CX292" i="1" s="1"/>
  <c r="W292" i="1" s="1"/>
  <c r="CQ292" i="1"/>
  <c r="CR292" i="1"/>
  <c r="CS292" i="1"/>
  <c r="CT292" i="1"/>
  <c r="CV292" i="1"/>
  <c r="CW292" i="1"/>
  <c r="FR292" i="1"/>
  <c r="GL292" i="1"/>
  <c r="GN292" i="1"/>
  <c r="GP292" i="1"/>
  <c r="GV292" i="1"/>
  <c r="HC292" i="1" s="1"/>
  <c r="GX292" i="1"/>
  <c r="C293" i="1"/>
  <c r="D293" i="1"/>
  <c r="I293" i="1"/>
  <c r="K293" i="1"/>
  <c r="AC293" i="1"/>
  <c r="AE293" i="1"/>
  <c r="AD293" i="1" s="1"/>
  <c r="AF293" i="1"/>
  <c r="AG293" i="1"/>
  <c r="AH293" i="1"/>
  <c r="AI293" i="1"/>
  <c r="AJ293" i="1"/>
  <c r="CQ293" i="1"/>
  <c r="CR293" i="1"/>
  <c r="CS293" i="1"/>
  <c r="CT293" i="1"/>
  <c r="CU293" i="1"/>
  <c r="T293" i="1" s="1"/>
  <c r="CV293" i="1"/>
  <c r="CW293" i="1"/>
  <c r="CX293" i="1"/>
  <c r="W293" i="1" s="1"/>
  <c r="FR293" i="1"/>
  <c r="GL293" i="1"/>
  <c r="GN293" i="1"/>
  <c r="GP293" i="1"/>
  <c r="GV293" i="1"/>
  <c r="HC293" i="1"/>
  <c r="GX293" i="1" s="1"/>
  <c r="C294" i="1"/>
  <c r="D294" i="1"/>
  <c r="I294" i="1"/>
  <c r="K294" i="1"/>
  <c r="AC294" i="1"/>
  <c r="AE294" i="1"/>
  <c r="AD294" i="1" s="1"/>
  <c r="AF294" i="1"/>
  <c r="AG294" i="1"/>
  <c r="CU294" i="1" s="1"/>
  <c r="AH294" i="1"/>
  <c r="AI294" i="1"/>
  <c r="AJ294" i="1"/>
  <c r="CX294" i="1" s="1"/>
  <c r="CQ294" i="1"/>
  <c r="CR294" i="1"/>
  <c r="CS294" i="1"/>
  <c r="CT294" i="1"/>
  <c r="CV294" i="1"/>
  <c r="CW294" i="1"/>
  <c r="FR294" i="1"/>
  <c r="GL294" i="1"/>
  <c r="GN294" i="1"/>
  <c r="GP294" i="1"/>
  <c r="GV294" i="1"/>
  <c r="HC294" i="1" s="1"/>
  <c r="GX294" i="1" s="1"/>
  <c r="C295" i="1"/>
  <c r="D295" i="1"/>
  <c r="I295" i="1"/>
  <c r="K295" i="1"/>
  <c r="T295" i="1"/>
  <c r="W295" i="1"/>
  <c r="AC295" i="1"/>
  <c r="AE295" i="1"/>
  <c r="AD295" i="1" s="1"/>
  <c r="AF295" i="1"/>
  <c r="AG295" i="1"/>
  <c r="AH295" i="1"/>
  <c r="AI295" i="1"/>
  <c r="AJ295" i="1"/>
  <c r="CQ295" i="1"/>
  <c r="CR295" i="1"/>
  <c r="CS295" i="1"/>
  <c r="CT295" i="1"/>
  <c r="CU295" i="1"/>
  <c r="CV295" i="1"/>
  <c r="CW295" i="1"/>
  <c r="CX295" i="1"/>
  <c r="FR295" i="1"/>
  <c r="GL295" i="1"/>
  <c r="GN295" i="1"/>
  <c r="GP295" i="1"/>
  <c r="GV295" i="1"/>
  <c r="GX295" i="1"/>
  <c r="HC295" i="1"/>
  <c r="C296" i="1"/>
  <c r="D296" i="1"/>
  <c r="I296" i="1"/>
  <c r="K296" i="1"/>
  <c r="AC296" i="1"/>
  <c r="AE296" i="1"/>
  <c r="AD296" i="1" s="1"/>
  <c r="AF296" i="1"/>
  <c r="AG296" i="1"/>
  <c r="CU296" i="1" s="1"/>
  <c r="T296" i="1" s="1"/>
  <c r="AH296" i="1"/>
  <c r="AI296" i="1"/>
  <c r="AJ296" i="1"/>
  <c r="CX296" i="1" s="1"/>
  <c r="W296" i="1" s="1"/>
  <c r="CQ296" i="1"/>
  <c r="CR296" i="1"/>
  <c r="CS296" i="1"/>
  <c r="CT296" i="1"/>
  <c r="CV296" i="1"/>
  <c r="CW296" i="1"/>
  <c r="FR296" i="1"/>
  <c r="GL296" i="1"/>
  <c r="GN296" i="1"/>
  <c r="GP296" i="1"/>
  <c r="GV296" i="1"/>
  <c r="HC296" i="1"/>
  <c r="GX296" i="1" s="1"/>
  <c r="C297" i="1"/>
  <c r="D297" i="1"/>
  <c r="I297" i="1"/>
  <c r="K297" i="1"/>
  <c r="AC297" i="1"/>
  <c r="AE297" i="1"/>
  <c r="AD297" i="1" s="1"/>
  <c r="AB297" i="1" s="1"/>
  <c r="AF297" i="1"/>
  <c r="AG297" i="1"/>
  <c r="CU297" i="1" s="1"/>
  <c r="AH297" i="1"/>
  <c r="AI297" i="1"/>
  <c r="AJ297" i="1"/>
  <c r="CQ297" i="1"/>
  <c r="CR297" i="1"/>
  <c r="CS297" i="1"/>
  <c r="CT297" i="1"/>
  <c r="CV297" i="1"/>
  <c r="CW297" i="1"/>
  <c r="CX297" i="1"/>
  <c r="FR297" i="1"/>
  <c r="GL297" i="1"/>
  <c r="GN297" i="1"/>
  <c r="GP297" i="1"/>
  <c r="GV297" i="1"/>
  <c r="HC297" i="1" s="1"/>
  <c r="C298" i="1"/>
  <c r="D298" i="1"/>
  <c r="I298" i="1"/>
  <c r="K298" i="1"/>
  <c r="T298" i="1"/>
  <c r="AC298" i="1"/>
  <c r="AE298" i="1"/>
  <c r="AD298" i="1" s="1"/>
  <c r="AF298" i="1"/>
  <c r="AG298" i="1"/>
  <c r="AH298" i="1"/>
  <c r="AI298" i="1"/>
  <c r="AJ298" i="1"/>
  <c r="CX298" i="1" s="1"/>
  <c r="W298" i="1" s="1"/>
  <c r="CQ298" i="1"/>
  <c r="CR298" i="1"/>
  <c r="CS298" i="1"/>
  <c r="CT298" i="1"/>
  <c r="CU298" i="1"/>
  <c r="CV298" i="1"/>
  <c r="CW298" i="1"/>
  <c r="FR298" i="1"/>
  <c r="GL298" i="1"/>
  <c r="GN298" i="1"/>
  <c r="GP298" i="1"/>
  <c r="GV298" i="1"/>
  <c r="GX298" i="1"/>
  <c r="HC298" i="1"/>
  <c r="C299" i="1"/>
  <c r="D299" i="1"/>
  <c r="I299" i="1"/>
  <c r="K299" i="1"/>
  <c r="AC299" i="1"/>
  <c r="AE299" i="1"/>
  <c r="AD299" i="1" s="1"/>
  <c r="AF299" i="1"/>
  <c r="AG299" i="1"/>
  <c r="CU299" i="1" s="1"/>
  <c r="T299" i="1" s="1"/>
  <c r="AH299" i="1"/>
  <c r="AI299" i="1"/>
  <c r="AJ299" i="1"/>
  <c r="CQ299" i="1"/>
  <c r="CR299" i="1"/>
  <c r="CS299" i="1"/>
  <c r="CT299" i="1"/>
  <c r="CV299" i="1"/>
  <c r="CW299" i="1"/>
  <c r="CX299" i="1"/>
  <c r="FR299" i="1"/>
  <c r="GL299" i="1"/>
  <c r="GN299" i="1"/>
  <c r="GP299" i="1"/>
  <c r="GV299" i="1"/>
  <c r="HC299" i="1"/>
  <c r="GX299" i="1" s="1"/>
  <c r="C301" i="1"/>
  <c r="D301" i="1"/>
  <c r="I301" i="1"/>
  <c r="K301" i="1"/>
  <c r="AC301" i="1"/>
  <c r="AE301" i="1"/>
  <c r="AD301" i="1" s="1"/>
  <c r="AF301" i="1"/>
  <c r="AG301" i="1"/>
  <c r="AH301" i="1"/>
  <c r="AI301" i="1"/>
  <c r="AJ301" i="1"/>
  <c r="CX301" i="1" s="1"/>
  <c r="CQ301" i="1"/>
  <c r="CR301" i="1"/>
  <c r="CS301" i="1"/>
  <c r="CT301" i="1"/>
  <c r="CU301" i="1"/>
  <c r="CV301" i="1"/>
  <c r="CW301" i="1"/>
  <c r="FR301" i="1"/>
  <c r="GL301" i="1"/>
  <c r="GN301" i="1"/>
  <c r="GP301" i="1"/>
  <c r="GV301" i="1"/>
  <c r="HC301" i="1" s="1"/>
  <c r="C302" i="1"/>
  <c r="D302" i="1"/>
  <c r="I302" i="1"/>
  <c r="K302" i="1"/>
  <c r="W302" i="1"/>
  <c r="AC302" i="1"/>
  <c r="AE302" i="1"/>
  <c r="AD302" i="1" s="1"/>
  <c r="AF302" i="1"/>
  <c r="AG302" i="1"/>
  <c r="CU302" i="1" s="1"/>
  <c r="T302" i="1" s="1"/>
  <c r="AH302" i="1"/>
  <c r="AI302" i="1"/>
  <c r="AJ302" i="1"/>
  <c r="CX302" i="1" s="1"/>
  <c r="CQ302" i="1"/>
  <c r="CR302" i="1"/>
  <c r="CS302" i="1"/>
  <c r="CT302" i="1"/>
  <c r="CV302" i="1"/>
  <c r="CW302" i="1"/>
  <c r="FR302" i="1"/>
  <c r="GL302" i="1"/>
  <c r="GN302" i="1"/>
  <c r="GP302" i="1"/>
  <c r="GV302" i="1"/>
  <c r="HC302" i="1" s="1"/>
  <c r="GX302" i="1"/>
  <c r="C303" i="1"/>
  <c r="D303" i="1"/>
  <c r="I303" i="1"/>
  <c r="K303" i="1"/>
  <c r="AC303" i="1"/>
  <c r="AE303" i="1"/>
  <c r="AD303" i="1" s="1"/>
  <c r="AF303" i="1"/>
  <c r="AG303" i="1"/>
  <c r="AH303" i="1"/>
  <c r="AI303" i="1"/>
  <c r="AJ303" i="1"/>
  <c r="CQ303" i="1"/>
  <c r="CR303" i="1"/>
  <c r="CS303" i="1"/>
  <c r="CT303" i="1"/>
  <c r="CU303" i="1"/>
  <c r="T303" i="1" s="1"/>
  <c r="CV303" i="1"/>
  <c r="CW303" i="1"/>
  <c r="CX303" i="1"/>
  <c r="W303" i="1" s="1"/>
  <c r="FR303" i="1"/>
  <c r="GL303" i="1"/>
  <c r="GN303" i="1"/>
  <c r="GP303" i="1"/>
  <c r="GV303" i="1"/>
  <c r="HC303" i="1"/>
  <c r="GX303" i="1" s="1"/>
  <c r="C304" i="1"/>
  <c r="D304" i="1"/>
  <c r="I304" i="1"/>
  <c r="K304" i="1"/>
  <c r="AC304" i="1"/>
  <c r="AE304" i="1"/>
  <c r="AD304" i="1" s="1"/>
  <c r="AF304" i="1"/>
  <c r="AG304" i="1"/>
  <c r="CU304" i="1" s="1"/>
  <c r="T304" i="1" s="1"/>
  <c r="AH304" i="1"/>
  <c r="AI304" i="1"/>
  <c r="AJ304" i="1"/>
  <c r="CQ304" i="1"/>
  <c r="CR304" i="1"/>
  <c r="CS304" i="1"/>
  <c r="CT304" i="1"/>
  <c r="CV304" i="1"/>
  <c r="CW304" i="1"/>
  <c r="CX304" i="1"/>
  <c r="W304" i="1" s="1"/>
  <c r="FR304" i="1"/>
  <c r="GL304" i="1"/>
  <c r="GN304" i="1"/>
  <c r="GP304" i="1"/>
  <c r="GV304" i="1"/>
  <c r="HC304" i="1" s="1"/>
  <c r="GX304" i="1" s="1"/>
  <c r="C305" i="1"/>
  <c r="D305" i="1"/>
  <c r="I305" i="1"/>
  <c r="K305" i="1"/>
  <c r="T305" i="1"/>
  <c r="W305" i="1"/>
  <c r="AC305" i="1"/>
  <c r="AE305" i="1"/>
  <c r="AD305" i="1" s="1"/>
  <c r="AF305" i="1"/>
  <c r="AG305" i="1"/>
  <c r="AH305" i="1"/>
  <c r="AI305" i="1"/>
  <c r="AJ305" i="1"/>
  <c r="CQ305" i="1"/>
  <c r="CR305" i="1"/>
  <c r="CS305" i="1"/>
  <c r="CT305" i="1"/>
  <c r="CU305" i="1"/>
  <c r="CV305" i="1"/>
  <c r="CW305" i="1"/>
  <c r="CX305" i="1"/>
  <c r="FR305" i="1"/>
  <c r="GL305" i="1"/>
  <c r="GN305" i="1"/>
  <c r="GP305" i="1"/>
  <c r="GV305" i="1"/>
  <c r="GX305" i="1"/>
  <c r="HC305" i="1"/>
  <c r="C306" i="1"/>
  <c r="D306" i="1"/>
  <c r="I306" i="1"/>
  <c r="CX566" i="3" s="1"/>
  <c r="K306" i="1"/>
  <c r="AC306" i="1"/>
  <c r="AE306" i="1"/>
  <c r="AD306" i="1" s="1"/>
  <c r="AF306" i="1"/>
  <c r="AG306" i="1"/>
  <c r="CU306" i="1" s="1"/>
  <c r="T306" i="1" s="1"/>
  <c r="AH306" i="1"/>
  <c r="AI306" i="1"/>
  <c r="AJ306" i="1"/>
  <c r="CX306" i="1" s="1"/>
  <c r="W306" i="1" s="1"/>
  <c r="CQ306" i="1"/>
  <c r="CR306" i="1"/>
  <c r="CS306" i="1"/>
  <c r="CT306" i="1"/>
  <c r="CV306" i="1"/>
  <c r="CW306" i="1"/>
  <c r="FR306" i="1"/>
  <c r="GL306" i="1"/>
  <c r="GN306" i="1"/>
  <c r="GP306" i="1"/>
  <c r="GV306" i="1"/>
  <c r="HC306" i="1"/>
  <c r="GX306" i="1" s="1"/>
  <c r="C307" i="1"/>
  <c r="D307" i="1"/>
  <c r="I307" i="1"/>
  <c r="K307" i="1"/>
  <c r="AC307" i="1"/>
  <c r="AE307" i="1"/>
  <c r="AD307" i="1" s="1"/>
  <c r="AF307" i="1"/>
  <c r="AG307" i="1"/>
  <c r="AH307" i="1"/>
  <c r="AI307" i="1"/>
  <c r="AJ307" i="1"/>
  <c r="CQ307" i="1"/>
  <c r="CR307" i="1"/>
  <c r="CS307" i="1"/>
  <c r="CT307" i="1"/>
  <c r="CU307" i="1"/>
  <c r="T307" i="1" s="1"/>
  <c r="CV307" i="1"/>
  <c r="CW307" i="1"/>
  <c r="CX307" i="1"/>
  <c r="W307" i="1" s="1"/>
  <c r="FR307" i="1"/>
  <c r="GL307" i="1"/>
  <c r="GN307" i="1"/>
  <c r="GP307" i="1"/>
  <c r="GV307" i="1"/>
  <c r="HC307" i="1" s="1"/>
  <c r="C308" i="1"/>
  <c r="D308" i="1"/>
  <c r="I308" i="1"/>
  <c r="K308" i="1"/>
  <c r="W308" i="1"/>
  <c r="AC308" i="1"/>
  <c r="AE308" i="1"/>
  <c r="AD308" i="1" s="1"/>
  <c r="AF308" i="1"/>
  <c r="AG308" i="1"/>
  <c r="AH308" i="1"/>
  <c r="AI308" i="1"/>
  <c r="AJ308" i="1"/>
  <c r="CX308" i="1" s="1"/>
  <c r="CQ308" i="1"/>
  <c r="CR308" i="1"/>
  <c r="CS308" i="1"/>
  <c r="CT308" i="1"/>
  <c r="CU308" i="1"/>
  <c r="T308" i="1" s="1"/>
  <c r="CV308" i="1"/>
  <c r="CW308" i="1"/>
  <c r="FR308" i="1"/>
  <c r="GL308" i="1"/>
  <c r="GN308" i="1"/>
  <c r="GP308" i="1"/>
  <c r="GV308" i="1"/>
  <c r="HC308" i="1"/>
  <c r="GX308" i="1" s="1"/>
  <c r="C309" i="1"/>
  <c r="D309" i="1"/>
  <c r="I309" i="1"/>
  <c r="K309" i="1"/>
  <c r="W309" i="1"/>
  <c r="AC309" i="1"/>
  <c r="AE309" i="1"/>
  <c r="AD309" i="1" s="1"/>
  <c r="AF309" i="1"/>
  <c r="AG309" i="1"/>
  <c r="CU309" i="1" s="1"/>
  <c r="T309" i="1" s="1"/>
  <c r="AH309" i="1"/>
  <c r="AI309" i="1"/>
  <c r="AJ309" i="1"/>
  <c r="CQ309" i="1"/>
  <c r="CR309" i="1"/>
  <c r="CS309" i="1"/>
  <c r="CT309" i="1"/>
  <c r="CV309" i="1"/>
  <c r="CW309" i="1"/>
  <c r="CX309" i="1"/>
  <c r="FR309" i="1"/>
  <c r="GL309" i="1"/>
  <c r="GN309" i="1"/>
  <c r="GP309" i="1"/>
  <c r="GV309" i="1"/>
  <c r="HC309" i="1" s="1"/>
  <c r="GX309" i="1" s="1"/>
  <c r="C310" i="1"/>
  <c r="D310" i="1"/>
  <c r="I310" i="1"/>
  <c r="K310" i="1"/>
  <c r="AC310" i="1"/>
  <c r="AE310" i="1"/>
  <c r="AD310" i="1" s="1"/>
  <c r="AF310" i="1"/>
  <c r="AG310" i="1"/>
  <c r="CU310" i="1" s="1"/>
  <c r="T310" i="1" s="1"/>
  <c r="AH310" i="1"/>
  <c r="AI310" i="1"/>
  <c r="AJ310" i="1"/>
  <c r="CX310" i="1" s="1"/>
  <c r="W310" i="1" s="1"/>
  <c r="CQ310" i="1"/>
  <c r="CR310" i="1"/>
  <c r="CS310" i="1"/>
  <c r="CT310" i="1"/>
  <c r="CV310" i="1"/>
  <c r="CW310" i="1"/>
  <c r="FR310" i="1"/>
  <c r="GL310" i="1"/>
  <c r="GN310" i="1"/>
  <c r="GP310" i="1"/>
  <c r="GV310" i="1"/>
  <c r="HC310" i="1" s="1"/>
  <c r="GX310" i="1" s="1"/>
  <c r="C311" i="1"/>
  <c r="D311" i="1"/>
  <c r="I311" i="1"/>
  <c r="K311" i="1"/>
  <c r="AC311" i="1"/>
  <c r="AE311" i="1"/>
  <c r="AD311" i="1" s="1"/>
  <c r="AF311" i="1"/>
  <c r="AG311" i="1"/>
  <c r="CU311" i="1" s="1"/>
  <c r="T311" i="1" s="1"/>
  <c r="AH311" i="1"/>
  <c r="AI311" i="1"/>
  <c r="AJ311" i="1"/>
  <c r="CX311" i="1" s="1"/>
  <c r="W311" i="1" s="1"/>
  <c r="CQ311" i="1"/>
  <c r="CR311" i="1"/>
  <c r="CS311" i="1"/>
  <c r="CT311" i="1"/>
  <c r="CV311" i="1"/>
  <c r="CW311" i="1"/>
  <c r="FR311" i="1"/>
  <c r="GL311" i="1"/>
  <c r="GN311" i="1"/>
  <c r="GP311" i="1"/>
  <c r="GV311" i="1"/>
  <c r="HC311" i="1" s="1"/>
  <c r="GX311" i="1"/>
  <c r="C312" i="1"/>
  <c r="D312" i="1"/>
  <c r="I312" i="1"/>
  <c r="K312" i="1"/>
  <c r="AC312" i="1"/>
  <c r="AE312" i="1"/>
  <c r="AD312" i="1" s="1"/>
  <c r="AF312" i="1"/>
  <c r="AG312" i="1"/>
  <c r="CU312" i="1" s="1"/>
  <c r="T312" i="1" s="1"/>
  <c r="AH312" i="1"/>
  <c r="AI312" i="1"/>
  <c r="AJ312" i="1"/>
  <c r="CQ312" i="1"/>
  <c r="CR312" i="1"/>
  <c r="CS312" i="1"/>
  <c r="CT312" i="1"/>
  <c r="CV312" i="1"/>
  <c r="CW312" i="1"/>
  <c r="CX312" i="1"/>
  <c r="W312" i="1" s="1"/>
  <c r="FR312" i="1"/>
  <c r="GL312" i="1"/>
  <c r="GN312" i="1"/>
  <c r="GP312" i="1"/>
  <c r="GV312" i="1"/>
  <c r="GX312" i="1"/>
  <c r="HC312" i="1"/>
  <c r="C314" i="1"/>
  <c r="D314" i="1"/>
  <c r="I314" i="1"/>
  <c r="K314" i="1"/>
  <c r="AC314" i="1"/>
  <c r="AE314" i="1"/>
  <c r="AD314" i="1" s="1"/>
  <c r="AF314" i="1"/>
  <c r="AG314" i="1"/>
  <c r="CU314" i="1" s="1"/>
  <c r="AH314" i="1"/>
  <c r="AI314" i="1"/>
  <c r="AJ314" i="1"/>
  <c r="CQ314" i="1"/>
  <c r="CR314" i="1"/>
  <c r="CS314" i="1"/>
  <c r="CT314" i="1"/>
  <c r="CV314" i="1"/>
  <c r="CW314" i="1"/>
  <c r="CX314" i="1"/>
  <c r="FR314" i="1"/>
  <c r="GL314" i="1"/>
  <c r="GN314" i="1"/>
  <c r="GP314" i="1"/>
  <c r="GV314" i="1"/>
  <c r="HC314" i="1" s="1"/>
  <c r="GX314" i="1"/>
  <c r="C315" i="1"/>
  <c r="D315" i="1"/>
  <c r="I315" i="1"/>
  <c r="K315" i="1"/>
  <c r="AC315" i="1"/>
  <c r="AE315" i="1"/>
  <c r="AD315" i="1" s="1"/>
  <c r="AF315" i="1"/>
  <c r="AG315" i="1"/>
  <c r="AH315" i="1"/>
  <c r="AI315" i="1"/>
  <c r="AJ315" i="1"/>
  <c r="CX315" i="1" s="1"/>
  <c r="W315" i="1" s="1"/>
  <c r="CQ315" i="1"/>
  <c r="CR315" i="1"/>
  <c r="CS315" i="1"/>
  <c r="CT315" i="1"/>
  <c r="CU315" i="1"/>
  <c r="T315" i="1" s="1"/>
  <c r="CV315" i="1"/>
  <c r="CW315" i="1"/>
  <c r="FR315" i="1"/>
  <c r="GL315" i="1"/>
  <c r="GN315" i="1"/>
  <c r="GP315" i="1"/>
  <c r="GV315" i="1"/>
  <c r="GX315" i="1"/>
  <c r="HC315" i="1"/>
  <c r="C316" i="1"/>
  <c r="D316" i="1"/>
  <c r="I316" i="1"/>
  <c r="K316" i="1"/>
  <c r="AC316" i="1"/>
  <c r="AE316" i="1"/>
  <c r="AD316" i="1" s="1"/>
  <c r="AF316" i="1"/>
  <c r="AG316" i="1"/>
  <c r="CU316" i="1" s="1"/>
  <c r="T316" i="1" s="1"/>
  <c r="AH316" i="1"/>
  <c r="AI316" i="1"/>
  <c r="AJ316" i="1"/>
  <c r="CX316" i="1" s="1"/>
  <c r="W316" i="1" s="1"/>
  <c r="CQ316" i="1"/>
  <c r="CR316" i="1"/>
  <c r="CS316" i="1"/>
  <c r="CT316" i="1"/>
  <c r="CV316" i="1"/>
  <c r="CW316" i="1"/>
  <c r="FR316" i="1"/>
  <c r="GL316" i="1"/>
  <c r="GN316" i="1"/>
  <c r="GP316" i="1"/>
  <c r="GV316" i="1"/>
  <c r="HC316" i="1"/>
  <c r="C317" i="1"/>
  <c r="D317" i="1"/>
  <c r="I317" i="1"/>
  <c r="K317" i="1"/>
  <c r="AC317" i="1"/>
  <c r="AE317" i="1"/>
  <c r="AD317" i="1" s="1"/>
  <c r="AF317" i="1"/>
  <c r="AG317" i="1"/>
  <c r="CU317" i="1" s="1"/>
  <c r="AH317" i="1"/>
  <c r="AI317" i="1"/>
  <c r="AJ317" i="1"/>
  <c r="CQ317" i="1"/>
  <c r="CR317" i="1"/>
  <c r="CS317" i="1"/>
  <c r="CT317" i="1"/>
  <c r="CV317" i="1"/>
  <c r="CW317" i="1"/>
  <c r="CX317" i="1"/>
  <c r="FR317" i="1"/>
  <c r="GL317" i="1"/>
  <c r="GN317" i="1"/>
  <c r="GP317" i="1"/>
  <c r="GV317" i="1"/>
  <c r="HC317" i="1"/>
  <c r="C318" i="1"/>
  <c r="D318" i="1"/>
  <c r="I318" i="1"/>
  <c r="K318" i="1"/>
  <c r="W318" i="1"/>
  <c r="AC318" i="1"/>
  <c r="AE318" i="1"/>
  <c r="AD318" i="1" s="1"/>
  <c r="AF318" i="1"/>
  <c r="AG318" i="1"/>
  <c r="CU318" i="1" s="1"/>
  <c r="T318" i="1" s="1"/>
  <c r="AH318" i="1"/>
  <c r="AI318" i="1"/>
  <c r="AJ318" i="1"/>
  <c r="CQ318" i="1"/>
  <c r="CR318" i="1"/>
  <c r="CS318" i="1"/>
  <c r="CT318" i="1"/>
  <c r="CV318" i="1"/>
  <c r="CW318" i="1"/>
  <c r="CX318" i="1"/>
  <c r="FR318" i="1"/>
  <c r="GL318" i="1"/>
  <c r="GN318" i="1"/>
  <c r="GP318" i="1"/>
  <c r="GV318" i="1"/>
  <c r="HC318" i="1" s="1"/>
  <c r="GX318" i="1" s="1"/>
  <c r="C319" i="1"/>
  <c r="D319" i="1"/>
  <c r="I319" i="1"/>
  <c r="K319" i="1"/>
  <c r="AC319" i="1"/>
  <c r="AE319" i="1"/>
  <c r="AD319" i="1" s="1"/>
  <c r="AF319" i="1"/>
  <c r="AG319" i="1"/>
  <c r="AH319" i="1"/>
  <c r="AI319" i="1"/>
  <c r="AJ319" i="1"/>
  <c r="CX319" i="1" s="1"/>
  <c r="W319" i="1" s="1"/>
  <c r="CQ319" i="1"/>
  <c r="CR319" i="1"/>
  <c r="CS319" i="1"/>
  <c r="CT319" i="1"/>
  <c r="CU319" i="1"/>
  <c r="T319" i="1" s="1"/>
  <c r="CV319" i="1"/>
  <c r="CW319" i="1"/>
  <c r="FR319" i="1"/>
  <c r="GL319" i="1"/>
  <c r="GN319" i="1"/>
  <c r="GP319" i="1"/>
  <c r="GV319" i="1"/>
  <c r="HC319" i="1"/>
  <c r="GX319" i="1" s="1"/>
  <c r="C320" i="1"/>
  <c r="D320" i="1"/>
  <c r="I320" i="1"/>
  <c r="K320" i="1"/>
  <c r="AC320" i="1"/>
  <c r="AE320" i="1"/>
  <c r="AD320" i="1" s="1"/>
  <c r="AF320" i="1"/>
  <c r="AG320" i="1"/>
  <c r="CU320" i="1" s="1"/>
  <c r="AH320" i="1"/>
  <c r="AI320" i="1"/>
  <c r="AJ320" i="1"/>
  <c r="CX320" i="1" s="1"/>
  <c r="CQ320" i="1"/>
  <c r="CR320" i="1"/>
  <c r="CS320" i="1"/>
  <c r="CT320" i="1"/>
  <c r="CV320" i="1"/>
  <c r="CW320" i="1"/>
  <c r="FR320" i="1"/>
  <c r="GL320" i="1"/>
  <c r="GN320" i="1"/>
  <c r="GP320" i="1"/>
  <c r="GV320" i="1"/>
  <c r="HC320" i="1" s="1"/>
  <c r="C321" i="1"/>
  <c r="D321" i="1"/>
  <c r="I321" i="1"/>
  <c r="K321" i="1"/>
  <c r="T321" i="1"/>
  <c r="AC321" i="1"/>
  <c r="AE321" i="1"/>
  <c r="AD321" i="1" s="1"/>
  <c r="AF321" i="1"/>
  <c r="AG321" i="1"/>
  <c r="AH321" i="1"/>
  <c r="AI321" i="1"/>
  <c r="AJ321" i="1"/>
  <c r="CQ321" i="1"/>
  <c r="CR321" i="1"/>
  <c r="CS321" i="1"/>
  <c r="CT321" i="1"/>
  <c r="CU321" i="1"/>
  <c r="CV321" i="1"/>
  <c r="CW321" i="1"/>
  <c r="CX321" i="1"/>
  <c r="W321" i="1" s="1"/>
  <c r="FR321" i="1"/>
  <c r="GL321" i="1"/>
  <c r="GN321" i="1"/>
  <c r="GP321" i="1"/>
  <c r="GV321" i="1"/>
  <c r="HC321" i="1"/>
  <c r="GX321" i="1" s="1"/>
  <c r="B323" i="1"/>
  <c r="B283" i="1" s="1"/>
  <c r="C323" i="1"/>
  <c r="C283" i="1" s="1"/>
  <c r="D323" i="1"/>
  <c r="D283" i="1" s="1"/>
  <c r="F323" i="1"/>
  <c r="F283" i="1" s="1"/>
  <c r="G323" i="1"/>
  <c r="G283" i="1" s="1"/>
  <c r="BC323" i="1"/>
  <c r="BC283" i="1" s="1"/>
  <c r="BX323" i="1"/>
  <c r="CK323" i="1"/>
  <c r="CK283" i="1" s="1"/>
  <c r="CL323" i="1"/>
  <c r="CL283" i="1" s="1"/>
  <c r="CM323" i="1"/>
  <c r="CM283" i="1" s="1"/>
  <c r="F339" i="1"/>
  <c r="D353" i="1"/>
  <c r="E355" i="1"/>
  <c r="F355" i="1"/>
  <c r="Z355" i="1"/>
  <c r="AA355" i="1"/>
  <c r="AM355" i="1"/>
  <c r="AN355" i="1"/>
  <c r="BE355" i="1"/>
  <c r="BF355" i="1"/>
  <c r="BG355" i="1"/>
  <c r="BH355" i="1"/>
  <c r="BI355" i="1"/>
  <c r="BJ355" i="1"/>
  <c r="BK355" i="1"/>
  <c r="BL355" i="1"/>
  <c r="BM355" i="1"/>
  <c r="BN355" i="1"/>
  <c r="BO355" i="1"/>
  <c r="BP355" i="1"/>
  <c r="BQ355" i="1"/>
  <c r="BR355" i="1"/>
  <c r="BS355" i="1"/>
  <c r="BT355" i="1"/>
  <c r="BU355" i="1"/>
  <c r="BV355" i="1"/>
  <c r="BW355" i="1"/>
  <c r="CK355" i="1"/>
  <c r="CL355" i="1"/>
  <c r="CM355" i="1"/>
  <c r="CN355" i="1"/>
  <c r="CO355" i="1"/>
  <c r="CP355" i="1"/>
  <c r="CQ355" i="1"/>
  <c r="CR355" i="1"/>
  <c r="CS355" i="1"/>
  <c r="CT355" i="1"/>
  <c r="CU355" i="1"/>
  <c r="CV355" i="1"/>
  <c r="CW355" i="1"/>
  <c r="CX355" i="1"/>
  <c r="CY355" i="1"/>
  <c r="CZ355" i="1"/>
  <c r="DA355" i="1"/>
  <c r="DB355" i="1"/>
  <c r="DC355" i="1"/>
  <c r="DD355" i="1"/>
  <c r="DE355" i="1"/>
  <c r="DF355" i="1"/>
  <c r="DG355" i="1"/>
  <c r="DH355" i="1"/>
  <c r="DI355" i="1"/>
  <c r="DJ355" i="1"/>
  <c r="DK355" i="1"/>
  <c r="DL355" i="1"/>
  <c r="DM355" i="1"/>
  <c r="DN355" i="1"/>
  <c r="DO355" i="1"/>
  <c r="DP355" i="1"/>
  <c r="DQ355" i="1"/>
  <c r="DR355" i="1"/>
  <c r="DS355" i="1"/>
  <c r="DT355" i="1"/>
  <c r="DU355" i="1"/>
  <c r="DV355" i="1"/>
  <c r="DW355" i="1"/>
  <c r="DX355" i="1"/>
  <c r="DY355" i="1"/>
  <c r="DZ355" i="1"/>
  <c r="EA355" i="1"/>
  <c r="EB355" i="1"/>
  <c r="EC355" i="1"/>
  <c r="ED355" i="1"/>
  <c r="EE355" i="1"/>
  <c r="EF355" i="1"/>
  <c r="EG355" i="1"/>
  <c r="EH355" i="1"/>
  <c r="EI355" i="1"/>
  <c r="EJ355" i="1"/>
  <c r="EK355" i="1"/>
  <c r="EL355" i="1"/>
  <c r="EM355" i="1"/>
  <c r="EN355" i="1"/>
  <c r="EO355" i="1"/>
  <c r="EP355" i="1"/>
  <c r="EQ355" i="1"/>
  <c r="ER355" i="1"/>
  <c r="ES355" i="1"/>
  <c r="ET355" i="1"/>
  <c r="EU355" i="1"/>
  <c r="EV355" i="1"/>
  <c r="EW355" i="1"/>
  <c r="EX355" i="1"/>
  <c r="EY355" i="1"/>
  <c r="EZ355" i="1"/>
  <c r="FA355" i="1"/>
  <c r="FB355" i="1"/>
  <c r="FC355" i="1"/>
  <c r="FD355" i="1"/>
  <c r="FE355" i="1"/>
  <c r="FF355" i="1"/>
  <c r="FG355" i="1"/>
  <c r="FH355" i="1"/>
  <c r="FI355" i="1"/>
  <c r="FJ355" i="1"/>
  <c r="FK355" i="1"/>
  <c r="FL355" i="1"/>
  <c r="FM355" i="1"/>
  <c r="FN355" i="1"/>
  <c r="FO355" i="1"/>
  <c r="FP355" i="1"/>
  <c r="FQ355" i="1"/>
  <c r="FR355" i="1"/>
  <c r="FS355" i="1"/>
  <c r="FT355" i="1"/>
  <c r="FU355" i="1"/>
  <c r="FV355" i="1"/>
  <c r="FW355" i="1"/>
  <c r="FX355" i="1"/>
  <c r="FY355" i="1"/>
  <c r="FZ355" i="1"/>
  <c r="GA355" i="1"/>
  <c r="GB355" i="1"/>
  <c r="GC355" i="1"/>
  <c r="GD355" i="1"/>
  <c r="GE355" i="1"/>
  <c r="GF355" i="1"/>
  <c r="GG355" i="1"/>
  <c r="GH355" i="1"/>
  <c r="GI355" i="1"/>
  <c r="GJ355" i="1"/>
  <c r="GK355" i="1"/>
  <c r="GL355" i="1"/>
  <c r="GM355" i="1"/>
  <c r="GN355" i="1"/>
  <c r="GO355" i="1"/>
  <c r="GP355" i="1"/>
  <c r="GQ355" i="1"/>
  <c r="GR355" i="1"/>
  <c r="GS355" i="1"/>
  <c r="GT355" i="1"/>
  <c r="GU355" i="1"/>
  <c r="GV355" i="1"/>
  <c r="GW355" i="1"/>
  <c r="GX355" i="1"/>
  <c r="C358" i="1"/>
  <c r="D358" i="1"/>
  <c r="T358" i="1"/>
  <c r="U358" i="1"/>
  <c r="G1765" i="6" s="1"/>
  <c r="V358" i="1"/>
  <c r="W358" i="1"/>
  <c r="AC358" i="1"/>
  <c r="AE358" i="1"/>
  <c r="AD358" i="1" s="1"/>
  <c r="AF358" i="1"/>
  <c r="AG358" i="1"/>
  <c r="AH358" i="1"/>
  <c r="AI358" i="1"/>
  <c r="AJ358" i="1"/>
  <c r="CX358" i="1" s="1"/>
  <c r="CQ358" i="1"/>
  <c r="CR358" i="1"/>
  <c r="CS358" i="1"/>
  <c r="CT358" i="1"/>
  <c r="CU358" i="1"/>
  <c r="CV358" i="1"/>
  <c r="CW358" i="1"/>
  <c r="FR358" i="1"/>
  <c r="GL358" i="1"/>
  <c r="GN358" i="1"/>
  <c r="GP358" i="1"/>
  <c r="GV358" i="1"/>
  <c r="HC358" i="1" s="1"/>
  <c r="GX358" i="1" s="1"/>
  <c r="C359" i="1"/>
  <c r="D359" i="1"/>
  <c r="U359" i="1"/>
  <c r="G1777" i="6" s="1"/>
  <c r="V359" i="1"/>
  <c r="AC359" i="1"/>
  <c r="AE359" i="1"/>
  <c r="AD359" i="1" s="1"/>
  <c r="AF359" i="1"/>
  <c r="AG359" i="1"/>
  <c r="CU359" i="1" s="1"/>
  <c r="T359" i="1" s="1"/>
  <c r="AH359" i="1"/>
  <c r="AI359" i="1"/>
  <c r="AJ359" i="1"/>
  <c r="CX359" i="1" s="1"/>
  <c r="W359" i="1" s="1"/>
  <c r="CQ359" i="1"/>
  <c r="CR359" i="1"/>
  <c r="CS359" i="1"/>
  <c r="CT359" i="1"/>
  <c r="CV359" i="1"/>
  <c r="CW359" i="1"/>
  <c r="FR359" i="1"/>
  <c r="GL359" i="1"/>
  <c r="GN359" i="1"/>
  <c r="GP359" i="1"/>
  <c r="GV359" i="1"/>
  <c r="HC359" i="1" s="1"/>
  <c r="GX359" i="1"/>
  <c r="C360" i="1"/>
  <c r="D360" i="1"/>
  <c r="U360" i="1"/>
  <c r="G1789" i="6" s="1"/>
  <c r="V360" i="1"/>
  <c r="W360" i="1"/>
  <c r="AC360" i="1"/>
  <c r="AD360" i="1"/>
  <c r="AE360" i="1"/>
  <c r="AF360" i="1"/>
  <c r="AG360" i="1"/>
  <c r="AH360" i="1"/>
  <c r="AI360" i="1"/>
  <c r="AJ360" i="1"/>
  <c r="CQ360" i="1"/>
  <c r="CR360" i="1"/>
  <c r="CS360" i="1"/>
  <c r="CT360" i="1"/>
  <c r="CU360" i="1"/>
  <c r="T360" i="1" s="1"/>
  <c r="CV360" i="1"/>
  <c r="CW360" i="1"/>
  <c r="CX360" i="1"/>
  <c r="FR360" i="1"/>
  <c r="GL360" i="1"/>
  <c r="GN360" i="1"/>
  <c r="GP360" i="1"/>
  <c r="GV360" i="1"/>
  <c r="GX360" i="1"/>
  <c r="HC360" i="1"/>
  <c r="C361" i="1"/>
  <c r="D361" i="1"/>
  <c r="T361" i="1"/>
  <c r="V361" i="1"/>
  <c r="W361" i="1"/>
  <c r="AC361" i="1"/>
  <c r="AE361" i="1"/>
  <c r="AD361" i="1" s="1"/>
  <c r="AF361" i="1"/>
  <c r="AG361" i="1"/>
  <c r="AH361" i="1"/>
  <c r="AI361" i="1"/>
  <c r="AJ361" i="1"/>
  <c r="CX361" i="1" s="1"/>
  <c r="CQ361" i="1"/>
  <c r="CR361" i="1"/>
  <c r="CS361" i="1"/>
  <c r="CT361" i="1"/>
  <c r="CU361" i="1"/>
  <c r="CV361" i="1"/>
  <c r="CW361" i="1"/>
  <c r="FR361" i="1"/>
  <c r="GL361" i="1"/>
  <c r="GN361" i="1"/>
  <c r="GP361" i="1"/>
  <c r="GV361" i="1"/>
  <c r="HC361" i="1"/>
  <c r="GX361" i="1" s="1"/>
  <c r="C362" i="1"/>
  <c r="D362" i="1"/>
  <c r="U362" i="1"/>
  <c r="G1813" i="6" s="1"/>
  <c r="V362" i="1"/>
  <c r="AC362" i="1"/>
  <c r="AD362" i="1"/>
  <c r="AE362" i="1"/>
  <c r="AF362" i="1"/>
  <c r="AG362" i="1"/>
  <c r="CU362" i="1" s="1"/>
  <c r="T362" i="1" s="1"/>
  <c r="AH362" i="1"/>
  <c r="AI362" i="1"/>
  <c r="AJ362" i="1"/>
  <c r="CX362" i="1" s="1"/>
  <c r="W362" i="1" s="1"/>
  <c r="CQ362" i="1"/>
  <c r="CR362" i="1"/>
  <c r="CS362" i="1"/>
  <c r="CT362" i="1"/>
  <c r="CV362" i="1"/>
  <c r="CW362" i="1"/>
  <c r="FR362" i="1"/>
  <c r="GL362" i="1"/>
  <c r="GN362" i="1"/>
  <c r="GP362" i="1"/>
  <c r="GV362" i="1"/>
  <c r="HC362" i="1" s="1"/>
  <c r="GX362" i="1" s="1"/>
  <c r="C363" i="1"/>
  <c r="D363" i="1"/>
  <c r="U363" i="1"/>
  <c r="G1825" i="6" s="1"/>
  <c r="V363" i="1"/>
  <c r="W363" i="1"/>
  <c r="AC363" i="1"/>
  <c r="AE363" i="1"/>
  <c r="AD363" i="1" s="1"/>
  <c r="AB363" i="1" s="1"/>
  <c r="AF363" i="1"/>
  <c r="AG363" i="1"/>
  <c r="AH363" i="1"/>
  <c r="AI363" i="1"/>
  <c r="AJ363" i="1"/>
  <c r="CQ363" i="1"/>
  <c r="CR363" i="1"/>
  <c r="CS363" i="1"/>
  <c r="CT363" i="1"/>
  <c r="CU363" i="1"/>
  <c r="T363" i="1" s="1"/>
  <c r="CV363" i="1"/>
  <c r="CW363" i="1"/>
  <c r="CX363" i="1"/>
  <c r="FR363" i="1"/>
  <c r="GL363" i="1"/>
  <c r="GN363" i="1"/>
  <c r="GP363" i="1"/>
  <c r="GV363" i="1"/>
  <c r="GX363" i="1"/>
  <c r="HC363" i="1"/>
  <c r="C365" i="1"/>
  <c r="D365" i="1"/>
  <c r="T365" i="1"/>
  <c r="U365" i="1"/>
  <c r="G1838" i="6" s="1"/>
  <c r="V365" i="1"/>
  <c r="AC365" i="1"/>
  <c r="AE365" i="1"/>
  <c r="AD365" i="1" s="1"/>
  <c r="AF365" i="1"/>
  <c r="AG365" i="1"/>
  <c r="AH365" i="1"/>
  <c r="AI365" i="1"/>
  <c r="AJ365" i="1"/>
  <c r="CX365" i="1" s="1"/>
  <c r="W365" i="1" s="1"/>
  <c r="CQ365" i="1"/>
  <c r="CR365" i="1"/>
  <c r="CS365" i="1"/>
  <c r="CT365" i="1"/>
  <c r="CU365" i="1"/>
  <c r="CV365" i="1"/>
  <c r="CW365" i="1"/>
  <c r="FR365" i="1"/>
  <c r="GL365" i="1"/>
  <c r="GN365" i="1"/>
  <c r="GP365" i="1"/>
  <c r="GV365" i="1"/>
  <c r="HC365" i="1" s="1"/>
  <c r="GX365" i="1" s="1"/>
  <c r="C366" i="1"/>
  <c r="D366" i="1"/>
  <c r="U366" i="1"/>
  <c r="G1848" i="6" s="1"/>
  <c r="V366" i="1"/>
  <c r="G1851" i="6" s="1"/>
  <c r="AC366" i="1"/>
  <c r="AE366" i="1"/>
  <c r="AD366" i="1" s="1"/>
  <c r="AF366" i="1"/>
  <c r="AG366" i="1"/>
  <c r="CU366" i="1" s="1"/>
  <c r="T366" i="1" s="1"/>
  <c r="AH366" i="1"/>
  <c r="AI366" i="1"/>
  <c r="AJ366" i="1"/>
  <c r="CX366" i="1" s="1"/>
  <c r="W366" i="1" s="1"/>
  <c r="CQ366" i="1"/>
  <c r="CR366" i="1"/>
  <c r="CS366" i="1"/>
  <c r="CT366" i="1"/>
  <c r="CV366" i="1"/>
  <c r="CW366" i="1"/>
  <c r="FR366" i="1"/>
  <c r="GL366" i="1"/>
  <c r="GN366" i="1"/>
  <c r="GP366" i="1"/>
  <c r="GV366" i="1"/>
  <c r="HC366" i="1" s="1"/>
  <c r="GX366" i="1" s="1"/>
  <c r="C367" i="1"/>
  <c r="D367" i="1"/>
  <c r="U367" i="1"/>
  <c r="G1867" i="6" s="1"/>
  <c r="V367" i="1"/>
  <c r="G1870" i="6" s="1"/>
  <c r="W367" i="1"/>
  <c r="AC367" i="1"/>
  <c r="AE367" i="1"/>
  <c r="AD367" i="1" s="1"/>
  <c r="AF367" i="1"/>
  <c r="AG367" i="1"/>
  <c r="AH367" i="1"/>
  <c r="AI367" i="1"/>
  <c r="AJ367" i="1"/>
  <c r="CQ367" i="1"/>
  <c r="CR367" i="1"/>
  <c r="CS367" i="1"/>
  <c r="CT367" i="1"/>
  <c r="CU367" i="1"/>
  <c r="T367" i="1" s="1"/>
  <c r="CV367" i="1"/>
  <c r="CW367" i="1"/>
  <c r="CX367" i="1"/>
  <c r="FR367" i="1"/>
  <c r="GL367" i="1"/>
  <c r="GN367" i="1"/>
  <c r="GP367" i="1"/>
  <c r="GV367" i="1"/>
  <c r="GX367" i="1"/>
  <c r="HC367" i="1"/>
  <c r="B369" i="1"/>
  <c r="B355" i="1" s="1"/>
  <c r="C369" i="1"/>
  <c r="C355" i="1" s="1"/>
  <c r="D369" i="1"/>
  <c r="D355" i="1" s="1"/>
  <c r="F369" i="1"/>
  <c r="G369" i="1"/>
  <c r="G355" i="1" s="1"/>
  <c r="BB369" i="1"/>
  <c r="BC369" i="1"/>
  <c r="BX369" i="1"/>
  <c r="AO369" i="1" s="1"/>
  <c r="CK369" i="1"/>
  <c r="CL369" i="1"/>
  <c r="CM369" i="1"/>
  <c r="BD369" i="1" s="1"/>
  <c r="BD355" i="1" s="1"/>
  <c r="F394" i="1"/>
  <c r="D399" i="1"/>
  <c r="E401" i="1"/>
  <c r="Z401" i="1"/>
  <c r="AA401" i="1"/>
  <c r="AM401" i="1"/>
  <c r="AN401" i="1"/>
  <c r="BE401" i="1"/>
  <c r="BF401" i="1"/>
  <c r="BG401" i="1"/>
  <c r="BH401" i="1"/>
  <c r="BI401" i="1"/>
  <c r="BJ401" i="1"/>
  <c r="BK401" i="1"/>
  <c r="BL401" i="1"/>
  <c r="BM401" i="1"/>
  <c r="BN401" i="1"/>
  <c r="BO401" i="1"/>
  <c r="BP401" i="1"/>
  <c r="BQ401" i="1"/>
  <c r="BR401" i="1"/>
  <c r="BS401" i="1"/>
  <c r="BT401" i="1"/>
  <c r="BU401" i="1"/>
  <c r="BV401" i="1"/>
  <c r="BW401" i="1"/>
  <c r="CM401" i="1"/>
  <c r="CN401" i="1"/>
  <c r="CO401" i="1"/>
  <c r="CP401" i="1"/>
  <c r="CQ401" i="1"/>
  <c r="CR401" i="1"/>
  <c r="CS401" i="1"/>
  <c r="CT401" i="1"/>
  <c r="CU401" i="1"/>
  <c r="CV401" i="1"/>
  <c r="CW401" i="1"/>
  <c r="CX401" i="1"/>
  <c r="CY401" i="1"/>
  <c r="CZ401" i="1"/>
  <c r="DA401" i="1"/>
  <c r="DB401" i="1"/>
  <c r="DC401" i="1"/>
  <c r="DD401" i="1"/>
  <c r="DE401" i="1"/>
  <c r="DF401" i="1"/>
  <c r="DG401" i="1"/>
  <c r="DH401" i="1"/>
  <c r="DI401" i="1"/>
  <c r="DJ401" i="1"/>
  <c r="DK401" i="1"/>
  <c r="DL401" i="1"/>
  <c r="DM401" i="1"/>
  <c r="DN401" i="1"/>
  <c r="DO401" i="1"/>
  <c r="DP401" i="1"/>
  <c r="DQ401" i="1"/>
  <c r="DR401" i="1"/>
  <c r="DS401" i="1"/>
  <c r="DT401" i="1"/>
  <c r="DU401" i="1"/>
  <c r="DV401" i="1"/>
  <c r="DW401" i="1"/>
  <c r="DX401" i="1"/>
  <c r="DY401" i="1"/>
  <c r="DZ401" i="1"/>
  <c r="EA401" i="1"/>
  <c r="EB401" i="1"/>
  <c r="EC401" i="1"/>
  <c r="ED401" i="1"/>
  <c r="EE401" i="1"/>
  <c r="EF401" i="1"/>
  <c r="EG401" i="1"/>
  <c r="EH401" i="1"/>
  <c r="EI401" i="1"/>
  <c r="EJ401" i="1"/>
  <c r="EK401" i="1"/>
  <c r="EL401" i="1"/>
  <c r="EM401" i="1"/>
  <c r="EN401" i="1"/>
  <c r="EO401" i="1"/>
  <c r="EP401" i="1"/>
  <c r="EQ401" i="1"/>
  <c r="ER401" i="1"/>
  <c r="ES401" i="1"/>
  <c r="ET401" i="1"/>
  <c r="EU401" i="1"/>
  <c r="EV401" i="1"/>
  <c r="EW401" i="1"/>
  <c r="EX401" i="1"/>
  <c r="EY401" i="1"/>
  <c r="EZ401" i="1"/>
  <c r="FA401" i="1"/>
  <c r="FB401" i="1"/>
  <c r="FC401" i="1"/>
  <c r="FD401" i="1"/>
  <c r="FE401" i="1"/>
  <c r="FF401" i="1"/>
  <c r="FG401" i="1"/>
  <c r="FH401" i="1"/>
  <c r="FI401" i="1"/>
  <c r="FJ401" i="1"/>
  <c r="FK401" i="1"/>
  <c r="FL401" i="1"/>
  <c r="FM401" i="1"/>
  <c r="FN401" i="1"/>
  <c r="FO401" i="1"/>
  <c r="FP401" i="1"/>
  <c r="FQ401" i="1"/>
  <c r="FR401" i="1"/>
  <c r="FS401" i="1"/>
  <c r="FT401" i="1"/>
  <c r="FU401" i="1"/>
  <c r="FV401" i="1"/>
  <c r="FW401" i="1"/>
  <c r="FX401" i="1"/>
  <c r="FY401" i="1"/>
  <c r="FZ401" i="1"/>
  <c r="GA401" i="1"/>
  <c r="GB401" i="1"/>
  <c r="GC401" i="1"/>
  <c r="GD401" i="1"/>
  <c r="GE401" i="1"/>
  <c r="GF401" i="1"/>
  <c r="GG401" i="1"/>
  <c r="GH401" i="1"/>
  <c r="GI401" i="1"/>
  <c r="GJ401" i="1"/>
  <c r="GK401" i="1"/>
  <c r="GL401" i="1"/>
  <c r="GM401" i="1"/>
  <c r="GN401" i="1"/>
  <c r="GO401" i="1"/>
  <c r="GP401" i="1"/>
  <c r="GQ401" i="1"/>
  <c r="GR401" i="1"/>
  <c r="GS401" i="1"/>
  <c r="GT401" i="1"/>
  <c r="GU401" i="1"/>
  <c r="GV401" i="1"/>
  <c r="GW401" i="1"/>
  <c r="GX401" i="1"/>
  <c r="C403" i="1"/>
  <c r="D403" i="1"/>
  <c r="I403" i="1"/>
  <c r="K403" i="1"/>
  <c r="V403" i="1"/>
  <c r="W403" i="1"/>
  <c r="AC403" i="1"/>
  <c r="AD403" i="1"/>
  <c r="AE403" i="1"/>
  <c r="AF403" i="1"/>
  <c r="AG403" i="1"/>
  <c r="AH403" i="1"/>
  <c r="AI403" i="1"/>
  <c r="AJ403" i="1"/>
  <c r="CX403" i="1" s="1"/>
  <c r="CQ403" i="1"/>
  <c r="CR403" i="1"/>
  <c r="CS403" i="1"/>
  <c r="CT403" i="1"/>
  <c r="CU403" i="1"/>
  <c r="T403" i="1" s="1"/>
  <c r="CV403" i="1"/>
  <c r="CW403" i="1"/>
  <c r="FR403" i="1"/>
  <c r="GL403" i="1"/>
  <c r="GN403" i="1"/>
  <c r="GP403" i="1"/>
  <c r="GV403" i="1"/>
  <c r="HC403" i="1"/>
  <c r="GX403" i="1" s="1"/>
  <c r="C404" i="1"/>
  <c r="D404" i="1"/>
  <c r="I404" i="1"/>
  <c r="K404" i="1"/>
  <c r="V404" i="1"/>
  <c r="AC404" i="1"/>
  <c r="AE404" i="1"/>
  <c r="AD404" i="1" s="1"/>
  <c r="AF404" i="1"/>
  <c r="AG404" i="1"/>
  <c r="CU404" i="1" s="1"/>
  <c r="T404" i="1" s="1"/>
  <c r="AH404" i="1"/>
  <c r="AI404" i="1"/>
  <c r="AJ404" i="1"/>
  <c r="CX404" i="1" s="1"/>
  <c r="W404" i="1" s="1"/>
  <c r="CQ404" i="1"/>
  <c r="CR404" i="1"/>
  <c r="CS404" i="1"/>
  <c r="CT404" i="1"/>
  <c r="CV404" i="1"/>
  <c r="CW404" i="1"/>
  <c r="FR404" i="1"/>
  <c r="GL404" i="1"/>
  <c r="GN404" i="1"/>
  <c r="GP404" i="1"/>
  <c r="GV404" i="1"/>
  <c r="HC404" i="1" s="1"/>
  <c r="GX404" i="1" s="1"/>
  <c r="C405" i="1"/>
  <c r="D405" i="1"/>
  <c r="I405" i="1"/>
  <c r="K405" i="1"/>
  <c r="T405" i="1"/>
  <c r="V405" i="1"/>
  <c r="AC405" i="1"/>
  <c r="AD405" i="1"/>
  <c r="AE405" i="1"/>
  <c r="AF405" i="1"/>
  <c r="AB405" i="1" s="1"/>
  <c r="AG405" i="1"/>
  <c r="AH405" i="1"/>
  <c r="AI405" i="1"/>
  <c r="AJ405" i="1"/>
  <c r="CQ405" i="1"/>
  <c r="CR405" i="1"/>
  <c r="CS405" i="1"/>
  <c r="CT405" i="1"/>
  <c r="CU405" i="1"/>
  <c r="CV405" i="1"/>
  <c r="CW405" i="1"/>
  <c r="CX405" i="1"/>
  <c r="W405" i="1" s="1"/>
  <c r="FR405" i="1"/>
  <c r="GL405" i="1"/>
  <c r="GN405" i="1"/>
  <c r="GP405" i="1"/>
  <c r="GV405" i="1"/>
  <c r="HC405" i="1" s="1"/>
  <c r="GX405" i="1" s="1"/>
  <c r="C406" i="1"/>
  <c r="D406" i="1"/>
  <c r="I406" i="1"/>
  <c r="K406" i="1"/>
  <c r="V406" i="1"/>
  <c r="AC406" i="1"/>
  <c r="AE406" i="1"/>
  <c r="AD406" i="1" s="1"/>
  <c r="AF406" i="1"/>
  <c r="AG406" i="1"/>
  <c r="CU406" i="1" s="1"/>
  <c r="AH406" i="1"/>
  <c r="AI406" i="1"/>
  <c r="AJ406" i="1"/>
  <c r="CX406" i="1" s="1"/>
  <c r="W406" i="1" s="1"/>
  <c r="CQ406" i="1"/>
  <c r="CR406" i="1"/>
  <c r="CS406" i="1"/>
  <c r="CT406" i="1"/>
  <c r="CV406" i="1"/>
  <c r="CW406" i="1"/>
  <c r="FR406" i="1"/>
  <c r="GL406" i="1"/>
  <c r="GN406" i="1"/>
  <c r="GP406" i="1"/>
  <c r="GV406" i="1"/>
  <c r="HC406" i="1" s="1"/>
  <c r="GX406" i="1"/>
  <c r="C407" i="1"/>
  <c r="D407" i="1"/>
  <c r="I407" i="1"/>
  <c r="K407" i="1"/>
  <c r="AC407" i="1"/>
  <c r="AE407" i="1"/>
  <c r="AD407" i="1" s="1"/>
  <c r="AF407" i="1"/>
  <c r="AG407" i="1"/>
  <c r="AH407" i="1"/>
  <c r="AI407" i="1"/>
  <c r="AJ407" i="1"/>
  <c r="CX407" i="1" s="1"/>
  <c r="W407" i="1" s="1"/>
  <c r="CQ407" i="1"/>
  <c r="CR407" i="1"/>
  <c r="CS407" i="1"/>
  <c r="CT407" i="1"/>
  <c r="CU407" i="1"/>
  <c r="T407" i="1" s="1"/>
  <c r="CV407" i="1"/>
  <c r="CW407" i="1"/>
  <c r="FR407" i="1"/>
  <c r="GL407" i="1"/>
  <c r="GN407" i="1"/>
  <c r="GP407" i="1"/>
  <c r="GV407" i="1"/>
  <c r="HC407" i="1" s="1"/>
  <c r="GX407" i="1" s="1"/>
  <c r="C408" i="1"/>
  <c r="D408" i="1"/>
  <c r="I408" i="1"/>
  <c r="K408" i="1"/>
  <c r="AC408" i="1"/>
  <c r="AE408" i="1"/>
  <c r="AD408" i="1" s="1"/>
  <c r="AF408" i="1"/>
  <c r="AG408" i="1"/>
  <c r="CU408" i="1" s="1"/>
  <c r="T408" i="1" s="1"/>
  <c r="AH408" i="1"/>
  <c r="AI408" i="1"/>
  <c r="AJ408" i="1"/>
  <c r="CX408" i="1" s="1"/>
  <c r="W408" i="1" s="1"/>
  <c r="CQ408" i="1"/>
  <c r="CR408" i="1"/>
  <c r="CS408" i="1"/>
  <c r="CT408" i="1"/>
  <c r="CV408" i="1"/>
  <c r="CW408" i="1"/>
  <c r="FR408" i="1"/>
  <c r="GL408" i="1"/>
  <c r="GN408" i="1"/>
  <c r="GP408" i="1"/>
  <c r="GV408" i="1"/>
  <c r="GX408" i="1"/>
  <c r="HC408" i="1"/>
  <c r="C409" i="1"/>
  <c r="D409" i="1"/>
  <c r="I409" i="1"/>
  <c r="K409" i="1"/>
  <c r="AC409" i="1"/>
  <c r="AE409" i="1"/>
  <c r="AD409" i="1" s="1"/>
  <c r="AF409" i="1"/>
  <c r="AG409" i="1"/>
  <c r="AH409" i="1"/>
  <c r="AI409" i="1"/>
  <c r="AJ409" i="1"/>
  <c r="CQ409" i="1"/>
  <c r="CR409" i="1"/>
  <c r="CS409" i="1"/>
  <c r="CT409" i="1"/>
  <c r="CU409" i="1"/>
  <c r="T409" i="1" s="1"/>
  <c r="CV409" i="1"/>
  <c r="CW409" i="1"/>
  <c r="CX409" i="1"/>
  <c r="W409" i="1" s="1"/>
  <c r="FR409" i="1"/>
  <c r="GL409" i="1"/>
  <c r="GN409" i="1"/>
  <c r="GP409" i="1"/>
  <c r="GV409" i="1"/>
  <c r="HC409" i="1"/>
  <c r="GX409" i="1" s="1"/>
  <c r="C410" i="1"/>
  <c r="D410" i="1"/>
  <c r="I410" i="1"/>
  <c r="K410" i="1"/>
  <c r="AC410" i="1"/>
  <c r="AE410" i="1"/>
  <c r="AD410" i="1" s="1"/>
  <c r="AF410" i="1"/>
  <c r="AG410" i="1"/>
  <c r="AH410" i="1"/>
  <c r="AI410" i="1"/>
  <c r="AJ410" i="1"/>
  <c r="CX410" i="1" s="1"/>
  <c r="W410" i="1" s="1"/>
  <c r="CQ410" i="1"/>
  <c r="CR410" i="1"/>
  <c r="CS410" i="1"/>
  <c r="CT410" i="1"/>
  <c r="CU410" i="1"/>
  <c r="T410" i="1" s="1"/>
  <c r="CV410" i="1"/>
  <c r="CW410" i="1"/>
  <c r="FR410" i="1"/>
  <c r="GL410" i="1"/>
  <c r="GN410" i="1"/>
  <c r="GP410" i="1"/>
  <c r="GV410" i="1"/>
  <c r="HC410" i="1" s="1"/>
  <c r="GX410" i="1" s="1"/>
  <c r="C411" i="1"/>
  <c r="D411" i="1"/>
  <c r="I411" i="1"/>
  <c r="K411" i="1"/>
  <c r="T411" i="1"/>
  <c r="AC411" i="1"/>
  <c r="AE411" i="1"/>
  <c r="AD411" i="1" s="1"/>
  <c r="AF411" i="1"/>
  <c r="AG411" i="1"/>
  <c r="AH411" i="1"/>
  <c r="AI411" i="1"/>
  <c r="AJ411" i="1"/>
  <c r="CQ411" i="1"/>
  <c r="CR411" i="1"/>
  <c r="CS411" i="1"/>
  <c r="CT411" i="1"/>
  <c r="CU411" i="1"/>
  <c r="CV411" i="1"/>
  <c r="CW411" i="1"/>
  <c r="CX411" i="1"/>
  <c r="W411" i="1" s="1"/>
  <c r="FR411" i="1"/>
  <c r="GL411" i="1"/>
  <c r="GN411" i="1"/>
  <c r="GP411" i="1"/>
  <c r="GV411" i="1"/>
  <c r="HC411" i="1"/>
  <c r="C412" i="1"/>
  <c r="D412" i="1"/>
  <c r="I412" i="1"/>
  <c r="K412" i="1"/>
  <c r="AC412" i="1"/>
  <c r="AE412" i="1"/>
  <c r="AD412" i="1" s="1"/>
  <c r="AF412" i="1"/>
  <c r="AG412" i="1"/>
  <c r="AH412" i="1"/>
  <c r="AI412" i="1"/>
  <c r="AJ412" i="1"/>
  <c r="CX412" i="1" s="1"/>
  <c r="W412" i="1" s="1"/>
  <c r="CQ412" i="1"/>
  <c r="CR412" i="1"/>
  <c r="CS412" i="1"/>
  <c r="CT412" i="1"/>
  <c r="CU412" i="1"/>
  <c r="T412" i="1" s="1"/>
  <c r="CV412" i="1"/>
  <c r="CW412" i="1"/>
  <c r="FR412" i="1"/>
  <c r="GL412" i="1"/>
  <c r="GN412" i="1"/>
  <c r="GP412" i="1"/>
  <c r="GV412" i="1"/>
  <c r="GX412" i="1"/>
  <c r="HC412" i="1"/>
  <c r="C413" i="1"/>
  <c r="D413" i="1"/>
  <c r="I413" i="1"/>
  <c r="K413" i="1"/>
  <c r="AC413" i="1"/>
  <c r="AE413" i="1"/>
  <c r="AD413" i="1" s="1"/>
  <c r="AB413" i="1" s="1"/>
  <c r="AF413" i="1"/>
  <c r="AG413" i="1"/>
  <c r="AH413" i="1"/>
  <c r="AI413" i="1"/>
  <c r="AJ413" i="1"/>
  <c r="CX413" i="1" s="1"/>
  <c r="CQ413" i="1"/>
  <c r="CR413" i="1"/>
  <c r="CS413" i="1"/>
  <c r="CT413" i="1"/>
  <c r="CU413" i="1"/>
  <c r="T413" i="1" s="1"/>
  <c r="CV413" i="1"/>
  <c r="CW413" i="1"/>
  <c r="FR413" i="1"/>
  <c r="GL413" i="1"/>
  <c r="GN413" i="1"/>
  <c r="GP413" i="1"/>
  <c r="GV413" i="1"/>
  <c r="HC413" i="1" s="1"/>
  <c r="C414" i="1"/>
  <c r="D414" i="1"/>
  <c r="I414" i="1"/>
  <c r="K414" i="1"/>
  <c r="T414" i="1"/>
  <c r="AC414" i="1"/>
  <c r="AE414" i="1"/>
  <c r="AD414" i="1" s="1"/>
  <c r="AF414" i="1"/>
  <c r="AG414" i="1"/>
  <c r="AH414" i="1"/>
  <c r="AI414" i="1"/>
  <c r="AJ414" i="1"/>
  <c r="CQ414" i="1"/>
  <c r="CR414" i="1"/>
  <c r="CS414" i="1"/>
  <c r="CT414" i="1"/>
  <c r="CU414" i="1"/>
  <c r="CV414" i="1"/>
  <c r="CW414" i="1"/>
  <c r="CX414" i="1"/>
  <c r="W414" i="1" s="1"/>
  <c r="FR414" i="1"/>
  <c r="GL414" i="1"/>
  <c r="GN414" i="1"/>
  <c r="GP414" i="1"/>
  <c r="GV414" i="1"/>
  <c r="HC414" i="1"/>
  <c r="GX414" i="1" s="1"/>
  <c r="C415" i="1"/>
  <c r="D415" i="1"/>
  <c r="I415" i="1"/>
  <c r="K415" i="1"/>
  <c r="AC415" i="1"/>
  <c r="AE415" i="1"/>
  <c r="AD415" i="1" s="1"/>
  <c r="AF415" i="1"/>
  <c r="AG415" i="1"/>
  <c r="AH415" i="1"/>
  <c r="AI415" i="1"/>
  <c r="AJ415" i="1"/>
  <c r="CX415" i="1" s="1"/>
  <c r="CQ415" i="1"/>
  <c r="CR415" i="1"/>
  <c r="CS415" i="1"/>
  <c r="CT415" i="1"/>
  <c r="CU415" i="1"/>
  <c r="T415" i="1" s="1"/>
  <c r="CV415" i="1"/>
  <c r="CW415" i="1"/>
  <c r="FR415" i="1"/>
  <c r="GL415" i="1"/>
  <c r="GN415" i="1"/>
  <c r="GP415" i="1"/>
  <c r="GV415" i="1"/>
  <c r="HC415" i="1" s="1"/>
  <c r="GX415" i="1" s="1"/>
  <c r="C416" i="1"/>
  <c r="D416" i="1"/>
  <c r="I416" i="1"/>
  <c r="CX881" i="3" s="1"/>
  <c r="K416" i="1"/>
  <c r="AC416" i="1"/>
  <c r="AE416" i="1"/>
  <c r="AD416" i="1" s="1"/>
  <c r="AF416" i="1"/>
  <c r="AG416" i="1"/>
  <c r="AH416" i="1"/>
  <c r="AI416" i="1"/>
  <c r="AJ416" i="1"/>
  <c r="CQ416" i="1"/>
  <c r="CR416" i="1"/>
  <c r="CS416" i="1"/>
  <c r="CT416" i="1"/>
  <c r="CU416" i="1"/>
  <c r="T416" i="1" s="1"/>
  <c r="CV416" i="1"/>
  <c r="CW416" i="1"/>
  <c r="CX416" i="1"/>
  <c r="W416" i="1" s="1"/>
  <c r="FR416" i="1"/>
  <c r="GL416" i="1"/>
  <c r="GN416" i="1"/>
  <c r="GP416" i="1"/>
  <c r="GV416" i="1"/>
  <c r="HC416" i="1" s="1"/>
  <c r="GX416" i="1" s="1"/>
  <c r="C417" i="1"/>
  <c r="D417" i="1"/>
  <c r="I417" i="1"/>
  <c r="K417" i="1"/>
  <c r="V417" i="1"/>
  <c r="AC417" i="1"/>
  <c r="AD417" i="1"/>
  <c r="AE417" i="1"/>
  <c r="AF417" i="1"/>
  <c r="AB417" i="1" s="1"/>
  <c r="AG417" i="1"/>
  <c r="AH417" i="1"/>
  <c r="AI417" i="1"/>
  <c r="AJ417" i="1"/>
  <c r="CX417" i="1" s="1"/>
  <c r="W417" i="1" s="1"/>
  <c r="CQ417" i="1"/>
  <c r="CR417" i="1"/>
  <c r="CS417" i="1"/>
  <c r="CT417" i="1"/>
  <c r="CU417" i="1"/>
  <c r="T417" i="1" s="1"/>
  <c r="CV417" i="1"/>
  <c r="CW417" i="1"/>
  <c r="FR417" i="1"/>
  <c r="GL417" i="1"/>
  <c r="GN417" i="1"/>
  <c r="GP417" i="1"/>
  <c r="GV417" i="1"/>
  <c r="HC417" i="1" s="1"/>
  <c r="GX417" i="1" s="1"/>
  <c r="B419" i="1"/>
  <c r="B401" i="1" s="1"/>
  <c r="C419" i="1"/>
  <c r="C401" i="1" s="1"/>
  <c r="D419" i="1"/>
  <c r="D401" i="1" s="1"/>
  <c r="F419" i="1"/>
  <c r="F401" i="1" s="1"/>
  <c r="G419" i="1"/>
  <c r="G401" i="1" s="1"/>
  <c r="AO419" i="1"/>
  <c r="BC419" i="1"/>
  <c r="F435" i="1" s="1"/>
  <c r="BX419" i="1"/>
  <c r="BX401" i="1" s="1"/>
  <c r="CK419" i="1"/>
  <c r="BB419" i="1" s="1"/>
  <c r="BB401" i="1" s="1"/>
  <c r="CL419" i="1"/>
  <c r="CL401" i="1" s="1"/>
  <c r="CM419" i="1"/>
  <c r="BD419" i="1" s="1"/>
  <c r="BD401" i="1" s="1"/>
  <c r="F432" i="1"/>
  <c r="F444" i="1"/>
  <c r="D449" i="1"/>
  <c r="B451" i="1"/>
  <c r="D451" i="1"/>
  <c r="E451" i="1"/>
  <c r="F451" i="1"/>
  <c r="G451" i="1"/>
  <c r="Z451" i="1"/>
  <c r="AA451" i="1"/>
  <c r="AM451" i="1"/>
  <c r="AN451" i="1"/>
  <c r="BE451" i="1"/>
  <c r="BF451" i="1"/>
  <c r="BG451" i="1"/>
  <c r="BH451" i="1"/>
  <c r="BI451" i="1"/>
  <c r="BJ451" i="1"/>
  <c r="BK451" i="1"/>
  <c r="BL451" i="1"/>
  <c r="BM451" i="1"/>
  <c r="BN451" i="1"/>
  <c r="BO451" i="1"/>
  <c r="BP451" i="1"/>
  <c r="BQ451" i="1"/>
  <c r="BR451" i="1"/>
  <c r="BS451" i="1"/>
  <c r="BT451" i="1"/>
  <c r="BU451" i="1"/>
  <c r="BV451" i="1"/>
  <c r="BW451" i="1"/>
  <c r="CK451" i="1"/>
  <c r="CN451" i="1"/>
  <c r="CO451" i="1"/>
  <c r="CP451" i="1"/>
  <c r="CQ451" i="1"/>
  <c r="CR451" i="1"/>
  <c r="CS451" i="1"/>
  <c r="CT451" i="1"/>
  <c r="CU451" i="1"/>
  <c r="CV451" i="1"/>
  <c r="CW451" i="1"/>
  <c r="CX451" i="1"/>
  <c r="CY451" i="1"/>
  <c r="CZ451" i="1"/>
  <c r="DA451" i="1"/>
  <c r="DB451" i="1"/>
  <c r="DC451" i="1"/>
  <c r="DD451" i="1"/>
  <c r="DE451" i="1"/>
  <c r="DF451" i="1"/>
  <c r="DG451" i="1"/>
  <c r="DH451" i="1"/>
  <c r="DI451" i="1"/>
  <c r="DJ451" i="1"/>
  <c r="DK451" i="1"/>
  <c r="DL451" i="1"/>
  <c r="DM451" i="1"/>
  <c r="DN451" i="1"/>
  <c r="DO451" i="1"/>
  <c r="DP451" i="1"/>
  <c r="DQ451" i="1"/>
  <c r="DR451" i="1"/>
  <c r="DS451" i="1"/>
  <c r="DT451" i="1"/>
  <c r="DU451" i="1"/>
  <c r="DV451" i="1"/>
  <c r="DW451" i="1"/>
  <c r="DX451" i="1"/>
  <c r="DY451" i="1"/>
  <c r="DZ451" i="1"/>
  <c r="EA451" i="1"/>
  <c r="EB451" i="1"/>
  <c r="EC451" i="1"/>
  <c r="ED451" i="1"/>
  <c r="EE451" i="1"/>
  <c r="EF451" i="1"/>
  <c r="EG451" i="1"/>
  <c r="EH451" i="1"/>
  <c r="EI451" i="1"/>
  <c r="EJ451" i="1"/>
  <c r="EK451" i="1"/>
  <c r="EL451" i="1"/>
  <c r="EM451" i="1"/>
  <c r="EN451" i="1"/>
  <c r="EO451" i="1"/>
  <c r="EP451" i="1"/>
  <c r="EQ451" i="1"/>
  <c r="ER451" i="1"/>
  <c r="ES451" i="1"/>
  <c r="ET451" i="1"/>
  <c r="EU451" i="1"/>
  <c r="EV451" i="1"/>
  <c r="EW451" i="1"/>
  <c r="EX451" i="1"/>
  <c r="EY451" i="1"/>
  <c r="EZ451" i="1"/>
  <c r="FA451" i="1"/>
  <c r="FB451" i="1"/>
  <c r="FC451" i="1"/>
  <c r="FD451" i="1"/>
  <c r="FE451" i="1"/>
  <c r="FF451" i="1"/>
  <c r="FG451" i="1"/>
  <c r="FH451" i="1"/>
  <c r="FI451" i="1"/>
  <c r="FJ451" i="1"/>
  <c r="FK451" i="1"/>
  <c r="FL451" i="1"/>
  <c r="FM451" i="1"/>
  <c r="FN451" i="1"/>
  <c r="FO451" i="1"/>
  <c r="FP451" i="1"/>
  <c r="FQ451" i="1"/>
  <c r="FR451" i="1"/>
  <c r="FS451" i="1"/>
  <c r="FT451" i="1"/>
  <c r="FU451" i="1"/>
  <c r="FV451" i="1"/>
  <c r="FW451" i="1"/>
  <c r="FX451" i="1"/>
  <c r="FY451" i="1"/>
  <c r="FZ451" i="1"/>
  <c r="GA451" i="1"/>
  <c r="GB451" i="1"/>
  <c r="GC451" i="1"/>
  <c r="GD451" i="1"/>
  <c r="GE451" i="1"/>
  <c r="GF451" i="1"/>
  <c r="GG451" i="1"/>
  <c r="GH451" i="1"/>
  <c r="GI451" i="1"/>
  <c r="GJ451" i="1"/>
  <c r="GK451" i="1"/>
  <c r="GL451" i="1"/>
  <c r="GM451" i="1"/>
  <c r="GN451" i="1"/>
  <c r="GO451" i="1"/>
  <c r="GP451" i="1"/>
  <c r="GQ451" i="1"/>
  <c r="GR451" i="1"/>
  <c r="GS451" i="1"/>
  <c r="GT451" i="1"/>
  <c r="GU451" i="1"/>
  <c r="GV451" i="1"/>
  <c r="GW451" i="1"/>
  <c r="GX451" i="1"/>
  <c r="C453" i="1"/>
  <c r="D453" i="1"/>
  <c r="I453" i="1"/>
  <c r="K453" i="1"/>
  <c r="AC453" i="1"/>
  <c r="AE453" i="1"/>
  <c r="AD453" i="1" s="1"/>
  <c r="AF453" i="1"/>
  <c r="AG453" i="1"/>
  <c r="CU453" i="1" s="1"/>
  <c r="T453" i="1" s="1"/>
  <c r="AH453" i="1"/>
  <c r="AI453" i="1"/>
  <c r="AJ453" i="1"/>
  <c r="CX453" i="1" s="1"/>
  <c r="W453" i="1" s="1"/>
  <c r="CQ453" i="1"/>
  <c r="CR453" i="1"/>
  <c r="CS453" i="1"/>
  <c r="CT453" i="1"/>
  <c r="CV453" i="1"/>
  <c r="CW453" i="1"/>
  <c r="FR453" i="1"/>
  <c r="GL453" i="1"/>
  <c r="GN453" i="1"/>
  <c r="GP453" i="1"/>
  <c r="GV453" i="1"/>
  <c r="HC453" i="1"/>
  <c r="GX453" i="1" s="1"/>
  <c r="C454" i="1"/>
  <c r="D454" i="1"/>
  <c r="I454" i="1"/>
  <c r="GX454" i="1" s="1"/>
  <c r="K454" i="1"/>
  <c r="V454" i="1"/>
  <c r="W454" i="1"/>
  <c r="AC454" i="1"/>
  <c r="AE454" i="1"/>
  <c r="AD454" i="1" s="1"/>
  <c r="AF454" i="1"/>
  <c r="AG454" i="1"/>
  <c r="AH454" i="1"/>
  <c r="AI454" i="1"/>
  <c r="AJ454" i="1"/>
  <c r="CQ454" i="1"/>
  <c r="CR454" i="1"/>
  <c r="CS454" i="1"/>
  <c r="CT454" i="1"/>
  <c r="CU454" i="1"/>
  <c r="T454" i="1" s="1"/>
  <c r="CV454" i="1"/>
  <c r="CW454" i="1"/>
  <c r="CX454" i="1"/>
  <c r="FR454" i="1"/>
  <c r="GL454" i="1"/>
  <c r="GN454" i="1"/>
  <c r="GP454" i="1"/>
  <c r="GV454" i="1"/>
  <c r="HC454" i="1"/>
  <c r="C455" i="1"/>
  <c r="D455" i="1"/>
  <c r="I455" i="1"/>
  <c r="K455" i="1"/>
  <c r="AC455" i="1"/>
  <c r="AE455" i="1"/>
  <c r="AD455" i="1" s="1"/>
  <c r="AF455" i="1"/>
  <c r="AG455" i="1"/>
  <c r="CU455" i="1" s="1"/>
  <c r="T455" i="1" s="1"/>
  <c r="AH455" i="1"/>
  <c r="AI455" i="1"/>
  <c r="AJ455" i="1"/>
  <c r="CX455" i="1" s="1"/>
  <c r="W455" i="1" s="1"/>
  <c r="CQ455" i="1"/>
  <c r="CR455" i="1"/>
  <c r="CS455" i="1"/>
  <c r="CT455" i="1"/>
  <c r="CV455" i="1"/>
  <c r="CW455" i="1"/>
  <c r="FR455" i="1"/>
  <c r="GL455" i="1"/>
  <c r="GO455" i="1"/>
  <c r="GP455" i="1"/>
  <c r="GV455" i="1"/>
  <c r="HC455" i="1" s="1"/>
  <c r="GX455" i="1" s="1"/>
  <c r="C456" i="1"/>
  <c r="D456" i="1"/>
  <c r="I456" i="1"/>
  <c r="K456" i="1"/>
  <c r="AC456" i="1"/>
  <c r="AE456" i="1"/>
  <c r="AD456" i="1" s="1"/>
  <c r="AF456" i="1"/>
  <c r="AG456" i="1"/>
  <c r="CU456" i="1" s="1"/>
  <c r="AH456" i="1"/>
  <c r="AI456" i="1"/>
  <c r="AJ456" i="1"/>
  <c r="CQ456" i="1"/>
  <c r="CR456" i="1"/>
  <c r="CS456" i="1"/>
  <c r="CT456" i="1"/>
  <c r="CV456" i="1"/>
  <c r="CW456" i="1"/>
  <c r="CX456" i="1"/>
  <c r="FR456" i="1"/>
  <c r="GL456" i="1"/>
  <c r="GO456" i="1"/>
  <c r="GP456" i="1"/>
  <c r="GV456" i="1"/>
  <c r="HC456" i="1" s="1"/>
  <c r="C457" i="1"/>
  <c r="D457" i="1"/>
  <c r="I457" i="1"/>
  <c r="K457" i="1"/>
  <c r="AC457" i="1"/>
  <c r="AE457" i="1"/>
  <c r="AD457" i="1" s="1"/>
  <c r="AF457" i="1"/>
  <c r="AG457" i="1"/>
  <c r="AH457" i="1"/>
  <c r="AI457" i="1"/>
  <c r="AJ457" i="1"/>
  <c r="CX457" i="1" s="1"/>
  <c r="W457" i="1" s="1"/>
  <c r="CQ457" i="1"/>
  <c r="CR457" i="1"/>
  <c r="CS457" i="1"/>
  <c r="CT457" i="1"/>
  <c r="CU457" i="1"/>
  <c r="T457" i="1" s="1"/>
  <c r="CV457" i="1"/>
  <c r="CW457" i="1"/>
  <c r="FR457" i="1"/>
  <c r="GL457" i="1"/>
  <c r="GN457" i="1"/>
  <c r="GP457" i="1"/>
  <c r="GV457" i="1"/>
  <c r="HC457" i="1"/>
  <c r="GX457" i="1" s="1"/>
  <c r="C458" i="1"/>
  <c r="D458" i="1"/>
  <c r="I458" i="1"/>
  <c r="K458" i="1"/>
  <c r="AC458" i="1"/>
  <c r="AE458" i="1"/>
  <c r="AD458" i="1" s="1"/>
  <c r="AF458" i="1"/>
  <c r="AG458" i="1"/>
  <c r="CU458" i="1" s="1"/>
  <c r="AH458" i="1"/>
  <c r="AI458" i="1"/>
  <c r="AJ458" i="1"/>
  <c r="CQ458" i="1"/>
  <c r="CR458" i="1"/>
  <c r="CS458" i="1"/>
  <c r="CT458" i="1"/>
  <c r="CV458" i="1"/>
  <c r="CW458" i="1"/>
  <c r="CX458" i="1"/>
  <c r="FR458" i="1"/>
  <c r="GL458" i="1"/>
  <c r="GN458" i="1"/>
  <c r="GP458" i="1"/>
  <c r="GV458" i="1"/>
  <c r="HC458" i="1" s="1"/>
  <c r="C459" i="1"/>
  <c r="D459" i="1"/>
  <c r="I459" i="1"/>
  <c r="K459" i="1"/>
  <c r="T459" i="1"/>
  <c r="W459" i="1"/>
  <c r="AC459" i="1"/>
  <c r="AE459" i="1"/>
  <c r="AD459" i="1" s="1"/>
  <c r="AF459" i="1"/>
  <c r="AG459" i="1"/>
  <c r="AH459" i="1"/>
  <c r="AI459" i="1"/>
  <c r="AJ459" i="1"/>
  <c r="CQ459" i="1"/>
  <c r="CR459" i="1"/>
  <c r="CS459" i="1"/>
  <c r="CT459" i="1"/>
  <c r="CU459" i="1"/>
  <c r="CV459" i="1"/>
  <c r="CW459" i="1"/>
  <c r="CX459" i="1"/>
  <c r="FR459" i="1"/>
  <c r="GL459" i="1"/>
  <c r="GN459" i="1"/>
  <c r="GP459" i="1"/>
  <c r="GV459" i="1"/>
  <c r="HC459" i="1"/>
  <c r="GX459" i="1" s="1"/>
  <c r="C460" i="1"/>
  <c r="D460" i="1"/>
  <c r="I460" i="1"/>
  <c r="K460" i="1"/>
  <c r="AC460" i="1"/>
  <c r="AE460" i="1"/>
  <c r="AD460" i="1" s="1"/>
  <c r="AF460" i="1"/>
  <c r="AG460" i="1"/>
  <c r="CU460" i="1" s="1"/>
  <c r="T460" i="1" s="1"/>
  <c r="AH460" i="1"/>
  <c r="AI460" i="1"/>
  <c r="AJ460" i="1"/>
  <c r="CX460" i="1" s="1"/>
  <c r="W460" i="1" s="1"/>
  <c r="CQ460" i="1"/>
  <c r="CR460" i="1"/>
  <c r="CS460" i="1"/>
  <c r="CT460" i="1"/>
  <c r="CV460" i="1"/>
  <c r="CW460" i="1"/>
  <c r="FR460" i="1"/>
  <c r="GL460" i="1"/>
  <c r="GN460" i="1"/>
  <c r="GP460" i="1"/>
  <c r="GV460" i="1"/>
  <c r="HC460" i="1" s="1"/>
  <c r="GX460" i="1" s="1"/>
  <c r="C461" i="1"/>
  <c r="D461" i="1"/>
  <c r="I461" i="1"/>
  <c r="K461" i="1"/>
  <c r="AC461" i="1"/>
  <c r="AE461" i="1"/>
  <c r="AD461" i="1" s="1"/>
  <c r="AF461" i="1"/>
  <c r="AG461" i="1"/>
  <c r="AH461" i="1"/>
  <c r="AI461" i="1"/>
  <c r="AJ461" i="1"/>
  <c r="CQ461" i="1"/>
  <c r="CR461" i="1"/>
  <c r="CS461" i="1"/>
  <c r="CT461" i="1"/>
  <c r="CU461" i="1"/>
  <c r="T461" i="1" s="1"/>
  <c r="CV461" i="1"/>
  <c r="CW461" i="1"/>
  <c r="CX461" i="1"/>
  <c r="W461" i="1" s="1"/>
  <c r="FR461" i="1"/>
  <c r="GL461" i="1"/>
  <c r="GN461" i="1"/>
  <c r="GP461" i="1"/>
  <c r="GV461" i="1"/>
  <c r="GX461" i="1"/>
  <c r="HC461" i="1"/>
  <c r="C462" i="1"/>
  <c r="D462" i="1"/>
  <c r="I462" i="1"/>
  <c r="K462" i="1"/>
  <c r="AC462" i="1"/>
  <c r="AE462" i="1"/>
  <c r="AD462" i="1" s="1"/>
  <c r="AF462" i="1"/>
  <c r="AG462" i="1"/>
  <c r="CU462" i="1" s="1"/>
  <c r="T462" i="1" s="1"/>
  <c r="AH462" i="1"/>
  <c r="AI462" i="1"/>
  <c r="AJ462" i="1"/>
  <c r="CX462" i="1" s="1"/>
  <c r="W462" i="1" s="1"/>
  <c r="CQ462" i="1"/>
  <c r="CR462" i="1"/>
  <c r="CS462" i="1"/>
  <c r="CT462" i="1"/>
  <c r="CV462" i="1"/>
  <c r="CW462" i="1"/>
  <c r="FR462" i="1"/>
  <c r="GL462" i="1"/>
  <c r="GN462" i="1"/>
  <c r="GP462" i="1"/>
  <c r="GV462" i="1"/>
  <c r="HC462" i="1" s="1"/>
  <c r="GX462" i="1" s="1"/>
  <c r="C463" i="1"/>
  <c r="D463" i="1"/>
  <c r="I463" i="1"/>
  <c r="GX463" i="1" s="1"/>
  <c r="K463" i="1"/>
  <c r="W463" i="1"/>
  <c r="AC463" i="1"/>
  <c r="AE463" i="1"/>
  <c r="AD463" i="1" s="1"/>
  <c r="AF463" i="1"/>
  <c r="AG463" i="1"/>
  <c r="AH463" i="1"/>
  <c r="AI463" i="1"/>
  <c r="AJ463" i="1"/>
  <c r="CQ463" i="1"/>
  <c r="CR463" i="1"/>
  <c r="CS463" i="1"/>
  <c r="CT463" i="1"/>
  <c r="CU463" i="1"/>
  <c r="T463" i="1" s="1"/>
  <c r="CV463" i="1"/>
  <c r="CW463" i="1"/>
  <c r="CX463" i="1"/>
  <c r="FR463" i="1"/>
  <c r="GL463" i="1"/>
  <c r="GN463" i="1"/>
  <c r="GP463" i="1"/>
  <c r="GV463" i="1"/>
  <c r="HC463" i="1"/>
  <c r="C464" i="1"/>
  <c r="D464" i="1"/>
  <c r="I464" i="1"/>
  <c r="K464" i="1"/>
  <c r="AC464" i="1"/>
  <c r="AE464" i="1"/>
  <c r="AD464" i="1" s="1"/>
  <c r="AF464" i="1"/>
  <c r="AG464" i="1"/>
  <c r="CU464" i="1" s="1"/>
  <c r="T464" i="1" s="1"/>
  <c r="AH464" i="1"/>
  <c r="AI464" i="1"/>
  <c r="AJ464" i="1"/>
  <c r="CX464" i="1" s="1"/>
  <c r="W464" i="1" s="1"/>
  <c r="CQ464" i="1"/>
  <c r="CR464" i="1"/>
  <c r="CS464" i="1"/>
  <c r="CT464" i="1"/>
  <c r="CV464" i="1"/>
  <c r="CW464" i="1"/>
  <c r="FR464" i="1"/>
  <c r="GL464" i="1"/>
  <c r="GO464" i="1"/>
  <c r="GP464" i="1"/>
  <c r="GV464" i="1"/>
  <c r="HC464" i="1" s="1"/>
  <c r="GX464" i="1" s="1"/>
  <c r="C465" i="1"/>
  <c r="D465" i="1"/>
  <c r="I465" i="1"/>
  <c r="K465" i="1"/>
  <c r="AC465" i="1"/>
  <c r="AD465" i="1"/>
  <c r="AE465" i="1"/>
  <c r="AF465" i="1"/>
  <c r="AG465" i="1"/>
  <c r="CU465" i="1" s="1"/>
  <c r="T465" i="1" s="1"/>
  <c r="AH465" i="1"/>
  <c r="AI465" i="1"/>
  <c r="AJ465" i="1"/>
  <c r="CQ465" i="1"/>
  <c r="CR465" i="1"/>
  <c r="CS465" i="1"/>
  <c r="CT465" i="1"/>
  <c r="CV465" i="1"/>
  <c r="CW465" i="1"/>
  <c r="CX465" i="1"/>
  <c r="FR465" i="1"/>
  <c r="GL465" i="1"/>
  <c r="GO465" i="1"/>
  <c r="GP465" i="1"/>
  <c r="GV465" i="1"/>
  <c r="HC465" i="1" s="1"/>
  <c r="GX465" i="1" s="1"/>
  <c r="C466" i="1"/>
  <c r="D466" i="1"/>
  <c r="I466" i="1"/>
  <c r="K466" i="1"/>
  <c r="T466" i="1"/>
  <c r="AC466" i="1"/>
  <c r="AE466" i="1"/>
  <c r="AD466" i="1" s="1"/>
  <c r="AF466" i="1"/>
  <c r="AG466" i="1"/>
  <c r="AH466" i="1"/>
  <c r="AI466" i="1"/>
  <c r="AJ466" i="1"/>
  <c r="CX466" i="1" s="1"/>
  <c r="W466" i="1" s="1"/>
  <c r="CQ466" i="1"/>
  <c r="CR466" i="1"/>
  <c r="CS466" i="1"/>
  <c r="CT466" i="1"/>
  <c r="CU466" i="1"/>
  <c r="CV466" i="1"/>
  <c r="CW466" i="1"/>
  <c r="FR466" i="1"/>
  <c r="GL466" i="1"/>
  <c r="GO466" i="1"/>
  <c r="GP466" i="1"/>
  <c r="GV466" i="1"/>
  <c r="HC466" i="1"/>
  <c r="GX466" i="1" s="1"/>
  <c r="C467" i="1"/>
  <c r="D467" i="1"/>
  <c r="I467" i="1"/>
  <c r="K467" i="1"/>
  <c r="AC467" i="1"/>
  <c r="AD467" i="1"/>
  <c r="AE467" i="1"/>
  <c r="AF467" i="1"/>
  <c r="AG467" i="1"/>
  <c r="CU467" i="1" s="1"/>
  <c r="AH467" i="1"/>
  <c r="AI467" i="1"/>
  <c r="AJ467" i="1"/>
  <c r="CQ467" i="1"/>
  <c r="CR467" i="1"/>
  <c r="CS467" i="1"/>
  <c r="CT467" i="1"/>
  <c r="CV467" i="1"/>
  <c r="CW467" i="1"/>
  <c r="CX467" i="1"/>
  <c r="FR467" i="1"/>
  <c r="GL467" i="1"/>
  <c r="GO467" i="1"/>
  <c r="GP467" i="1"/>
  <c r="GV467" i="1"/>
  <c r="HC467" i="1" s="1"/>
  <c r="GX467" i="1" s="1"/>
  <c r="B469" i="1"/>
  <c r="C469" i="1"/>
  <c r="C451" i="1" s="1"/>
  <c r="D469" i="1"/>
  <c r="F469" i="1"/>
  <c r="G469" i="1"/>
  <c r="AO469" i="1"/>
  <c r="BB469" i="1"/>
  <c r="BB451" i="1" s="1"/>
  <c r="BC469" i="1"/>
  <c r="BC451" i="1" s="1"/>
  <c r="BX469" i="1"/>
  <c r="CK469" i="1"/>
  <c r="CL469" i="1"/>
  <c r="CL451" i="1" s="1"/>
  <c r="CM469" i="1"/>
  <c r="CM451" i="1" s="1"/>
  <c r="D499" i="1"/>
  <c r="E501" i="1"/>
  <c r="Z501" i="1"/>
  <c r="AA501" i="1"/>
  <c r="AM501" i="1"/>
  <c r="AN501" i="1"/>
  <c r="BC501" i="1"/>
  <c r="BE501" i="1"/>
  <c r="BF501" i="1"/>
  <c r="BG501" i="1"/>
  <c r="BH501" i="1"/>
  <c r="BI501" i="1"/>
  <c r="BJ501" i="1"/>
  <c r="BK501" i="1"/>
  <c r="BL501" i="1"/>
  <c r="BM501" i="1"/>
  <c r="BN501" i="1"/>
  <c r="BO501" i="1"/>
  <c r="BP501" i="1"/>
  <c r="BQ501" i="1"/>
  <c r="BR501" i="1"/>
  <c r="BS501" i="1"/>
  <c r="BT501" i="1"/>
  <c r="BU501" i="1"/>
  <c r="BV501" i="1"/>
  <c r="BW501" i="1"/>
  <c r="BY501" i="1"/>
  <c r="BZ501" i="1"/>
  <c r="CN501" i="1"/>
  <c r="CO501" i="1"/>
  <c r="CP501" i="1"/>
  <c r="CQ501" i="1"/>
  <c r="CR501" i="1"/>
  <c r="CS501" i="1"/>
  <c r="CT501" i="1"/>
  <c r="CU501" i="1"/>
  <c r="CV501" i="1"/>
  <c r="CW501" i="1"/>
  <c r="CX501" i="1"/>
  <c r="CY501" i="1"/>
  <c r="CZ501" i="1"/>
  <c r="DA501" i="1"/>
  <c r="DB501" i="1"/>
  <c r="DC501" i="1"/>
  <c r="DD501" i="1"/>
  <c r="DE501" i="1"/>
  <c r="DF501" i="1"/>
  <c r="DG501" i="1"/>
  <c r="DH501" i="1"/>
  <c r="DI501" i="1"/>
  <c r="DJ501" i="1"/>
  <c r="DK501" i="1"/>
  <c r="DL501" i="1"/>
  <c r="DM501" i="1"/>
  <c r="DN501" i="1"/>
  <c r="DO501" i="1"/>
  <c r="DP501" i="1"/>
  <c r="DQ501" i="1"/>
  <c r="DR501" i="1"/>
  <c r="DS501" i="1"/>
  <c r="DT501" i="1"/>
  <c r="DU501" i="1"/>
  <c r="DV501" i="1"/>
  <c r="DW501" i="1"/>
  <c r="DX501" i="1"/>
  <c r="DY501" i="1"/>
  <c r="DZ501" i="1"/>
  <c r="EA501" i="1"/>
  <c r="EB501" i="1"/>
  <c r="EC501" i="1"/>
  <c r="ED501" i="1"/>
  <c r="EE501" i="1"/>
  <c r="EF501" i="1"/>
  <c r="EG501" i="1"/>
  <c r="EH501" i="1"/>
  <c r="EI501" i="1"/>
  <c r="EJ501" i="1"/>
  <c r="EK501" i="1"/>
  <c r="EL501" i="1"/>
  <c r="EM501" i="1"/>
  <c r="EN501" i="1"/>
  <c r="EO501" i="1"/>
  <c r="EP501" i="1"/>
  <c r="EQ501" i="1"/>
  <c r="ER501" i="1"/>
  <c r="ES501" i="1"/>
  <c r="ET501" i="1"/>
  <c r="EU501" i="1"/>
  <c r="EV501" i="1"/>
  <c r="EW501" i="1"/>
  <c r="EX501" i="1"/>
  <c r="EY501" i="1"/>
  <c r="EZ501" i="1"/>
  <c r="FA501" i="1"/>
  <c r="FB501" i="1"/>
  <c r="FC501" i="1"/>
  <c r="FD501" i="1"/>
  <c r="FE501" i="1"/>
  <c r="FF501" i="1"/>
  <c r="FG501" i="1"/>
  <c r="FH501" i="1"/>
  <c r="FI501" i="1"/>
  <c r="FJ501" i="1"/>
  <c r="FK501" i="1"/>
  <c r="FL501" i="1"/>
  <c r="FM501" i="1"/>
  <c r="FN501" i="1"/>
  <c r="FO501" i="1"/>
  <c r="FP501" i="1"/>
  <c r="FQ501" i="1"/>
  <c r="FR501" i="1"/>
  <c r="FS501" i="1"/>
  <c r="FT501" i="1"/>
  <c r="FU501" i="1"/>
  <c r="FV501" i="1"/>
  <c r="FW501" i="1"/>
  <c r="FX501" i="1"/>
  <c r="FY501" i="1"/>
  <c r="FZ501" i="1"/>
  <c r="GA501" i="1"/>
  <c r="GB501" i="1"/>
  <c r="GC501" i="1"/>
  <c r="GD501" i="1"/>
  <c r="GE501" i="1"/>
  <c r="GF501" i="1"/>
  <c r="GG501" i="1"/>
  <c r="GH501" i="1"/>
  <c r="GI501" i="1"/>
  <c r="GJ501" i="1"/>
  <c r="GK501" i="1"/>
  <c r="GL501" i="1"/>
  <c r="GM501" i="1"/>
  <c r="GN501" i="1"/>
  <c r="GO501" i="1"/>
  <c r="GP501" i="1"/>
  <c r="GQ501" i="1"/>
  <c r="GR501" i="1"/>
  <c r="GS501" i="1"/>
  <c r="GT501" i="1"/>
  <c r="GU501" i="1"/>
  <c r="GV501" i="1"/>
  <c r="GW501" i="1"/>
  <c r="GX501" i="1"/>
  <c r="O503" i="1"/>
  <c r="P503" i="1"/>
  <c r="AC512" i="1" s="1"/>
  <c r="Q503" i="1"/>
  <c r="R503" i="1"/>
  <c r="S503" i="1"/>
  <c r="T503" i="1"/>
  <c r="U503" i="1"/>
  <c r="V503" i="1"/>
  <c r="AI512" i="1" s="1"/>
  <c r="W503" i="1"/>
  <c r="X503" i="1"/>
  <c r="Y503" i="1"/>
  <c r="AB503" i="1"/>
  <c r="CP503" i="1" s="1"/>
  <c r="GM503" i="1" s="1"/>
  <c r="AC503" i="1"/>
  <c r="AD503" i="1"/>
  <c r="AE503" i="1"/>
  <c r="AF503" i="1"/>
  <c r="AG503" i="1"/>
  <c r="AH503" i="1"/>
  <c r="AI503" i="1"/>
  <c r="AJ503" i="1"/>
  <c r="FR503" i="1"/>
  <c r="GL503" i="1"/>
  <c r="GO503" i="1"/>
  <c r="CC512" i="1" s="1"/>
  <c r="GP503" i="1"/>
  <c r="GV503" i="1"/>
  <c r="GX503" i="1"/>
  <c r="O504" i="1"/>
  <c r="AB512" i="1" s="1"/>
  <c r="P504" i="1"/>
  <c r="Q504" i="1"/>
  <c r="R504" i="1"/>
  <c r="S504" i="1"/>
  <c r="T504" i="1"/>
  <c r="U504" i="1"/>
  <c r="V504" i="1"/>
  <c r="W504" i="1"/>
  <c r="X504" i="1"/>
  <c r="Y504" i="1"/>
  <c r="AB504" i="1"/>
  <c r="AC504" i="1"/>
  <c r="AD504" i="1"/>
  <c r="AE504" i="1"/>
  <c r="AF504" i="1"/>
  <c r="AG504" i="1"/>
  <c r="AH504" i="1"/>
  <c r="AI504" i="1"/>
  <c r="AJ504" i="1"/>
  <c r="CP504" i="1"/>
  <c r="FR504" i="1"/>
  <c r="GL504" i="1"/>
  <c r="GM504" i="1"/>
  <c r="GO504" i="1"/>
  <c r="GP504" i="1"/>
  <c r="GV504" i="1"/>
  <c r="GX504" i="1"/>
  <c r="O505" i="1"/>
  <c r="P505" i="1"/>
  <c r="Q505" i="1"/>
  <c r="R505" i="1"/>
  <c r="S505" i="1"/>
  <c r="T505" i="1"/>
  <c r="U505" i="1"/>
  <c r="AH512" i="1" s="1"/>
  <c r="AH501" i="1" s="1"/>
  <c r="V505" i="1"/>
  <c r="W505" i="1"/>
  <c r="AJ512" i="1" s="1"/>
  <c r="X505" i="1"/>
  <c r="Y505" i="1"/>
  <c r="AB505" i="1"/>
  <c r="CP505" i="1" s="1"/>
  <c r="GM505" i="1" s="1"/>
  <c r="AC505" i="1"/>
  <c r="AD505" i="1"/>
  <c r="AE505" i="1"/>
  <c r="AF505" i="1"/>
  <c r="AG505" i="1"/>
  <c r="AH505" i="1"/>
  <c r="AI505" i="1"/>
  <c r="AJ505" i="1"/>
  <c r="FR505" i="1"/>
  <c r="GL505" i="1"/>
  <c r="GO505" i="1"/>
  <c r="GP505" i="1"/>
  <c r="CD512" i="1" s="1"/>
  <c r="GV505" i="1"/>
  <c r="GX505" i="1"/>
  <c r="CJ512" i="1" s="1"/>
  <c r="HD505" i="1"/>
  <c r="O506" i="1"/>
  <c r="P506" i="1"/>
  <c r="Q506" i="1"/>
  <c r="R506" i="1"/>
  <c r="S506" i="1"/>
  <c r="T506" i="1"/>
  <c r="U506" i="1"/>
  <c r="V506" i="1"/>
  <c r="W506" i="1"/>
  <c r="X506" i="1"/>
  <c r="Y506" i="1"/>
  <c r="AB506" i="1"/>
  <c r="CP506" i="1" s="1"/>
  <c r="GM506" i="1" s="1"/>
  <c r="AC506" i="1"/>
  <c r="AD506" i="1"/>
  <c r="AE506" i="1"/>
  <c r="AF506" i="1"/>
  <c r="AG506" i="1"/>
  <c r="AH506" i="1"/>
  <c r="AI506" i="1"/>
  <c r="AJ506" i="1"/>
  <c r="FR506" i="1"/>
  <c r="GL506" i="1"/>
  <c r="GO506" i="1"/>
  <c r="GP506" i="1"/>
  <c r="GV506" i="1"/>
  <c r="GX506" i="1"/>
  <c r="O507" i="1"/>
  <c r="P507" i="1"/>
  <c r="Q507" i="1"/>
  <c r="R507" i="1"/>
  <c r="S507" i="1"/>
  <c r="T507" i="1"/>
  <c r="U507" i="1"/>
  <c r="V507" i="1"/>
  <c r="W507" i="1"/>
  <c r="X507" i="1"/>
  <c r="Y507" i="1"/>
  <c r="AB507" i="1"/>
  <c r="AC507" i="1"/>
  <c r="AD507" i="1"/>
  <c r="AE507" i="1"/>
  <c r="AF507" i="1"/>
  <c r="AG507" i="1"/>
  <c r="AH507" i="1"/>
  <c r="AI507" i="1"/>
  <c r="AJ507" i="1"/>
  <c r="CP507" i="1"/>
  <c r="FR507" i="1"/>
  <c r="GL507" i="1"/>
  <c r="GM507" i="1"/>
  <c r="GO507" i="1"/>
  <c r="GP507" i="1"/>
  <c r="GV507" i="1"/>
  <c r="GX507" i="1"/>
  <c r="O508" i="1"/>
  <c r="P508" i="1"/>
  <c r="Q508" i="1"/>
  <c r="R508" i="1"/>
  <c r="S508" i="1"/>
  <c r="T508" i="1"/>
  <c r="U508" i="1"/>
  <c r="V508" i="1"/>
  <c r="W508" i="1"/>
  <c r="X508" i="1"/>
  <c r="Y508" i="1"/>
  <c r="AL512" i="1" s="1"/>
  <c r="AB508" i="1"/>
  <c r="CP508" i="1" s="1"/>
  <c r="GM508" i="1" s="1"/>
  <c r="GN508" i="1" s="1"/>
  <c r="AC508" i="1"/>
  <c r="AD508" i="1"/>
  <c r="AE508" i="1"/>
  <c r="AF508" i="1"/>
  <c r="AG508" i="1"/>
  <c r="AH508" i="1"/>
  <c r="AI508" i="1"/>
  <c r="AJ508" i="1"/>
  <c r="FR508" i="1"/>
  <c r="GL508" i="1"/>
  <c r="GO508" i="1"/>
  <c r="GP508" i="1"/>
  <c r="GV508" i="1"/>
  <c r="GX508" i="1"/>
  <c r="O509" i="1"/>
  <c r="P509" i="1"/>
  <c r="Q509" i="1"/>
  <c r="R509" i="1"/>
  <c r="S509" i="1"/>
  <c r="T509" i="1"/>
  <c r="U509" i="1"/>
  <c r="V509" i="1"/>
  <c r="W509" i="1"/>
  <c r="X509" i="1"/>
  <c r="Y509" i="1"/>
  <c r="AB509" i="1"/>
  <c r="CP509" i="1" s="1"/>
  <c r="GM509" i="1" s="1"/>
  <c r="AC509" i="1"/>
  <c r="AD509" i="1"/>
  <c r="AE509" i="1"/>
  <c r="AF509" i="1"/>
  <c r="AG509" i="1"/>
  <c r="AH509" i="1"/>
  <c r="AI509" i="1"/>
  <c r="AJ509" i="1"/>
  <c r="FR509" i="1"/>
  <c r="GL509" i="1"/>
  <c r="GO509" i="1"/>
  <c r="GP509" i="1"/>
  <c r="GV509" i="1"/>
  <c r="GX509" i="1"/>
  <c r="O510" i="1"/>
  <c r="P510" i="1"/>
  <c r="Q510" i="1"/>
  <c r="R510" i="1"/>
  <c r="S510" i="1"/>
  <c r="T510" i="1"/>
  <c r="U510" i="1"/>
  <c r="V510" i="1"/>
  <c r="W510" i="1"/>
  <c r="X510" i="1"/>
  <c r="Y510" i="1"/>
  <c r="AB510" i="1"/>
  <c r="AC510" i="1"/>
  <c r="AD510" i="1"/>
  <c r="AE510" i="1"/>
  <c r="AF510" i="1"/>
  <c r="AG510" i="1"/>
  <c r="AH510" i="1"/>
  <c r="AI510" i="1"/>
  <c r="AJ510" i="1"/>
  <c r="CP510" i="1"/>
  <c r="GM510" i="1" s="1"/>
  <c r="FR510" i="1"/>
  <c r="GL510" i="1"/>
  <c r="GO510" i="1"/>
  <c r="GP510" i="1"/>
  <c r="GV510" i="1"/>
  <c r="GX510" i="1"/>
  <c r="B512" i="1"/>
  <c r="B501" i="1" s="1"/>
  <c r="C512" i="1"/>
  <c r="C501" i="1" s="1"/>
  <c r="D512" i="1"/>
  <c r="D501" i="1" s="1"/>
  <c r="F512" i="1"/>
  <c r="F501" i="1" s="1"/>
  <c r="G512" i="1"/>
  <c r="G501" i="1" s="1"/>
  <c r="P512" i="1"/>
  <c r="P501" i="1" s="1"/>
  <c r="AO512" i="1"/>
  <c r="F516" i="1" s="1"/>
  <c r="BB512" i="1"/>
  <c r="F525" i="1" s="1"/>
  <c r="BC512" i="1"/>
  <c r="BX512" i="1"/>
  <c r="BY512" i="1"/>
  <c r="AP512" i="1" s="1"/>
  <c r="BZ512" i="1"/>
  <c r="AQ512" i="1" s="1"/>
  <c r="CK512" i="1"/>
  <c r="CK501" i="1" s="1"/>
  <c r="CL512" i="1"/>
  <c r="CL501" i="1" s="1"/>
  <c r="F515" i="1"/>
  <c r="F528" i="1"/>
  <c r="D542" i="1"/>
  <c r="B544" i="1"/>
  <c r="E544" i="1"/>
  <c r="R544" i="1"/>
  <c r="Z544" i="1"/>
  <c r="AA544" i="1"/>
  <c r="AM544" i="1"/>
  <c r="AN544" i="1"/>
  <c r="BE544" i="1"/>
  <c r="BF544" i="1"/>
  <c r="BG544" i="1"/>
  <c r="BH544" i="1"/>
  <c r="BI544" i="1"/>
  <c r="BJ544" i="1"/>
  <c r="BK544" i="1"/>
  <c r="BL544" i="1"/>
  <c r="BM544" i="1"/>
  <c r="BN544" i="1"/>
  <c r="BO544" i="1"/>
  <c r="BP544" i="1"/>
  <c r="BQ544" i="1"/>
  <c r="BR544" i="1"/>
  <c r="BS544" i="1"/>
  <c r="BT544" i="1"/>
  <c r="BU544" i="1"/>
  <c r="BV544" i="1"/>
  <c r="BW544" i="1"/>
  <c r="CL544" i="1"/>
  <c r="CN544" i="1"/>
  <c r="CO544" i="1"/>
  <c r="CP544" i="1"/>
  <c r="CQ544" i="1"/>
  <c r="CR544" i="1"/>
  <c r="CS544" i="1"/>
  <c r="CT544" i="1"/>
  <c r="CU544" i="1"/>
  <c r="CV544" i="1"/>
  <c r="CW544" i="1"/>
  <c r="CX544" i="1"/>
  <c r="CY544" i="1"/>
  <c r="CZ544" i="1"/>
  <c r="DA544" i="1"/>
  <c r="DB544" i="1"/>
  <c r="DC544" i="1"/>
  <c r="DD544" i="1"/>
  <c r="DE544" i="1"/>
  <c r="DF544" i="1"/>
  <c r="DG544" i="1"/>
  <c r="DH544" i="1"/>
  <c r="DI544" i="1"/>
  <c r="DJ544" i="1"/>
  <c r="DK544" i="1"/>
  <c r="DL544" i="1"/>
  <c r="DM544" i="1"/>
  <c r="DN544" i="1"/>
  <c r="DO544" i="1"/>
  <c r="DP544" i="1"/>
  <c r="DQ544" i="1"/>
  <c r="DR544" i="1"/>
  <c r="DS544" i="1"/>
  <c r="DT544" i="1"/>
  <c r="DU544" i="1"/>
  <c r="DV544" i="1"/>
  <c r="DW544" i="1"/>
  <c r="DX544" i="1"/>
  <c r="DY544" i="1"/>
  <c r="DZ544" i="1"/>
  <c r="EA544" i="1"/>
  <c r="EB544" i="1"/>
  <c r="EC544" i="1"/>
  <c r="ED544" i="1"/>
  <c r="EE544" i="1"/>
  <c r="EF544" i="1"/>
  <c r="EG544" i="1"/>
  <c r="EH544" i="1"/>
  <c r="EI544" i="1"/>
  <c r="EJ544" i="1"/>
  <c r="EK544" i="1"/>
  <c r="EL544" i="1"/>
  <c r="EM544" i="1"/>
  <c r="EN544" i="1"/>
  <c r="EO544" i="1"/>
  <c r="EP544" i="1"/>
  <c r="EQ544" i="1"/>
  <c r="ER544" i="1"/>
  <c r="ES544" i="1"/>
  <c r="ET544" i="1"/>
  <c r="EU544" i="1"/>
  <c r="EV544" i="1"/>
  <c r="EW544" i="1"/>
  <c r="EX544" i="1"/>
  <c r="EY544" i="1"/>
  <c r="EZ544" i="1"/>
  <c r="FA544" i="1"/>
  <c r="FB544" i="1"/>
  <c r="FC544" i="1"/>
  <c r="FD544" i="1"/>
  <c r="FE544" i="1"/>
  <c r="FF544" i="1"/>
  <c r="FG544" i="1"/>
  <c r="FH544" i="1"/>
  <c r="FI544" i="1"/>
  <c r="FJ544" i="1"/>
  <c r="FK544" i="1"/>
  <c r="FL544" i="1"/>
  <c r="FM544" i="1"/>
  <c r="FN544" i="1"/>
  <c r="FO544" i="1"/>
  <c r="FP544" i="1"/>
  <c r="FQ544" i="1"/>
  <c r="FR544" i="1"/>
  <c r="FS544" i="1"/>
  <c r="FT544" i="1"/>
  <c r="FU544" i="1"/>
  <c r="FV544" i="1"/>
  <c r="FW544" i="1"/>
  <c r="FX544" i="1"/>
  <c r="FY544" i="1"/>
  <c r="FZ544" i="1"/>
  <c r="GA544" i="1"/>
  <c r="GB544" i="1"/>
  <c r="GC544" i="1"/>
  <c r="GD544" i="1"/>
  <c r="GE544" i="1"/>
  <c r="GF544" i="1"/>
  <c r="GG544" i="1"/>
  <c r="GH544" i="1"/>
  <c r="GI544" i="1"/>
  <c r="GJ544" i="1"/>
  <c r="GK544" i="1"/>
  <c r="GL544" i="1"/>
  <c r="GM544" i="1"/>
  <c r="GN544" i="1"/>
  <c r="GO544" i="1"/>
  <c r="GP544" i="1"/>
  <c r="GQ544" i="1"/>
  <c r="GR544" i="1"/>
  <c r="GS544" i="1"/>
  <c r="GT544" i="1"/>
  <c r="GU544" i="1"/>
  <c r="GV544" i="1"/>
  <c r="GW544" i="1"/>
  <c r="GX544" i="1"/>
  <c r="C546" i="1"/>
  <c r="D546" i="1"/>
  <c r="Q546" i="1"/>
  <c r="AD548" i="1" s="1"/>
  <c r="AD544" i="1" s="1"/>
  <c r="V546" i="1"/>
  <c r="X546" i="1"/>
  <c r="AK548" i="1" s="1"/>
  <c r="AC546" i="1"/>
  <c r="AB546" i="1" s="1"/>
  <c r="AE546" i="1"/>
  <c r="AD546" i="1" s="1"/>
  <c r="AF546" i="1"/>
  <c r="AG546" i="1"/>
  <c r="AH546" i="1"/>
  <c r="CV546" i="1" s="1"/>
  <c r="U546" i="1" s="1"/>
  <c r="AH548" i="1" s="1"/>
  <c r="AI546" i="1"/>
  <c r="AJ546" i="1"/>
  <c r="CQ546" i="1"/>
  <c r="P546" i="1" s="1"/>
  <c r="CR546" i="1"/>
  <c r="CS546" i="1"/>
  <c r="R546" i="1" s="1"/>
  <c r="AE548" i="1" s="1"/>
  <c r="AE544" i="1" s="1"/>
  <c r="CT546" i="1"/>
  <c r="S546" i="1" s="1"/>
  <c r="AF548" i="1" s="1"/>
  <c r="CU546" i="1"/>
  <c r="T546" i="1" s="1"/>
  <c r="AG548" i="1" s="1"/>
  <c r="CW546" i="1"/>
  <c r="CX546" i="1"/>
  <c r="W546" i="1" s="1"/>
  <c r="AJ548" i="1" s="1"/>
  <c r="CY546" i="1"/>
  <c r="CZ546" i="1"/>
  <c r="Y546" i="1" s="1"/>
  <c r="AL548" i="1" s="1"/>
  <c r="FR546" i="1"/>
  <c r="GL546" i="1"/>
  <c r="BZ548" i="1" s="1"/>
  <c r="GO546" i="1"/>
  <c r="GP546" i="1"/>
  <c r="GV546" i="1"/>
  <c r="GX546" i="1"/>
  <c r="HC546" i="1"/>
  <c r="B548" i="1"/>
  <c r="C548" i="1"/>
  <c r="C544" i="1" s="1"/>
  <c r="D548" i="1"/>
  <c r="D544" i="1" s="1"/>
  <c r="F548" i="1"/>
  <c r="F544" i="1" s="1"/>
  <c r="G548" i="1"/>
  <c r="G544" i="1" s="1"/>
  <c r="R548" i="1"/>
  <c r="F562" i="1" s="1"/>
  <c r="AI548" i="1"/>
  <c r="BA548" i="1"/>
  <c r="BA544" i="1" s="1"/>
  <c r="BC548" i="1"/>
  <c r="BC544" i="1" s="1"/>
  <c r="BD548" i="1"/>
  <c r="F573" i="1" s="1"/>
  <c r="BX548" i="1"/>
  <c r="BX544" i="1" s="1"/>
  <c r="BY548" i="1"/>
  <c r="BY544" i="1" s="1"/>
  <c r="CC548" i="1"/>
  <c r="CC544" i="1" s="1"/>
  <c r="CD548" i="1"/>
  <c r="CD544" i="1" s="1"/>
  <c r="CJ548" i="1"/>
  <c r="CJ544" i="1" s="1"/>
  <c r="CK548" i="1"/>
  <c r="CK544" i="1" s="1"/>
  <c r="CL548" i="1"/>
  <c r="CM548" i="1"/>
  <c r="CM544" i="1" s="1"/>
  <c r="B578" i="1"/>
  <c r="B22" i="1" s="1"/>
  <c r="C578" i="1"/>
  <c r="C22" i="1" s="1"/>
  <c r="D578" i="1"/>
  <c r="D22" i="1" s="1"/>
  <c r="F578" i="1"/>
  <c r="F22" i="1" s="1"/>
  <c r="G578" i="1"/>
  <c r="G22" i="1" s="1"/>
  <c r="B608" i="1"/>
  <c r="B18" i="1" s="1"/>
  <c r="C608" i="1"/>
  <c r="C18" i="1" s="1"/>
  <c r="D608" i="1"/>
  <c r="D18" i="1" s="1"/>
  <c r="F608" i="1"/>
  <c r="F18" i="1" s="1"/>
  <c r="G608" i="1"/>
  <c r="G18" i="1" s="1"/>
  <c r="AB321" i="1" l="1"/>
  <c r="AB312" i="1"/>
  <c r="AB414" i="1"/>
  <c r="AB84" i="1"/>
  <c r="AO414" i="6"/>
  <c r="L410" i="6"/>
  <c r="L1329" i="6"/>
  <c r="L730" i="6"/>
  <c r="AT195" i="6"/>
  <c r="L192" i="6" s="1"/>
  <c r="L2181" i="6"/>
  <c r="AT414" i="6"/>
  <c r="L411" i="6" s="1"/>
  <c r="L2331" i="6"/>
  <c r="L1262" i="6"/>
  <c r="L1721" i="6"/>
  <c r="L1734" i="6" s="1"/>
  <c r="L2135" i="6"/>
  <c r="L1487" i="6"/>
  <c r="L586" i="6"/>
  <c r="L545" i="6"/>
  <c r="L566" i="6"/>
  <c r="AB315" i="1"/>
  <c r="AB94" i="1"/>
  <c r="AB461" i="1"/>
  <c r="AB293" i="1"/>
  <c r="AB408" i="1"/>
  <c r="AB91" i="1"/>
  <c r="AO1243" i="6"/>
  <c r="AO2116" i="6"/>
  <c r="AO1037" i="6"/>
  <c r="L964" i="6"/>
  <c r="L482" i="6"/>
  <c r="AT499" i="6"/>
  <c r="L496" i="6" s="1"/>
  <c r="L1757" i="6"/>
  <c r="L1420" i="6"/>
  <c r="L1850" i="6"/>
  <c r="AO1865" i="6" s="1"/>
  <c r="L608" i="6"/>
  <c r="L1655" i="6"/>
  <c r="AT1672" i="6"/>
  <c r="L1669" i="6" s="1"/>
  <c r="L565" i="6"/>
  <c r="L1542" i="6"/>
  <c r="AT458" i="6"/>
  <c r="AT2207" i="6"/>
  <c r="L2204" i="6" s="1"/>
  <c r="L1563" i="6"/>
  <c r="L687" i="6"/>
  <c r="L303" i="6"/>
  <c r="L1497" i="6"/>
  <c r="L388" i="6"/>
  <c r="AT1037" i="6"/>
  <c r="L1034" i="6" s="1"/>
  <c r="L118" i="6"/>
  <c r="L1735" i="6"/>
  <c r="L532" i="6"/>
  <c r="AO548" i="6" s="1"/>
  <c r="L849" i="6"/>
  <c r="L1555" i="6"/>
  <c r="L110" i="6"/>
  <c r="L1172" i="6"/>
  <c r="L1646" i="6"/>
  <c r="L2239" i="6"/>
  <c r="L1819" i="6"/>
  <c r="L1124" i="6"/>
  <c r="AT1243" i="6"/>
  <c r="L1240" i="6" s="1"/>
  <c r="AT2116" i="6"/>
  <c r="L2113" i="6" s="1"/>
  <c r="L94" i="6"/>
  <c r="L369" i="6"/>
  <c r="L1991" i="6"/>
  <c r="L1157" i="6"/>
  <c r="L722" i="6"/>
  <c r="L1953" i="6"/>
  <c r="L1125" i="6"/>
  <c r="L1261" i="6"/>
  <c r="L662" i="6"/>
  <c r="AO690" i="6" s="1"/>
  <c r="L1067" i="6"/>
  <c r="L886" i="6"/>
  <c r="AT1356" i="6"/>
  <c r="L1353" i="6" s="1"/>
  <c r="AT392" i="6"/>
  <c r="L389" i="6" s="1"/>
  <c r="L1941" i="6"/>
  <c r="AT2014" i="6"/>
  <c r="L2011" i="6" s="1"/>
  <c r="L1999" i="6"/>
  <c r="L1831" i="6"/>
  <c r="L1632" i="6"/>
  <c r="L1002" i="6"/>
  <c r="AO1175" i="6"/>
  <c r="L1171" i="6"/>
  <c r="AO1356" i="6"/>
  <c r="L433" i="6"/>
  <c r="AO1308" i="6"/>
  <c r="L1304" i="6"/>
  <c r="L250" i="6"/>
  <c r="AT274" i="6"/>
  <c r="L454" i="6"/>
  <c r="AO436" i="6"/>
  <c r="L1880" i="6"/>
  <c r="AO2207" i="6"/>
  <c r="L2203" i="6"/>
  <c r="AO81" i="6"/>
  <c r="AO1062" i="6"/>
  <c r="AO1446" i="6"/>
  <c r="L1442" i="6"/>
  <c r="AT2173" i="6"/>
  <c r="L2170" i="6" s="1"/>
  <c r="L2158" i="6"/>
  <c r="L2112" i="6"/>
  <c r="L2332" i="6"/>
  <c r="AO639" i="6"/>
  <c r="L635" i="6"/>
  <c r="AO2073" i="6"/>
  <c r="L2069" i="6"/>
  <c r="L1058" i="6"/>
  <c r="AO1738" i="6"/>
  <c r="AT940" i="6"/>
  <c r="L937" i="6" s="1"/>
  <c r="L915" i="6"/>
  <c r="L109" i="6"/>
  <c r="AO760" i="6"/>
  <c r="AT1975" i="6"/>
  <c r="L1960" i="6"/>
  <c r="L1691" i="6"/>
  <c r="L1216" i="6"/>
  <c r="AO1220" i="6"/>
  <c r="L1452" i="6"/>
  <c r="AT1469" i="6"/>
  <c r="L1466" i="6" s="1"/>
  <c r="L2030" i="6"/>
  <c r="AO590" i="6"/>
  <c r="L271" i="6"/>
  <c r="L1690" i="6"/>
  <c r="L1712" i="6"/>
  <c r="AO2361" i="6"/>
  <c r="L2357" i="6"/>
  <c r="AO1198" i="6"/>
  <c r="L1194" i="6"/>
  <c r="L2049" i="6"/>
  <c r="L2031" i="6"/>
  <c r="L1862" i="6"/>
  <c r="L1622" i="6"/>
  <c r="AO1626" i="6"/>
  <c r="AT657" i="6"/>
  <c r="L654" i="6" s="1"/>
  <c r="L644" i="6"/>
  <c r="L2225" i="6"/>
  <c r="L1374" i="6"/>
  <c r="L315" i="6"/>
  <c r="L473" i="6"/>
  <c r="AO477" i="6"/>
  <c r="AO2348" i="6"/>
  <c r="L2344" i="6"/>
  <c r="L336" i="6"/>
  <c r="L1033" i="6"/>
  <c r="AO195" i="6"/>
  <c r="L191" i="6"/>
  <c r="AT2321" i="6"/>
  <c r="L2318" i="6" s="1"/>
  <c r="L2310" i="6"/>
  <c r="AO2289" i="6"/>
  <c r="AT245" i="6"/>
  <c r="L242" i="6" s="1"/>
  <c r="L221" i="6"/>
  <c r="L2050" i="6"/>
  <c r="L1239" i="6"/>
  <c r="L1396" i="6"/>
  <c r="L1533" i="6"/>
  <c r="AO1423" i="6"/>
  <c r="L1756" i="6"/>
  <c r="AO1956" i="6"/>
  <c r="AW1799" i="6"/>
  <c r="L1795" i="6"/>
  <c r="L1881" i="6"/>
  <c r="AO1536" i="6"/>
  <c r="L1972" i="6"/>
  <c r="AO1107" i="6"/>
  <c r="L1103" i="6"/>
  <c r="L1532" i="6"/>
  <c r="L1283" i="6"/>
  <c r="AO994" i="6"/>
  <c r="L990" i="6"/>
  <c r="L721" i="6"/>
  <c r="L756" i="6"/>
  <c r="L523" i="6"/>
  <c r="AO527" i="6"/>
  <c r="L850" i="6"/>
  <c r="L279" i="6"/>
  <c r="AT298" i="6"/>
  <c r="L295" i="6" s="1"/>
  <c r="L2286" i="6"/>
  <c r="AO954" i="6"/>
  <c r="L1375" i="6"/>
  <c r="AO1128" i="6"/>
  <c r="L2285" i="6"/>
  <c r="AW1775" i="6"/>
  <c r="L1148" i="6"/>
  <c r="L1284" i="6"/>
  <c r="L2301" i="6"/>
  <c r="L351" i="6"/>
  <c r="AO882" i="6"/>
  <c r="AO611" i="6"/>
  <c r="AO216" i="6"/>
  <c r="L607" i="6"/>
  <c r="L2302" i="6"/>
  <c r="L1352" i="6"/>
  <c r="L455" i="6"/>
  <c r="AB302" i="1"/>
  <c r="AB456" i="1"/>
  <c r="AB289" i="1"/>
  <c r="AB93" i="1"/>
  <c r="AB298" i="1"/>
  <c r="BZ251" i="1"/>
  <c r="BZ239" i="1" s="1"/>
  <c r="AB453" i="1"/>
  <c r="CB419" i="1"/>
  <c r="CB401" i="1" s="1"/>
  <c r="AB82" i="1"/>
  <c r="AB243" i="1"/>
  <c r="AB403" i="1"/>
  <c r="AB358" i="1"/>
  <c r="AB242" i="1"/>
  <c r="AB92" i="1"/>
  <c r="AB317" i="1"/>
  <c r="AB415" i="1"/>
  <c r="AB307" i="1"/>
  <c r="CD419" i="1"/>
  <c r="AU419" i="1" s="1"/>
  <c r="AB310" i="1"/>
  <c r="AB85" i="1"/>
  <c r="AB96" i="1"/>
  <c r="AB76" i="1"/>
  <c r="AB305" i="1"/>
  <c r="AB291" i="1"/>
  <c r="AB101" i="1"/>
  <c r="AB89" i="1"/>
  <c r="AB360" i="1"/>
  <c r="AB308" i="1"/>
  <c r="AB81" i="1"/>
  <c r="AB294" i="1"/>
  <c r="BY251" i="1"/>
  <c r="AB412" i="1"/>
  <c r="AB407" i="1"/>
  <c r="AB320" i="1"/>
  <c r="AB249" i="1"/>
  <c r="AB246" i="1"/>
  <c r="AB311" i="1"/>
  <c r="AB303" i="1"/>
  <c r="AB365" i="1"/>
  <c r="AB248" i="1"/>
  <c r="CC108" i="1"/>
  <c r="CC72" i="1" s="1"/>
  <c r="AB83" i="1"/>
  <c r="CD469" i="1"/>
  <c r="AU469" i="1" s="1"/>
  <c r="BY369" i="1"/>
  <c r="BY355" i="1" s="1"/>
  <c r="AB319" i="1"/>
  <c r="AB90" i="1"/>
  <c r="BZ469" i="1"/>
  <c r="BZ451" i="1" s="1"/>
  <c r="AB416" i="1"/>
  <c r="AB286" i="1"/>
  <c r="AB241" i="1"/>
  <c r="AB465" i="1"/>
  <c r="AB462" i="1"/>
  <c r="BY108" i="1"/>
  <c r="BY72" i="1" s="1"/>
  <c r="BZ369" i="1"/>
  <c r="AQ369" i="1" s="1"/>
  <c r="AB411" i="1"/>
  <c r="CB369" i="1"/>
  <c r="CB355" i="1" s="1"/>
  <c r="AB309" i="1"/>
  <c r="CD323" i="1"/>
  <c r="CD283" i="1" s="1"/>
  <c r="AB247" i="1"/>
  <c r="AB105" i="1"/>
  <c r="CC251" i="1"/>
  <c r="AB367" i="1"/>
  <c r="AB301" i="1"/>
  <c r="X548" i="1"/>
  <c r="AK544" i="1"/>
  <c r="AB463" i="1"/>
  <c r="Y548" i="1"/>
  <c r="AL544" i="1"/>
  <c r="AB454" i="1"/>
  <c r="Y512" i="1"/>
  <c r="AL501" i="1"/>
  <c r="AO355" i="1"/>
  <c r="F373" i="1"/>
  <c r="W548" i="1"/>
  <c r="AJ544" i="1"/>
  <c r="T548" i="1"/>
  <c r="AG544" i="1"/>
  <c r="CJ369" i="1"/>
  <c r="F522" i="1"/>
  <c r="AQ501" i="1"/>
  <c r="GN510" i="1"/>
  <c r="HD510" i="1"/>
  <c r="CA512" i="1"/>
  <c r="F521" i="1"/>
  <c r="AP501" i="1"/>
  <c r="W512" i="1"/>
  <c r="AJ501" i="1"/>
  <c r="CJ469" i="1"/>
  <c r="F382" i="1"/>
  <c r="BB355" i="1"/>
  <c r="GN507" i="1"/>
  <c r="HD507" i="1"/>
  <c r="AB459" i="1"/>
  <c r="AS419" i="1"/>
  <c r="CX669" i="3"/>
  <c r="CX677" i="3"/>
  <c r="CX673" i="3"/>
  <c r="CU668" i="3"/>
  <c r="CV668" i="3"/>
  <c r="U317" i="1" s="1"/>
  <c r="G1653" i="6" s="1"/>
  <c r="CX668" i="3"/>
  <c r="CW671" i="3"/>
  <c r="CX671" i="3"/>
  <c r="CX678" i="3"/>
  <c r="CW670" i="3"/>
  <c r="CW975" i="3"/>
  <c r="V467" i="1" s="1"/>
  <c r="G2379" i="6" s="1"/>
  <c r="CX975" i="3"/>
  <c r="CU974" i="3"/>
  <c r="CV974" i="3"/>
  <c r="U467" i="1" s="1"/>
  <c r="G2376" i="6" s="1"/>
  <c r="CX974" i="3"/>
  <c r="W467" i="1"/>
  <c r="AJ469" i="1" s="1"/>
  <c r="AB457" i="1"/>
  <c r="W456" i="1"/>
  <c r="CD369" i="1"/>
  <c r="AJ369" i="1"/>
  <c r="AP548" i="1"/>
  <c r="CI548" i="1"/>
  <c r="AB467" i="1"/>
  <c r="F385" i="1"/>
  <c r="BC355" i="1"/>
  <c r="CD501" i="1"/>
  <c r="AU512" i="1"/>
  <c r="GN506" i="1"/>
  <c r="HD506" i="1"/>
  <c r="BZ544" i="1"/>
  <c r="AQ548" i="1"/>
  <c r="BD544" i="1"/>
  <c r="CG512" i="1"/>
  <c r="AO451" i="1"/>
  <c r="F473" i="1"/>
  <c r="AO401" i="1"/>
  <c r="F423" i="1"/>
  <c r="CW478" i="3"/>
  <c r="CX478" i="3"/>
  <c r="CW477" i="3"/>
  <c r="CX477" i="3"/>
  <c r="CX481" i="3"/>
  <c r="CX475" i="3"/>
  <c r="CW479" i="3"/>
  <c r="CX483" i="3"/>
  <c r="CX479" i="3"/>
  <c r="CU474" i="3"/>
  <c r="CJ501" i="1"/>
  <c r="BA512" i="1"/>
  <c r="F564" i="1"/>
  <c r="HD508" i="1"/>
  <c r="AC501" i="1"/>
  <c r="CE512" i="1"/>
  <c r="CF512" i="1"/>
  <c r="CH512" i="1"/>
  <c r="AO501" i="1"/>
  <c r="AB455" i="1"/>
  <c r="W297" i="1"/>
  <c r="BY469" i="1"/>
  <c r="CW971" i="3"/>
  <c r="CX971" i="3"/>
  <c r="CW970" i="3"/>
  <c r="CU969" i="3"/>
  <c r="CV969" i="3"/>
  <c r="U465" i="1" s="1"/>
  <c r="G2351" i="6" s="1"/>
  <c r="CX969" i="3"/>
  <c r="AG369" i="1"/>
  <c r="AK512" i="1"/>
  <c r="AB466" i="1"/>
  <c r="W465" i="1"/>
  <c r="AB406" i="1"/>
  <c r="AB460" i="1"/>
  <c r="CX837" i="3"/>
  <c r="CW833" i="3"/>
  <c r="CX833" i="3"/>
  <c r="CW832" i="3"/>
  <c r="CX836" i="3"/>
  <c r="CX832" i="3"/>
  <c r="CU830" i="3"/>
  <c r="CV830" i="3"/>
  <c r="U411" i="1" s="1"/>
  <c r="G2017" i="6" s="1"/>
  <c r="CX830" i="3"/>
  <c r="CX834" i="3"/>
  <c r="CX831" i="3"/>
  <c r="CX835" i="3"/>
  <c r="BX355" i="1"/>
  <c r="U548" i="1"/>
  <c r="AH544" i="1"/>
  <c r="V512" i="1"/>
  <c r="AI501" i="1"/>
  <c r="AB366" i="1"/>
  <c r="GN505" i="1"/>
  <c r="CX932" i="3"/>
  <c r="CU923" i="3"/>
  <c r="CX931" i="3"/>
  <c r="CX923" i="3"/>
  <c r="CX927" i="3"/>
  <c r="CX926" i="3"/>
  <c r="CW926" i="3"/>
  <c r="V548" i="1"/>
  <c r="AI544" i="1"/>
  <c r="Q548" i="1"/>
  <c r="AB464" i="1"/>
  <c r="AI369" i="1"/>
  <c r="AB501" i="1"/>
  <c r="O512" i="1"/>
  <c r="CI512" i="1"/>
  <c r="T458" i="1"/>
  <c r="S548" i="1"/>
  <c r="AF544" i="1"/>
  <c r="GN504" i="1"/>
  <c r="HD504" i="1"/>
  <c r="AG469" i="1"/>
  <c r="AP369" i="1"/>
  <c r="GN509" i="1"/>
  <c r="HD509" i="1"/>
  <c r="AG512" i="1"/>
  <c r="GX458" i="1"/>
  <c r="AF512" i="1"/>
  <c r="BZ419" i="1"/>
  <c r="CC501" i="1"/>
  <c r="AT512" i="1"/>
  <c r="U512" i="1"/>
  <c r="GN503" i="1"/>
  <c r="CB512" i="1" s="1"/>
  <c r="HD503" i="1"/>
  <c r="CM512" i="1" s="1"/>
  <c r="AB458" i="1"/>
  <c r="GX456" i="1"/>
  <c r="T456" i="1"/>
  <c r="CX376" i="3"/>
  <c r="CX384" i="3"/>
  <c r="CU375" i="3"/>
  <c r="CV375" i="3"/>
  <c r="U288" i="1" s="1"/>
  <c r="G1042" i="6" s="1"/>
  <c r="CX378" i="3"/>
  <c r="CX375" i="3"/>
  <c r="CW377" i="3"/>
  <c r="CX377" i="3"/>
  <c r="CX382" i="3"/>
  <c r="CW378" i="3"/>
  <c r="CX383" i="3"/>
  <c r="GM205" i="1"/>
  <c r="GN205" i="1" s="1"/>
  <c r="CY164" i="1"/>
  <c r="X164" i="1" s="1"/>
  <c r="CZ164" i="1"/>
  <c r="Y164" i="1" s="1"/>
  <c r="AO548" i="1"/>
  <c r="CG548" i="1"/>
  <c r="CU938" i="3"/>
  <c r="W458" i="1"/>
  <c r="CX938" i="3"/>
  <c r="F568" i="1"/>
  <c r="AE512" i="1"/>
  <c r="CP546" i="1"/>
  <c r="O546" i="1" s="1"/>
  <c r="AC548" i="1"/>
  <c r="AD512" i="1"/>
  <c r="T467" i="1"/>
  <c r="GX317" i="1"/>
  <c r="BY323" i="1"/>
  <c r="AE199" i="1"/>
  <c r="R207" i="1"/>
  <c r="BB548" i="1"/>
  <c r="BX501" i="1"/>
  <c r="CW949" i="3"/>
  <c r="CX949" i="3"/>
  <c r="CU947" i="3"/>
  <c r="CX947" i="3"/>
  <c r="CV947" i="3"/>
  <c r="U460" i="1" s="1"/>
  <c r="G2276" i="6" s="1"/>
  <c r="CX950" i="3"/>
  <c r="CX702" i="3"/>
  <c r="CX710" i="3"/>
  <c r="CX706" i="3"/>
  <c r="CU701" i="3"/>
  <c r="CX701" i="3"/>
  <c r="CW705" i="3"/>
  <c r="CX709" i="3"/>
  <c r="CX705" i="3"/>
  <c r="CW703" i="3"/>
  <c r="V320" i="1" s="1"/>
  <c r="G1722" i="6" s="1"/>
  <c r="CX703" i="3"/>
  <c r="CX704" i="3"/>
  <c r="CX708" i="3"/>
  <c r="CU957" i="3"/>
  <c r="CX957" i="3"/>
  <c r="CX961" i="3"/>
  <c r="CW960" i="3"/>
  <c r="CW959" i="3"/>
  <c r="V462" i="1" s="1"/>
  <c r="G2311" i="6" s="1"/>
  <c r="CX959" i="3"/>
  <c r="CX960" i="3"/>
  <c r="CX899" i="3"/>
  <c r="CV898" i="3"/>
  <c r="U453" i="1" s="1"/>
  <c r="G2156" i="6" s="1"/>
  <c r="CU898" i="3"/>
  <c r="CW901" i="3"/>
  <c r="CX898" i="3"/>
  <c r="CX901" i="3"/>
  <c r="CW900" i="3"/>
  <c r="CX902" i="3"/>
  <c r="CW902" i="3"/>
  <c r="CX904" i="3"/>
  <c r="CU848" i="3"/>
  <c r="CX848" i="3"/>
  <c r="CX852" i="3"/>
  <c r="CX851" i="3"/>
  <c r="AB362" i="1"/>
  <c r="W317" i="1"/>
  <c r="CX854" i="3"/>
  <c r="BA207" i="1"/>
  <c r="CJ199" i="1"/>
  <c r="BB501" i="1"/>
  <c r="BD469" i="1"/>
  <c r="CU966" i="3"/>
  <c r="CV966" i="3"/>
  <c r="U464" i="1" s="1"/>
  <c r="G2338" i="6" s="1"/>
  <c r="CX966" i="3"/>
  <c r="CX968" i="3"/>
  <c r="CX917" i="3"/>
  <c r="CX913" i="3"/>
  <c r="CX919" i="3"/>
  <c r="CV912" i="3"/>
  <c r="U455" i="1" s="1"/>
  <c r="G2187" i="6" s="1"/>
  <c r="CX915" i="3"/>
  <c r="CW914" i="3"/>
  <c r="V455" i="1" s="1"/>
  <c r="G2190" i="6" s="1"/>
  <c r="CU912" i="3"/>
  <c r="CW915" i="3"/>
  <c r="CX895" i="3"/>
  <c r="CX896" i="3"/>
  <c r="CU892" i="3"/>
  <c r="CX894" i="3"/>
  <c r="CX897" i="3"/>
  <c r="CV892" i="3"/>
  <c r="U417" i="1" s="1"/>
  <c r="G2141" i="6" s="1"/>
  <c r="AJ419" i="1"/>
  <c r="CK401" i="1"/>
  <c r="GX316" i="1"/>
  <c r="CX642" i="3"/>
  <c r="CX641" i="3"/>
  <c r="CU635" i="3"/>
  <c r="CX640" i="3"/>
  <c r="CX643" i="3"/>
  <c r="CW639" i="3"/>
  <c r="CX639" i="3"/>
  <c r="BD239" i="1"/>
  <c r="F276" i="1"/>
  <c r="AD140" i="1"/>
  <c r="Q167" i="1"/>
  <c r="CU866" i="3"/>
  <c r="CX873" i="3"/>
  <c r="CX870" i="3"/>
  <c r="CV866" i="3"/>
  <c r="U415" i="1" s="1"/>
  <c r="G2095" i="6" s="1"/>
  <c r="CX866" i="3"/>
  <c r="CU789" i="3"/>
  <c r="CX793" i="3"/>
  <c r="CV789" i="3"/>
  <c r="U406" i="1" s="1"/>
  <c r="G1926" i="6" s="1"/>
  <c r="CX792" i="3"/>
  <c r="CX791" i="3"/>
  <c r="AB359" i="1"/>
  <c r="W314" i="1"/>
  <c r="BC239" i="1"/>
  <c r="F267" i="1"/>
  <c r="CY159" i="1"/>
  <c r="X159" i="1" s="1"/>
  <c r="CZ159" i="1"/>
  <c r="Y159" i="1" s="1"/>
  <c r="CX963" i="3"/>
  <c r="CX973" i="3"/>
  <c r="CU972" i="3"/>
  <c r="CX972" i="3"/>
  <c r="CV972" i="3"/>
  <c r="U466" i="1" s="1"/>
  <c r="G2364" i="6" s="1"/>
  <c r="CW936" i="3"/>
  <c r="V457" i="1" s="1"/>
  <c r="G2235" i="6" s="1"/>
  <c r="CX936" i="3"/>
  <c r="CX935" i="3"/>
  <c r="CV934" i="3"/>
  <c r="U457" i="1" s="1"/>
  <c r="G2232" i="6" s="1"/>
  <c r="CU934" i="3"/>
  <c r="DF881" i="3"/>
  <c r="DG881" i="3"/>
  <c r="DI881" i="3"/>
  <c r="DH881" i="3"/>
  <c r="W413" i="1"/>
  <c r="GX411" i="1"/>
  <c r="CJ419" i="1" s="1"/>
  <c r="CU657" i="3"/>
  <c r="CV657" i="3"/>
  <c r="U316" i="1" s="1"/>
  <c r="G1630" i="6" s="1"/>
  <c r="CX657" i="3"/>
  <c r="CW661" i="3"/>
  <c r="CX665" i="3"/>
  <c r="CW660" i="3"/>
  <c r="CX660" i="3"/>
  <c r="CX659" i="3"/>
  <c r="CX663" i="3"/>
  <c r="CX658" i="3"/>
  <c r="CU505" i="3"/>
  <c r="CX505" i="3"/>
  <c r="CW507" i="3"/>
  <c r="CX507" i="3"/>
  <c r="CW509" i="3"/>
  <c r="CX514" i="3"/>
  <c r="CX516" i="3"/>
  <c r="CW508" i="3"/>
  <c r="CX508" i="3"/>
  <c r="CX513" i="3"/>
  <c r="AU548" i="1"/>
  <c r="W320" i="1"/>
  <c r="AB295" i="1"/>
  <c r="CY151" i="1"/>
  <c r="X151" i="1" s="1"/>
  <c r="CZ151" i="1"/>
  <c r="Y151" i="1" s="1"/>
  <c r="AT548" i="1"/>
  <c r="CX944" i="3"/>
  <c r="CX943" i="3"/>
  <c r="CU942" i="3"/>
  <c r="CX946" i="3"/>
  <c r="CV942" i="3"/>
  <c r="U459" i="1" s="1"/>
  <c r="G2260" i="6" s="1"/>
  <c r="CX942" i="3"/>
  <c r="W415" i="1"/>
  <c r="AB410" i="1"/>
  <c r="AB409" i="1"/>
  <c r="AB404" i="1"/>
  <c r="T301" i="1"/>
  <c r="F485" i="1"/>
  <c r="BX451" i="1"/>
  <c r="GX413" i="1"/>
  <c r="BZ323" i="1"/>
  <c r="CG323" i="1" s="1"/>
  <c r="CU952" i="3"/>
  <c r="CX955" i="3"/>
  <c r="CW954" i="3"/>
  <c r="V461" i="1" s="1"/>
  <c r="G2295" i="6" s="1"/>
  <c r="BC401" i="1"/>
  <c r="BX283" i="1"/>
  <c r="AO323" i="1"/>
  <c r="T320" i="1"/>
  <c r="CU354" i="3"/>
  <c r="CX356" i="3"/>
  <c r="CX355" i="3"/>
  <c r="CW356" i="3"/>
  <c r="V248" i="1" s="1"/>
  <c r="G987" i="6" s="1"/>
  <c r="CZ154" i="1"/>
  <c r="Y154" i="1" s="1"/>
  <c r="CY154" i="1"/>
  <c r="X154" i="1" s="1"/>
  <c r="CP151" i="1"/>
  <c r="O151" i="1" s="1"/>
  <c r="BY419" i="1"/>
  <c r="BD323" i="1"/>
  <c r="AB304" i="1"/>
  <c r="F482" i="1"/>
  <c r="CU962" i="3"/>
  <c r="CW964" i="3"/>
  <c r="V463" i="1" s="1"/>
  <c r="G2327" i="6" s="1"/>
  <c r="CU907" i="3"/>
  <c r="CV907" i="3"/>
  <c r="U454" i="1" s="1"/>
  <c r="G2175" i="6" s="1"/>
  <c r="CX907" i="3"/>
  <c r="GX320" i="1"/>
  <c r="CW805" i="3"/>
  <c r="CX809" i="3"/>
  <c r="CX805" i="3"/>
  <c r="CX804" i="3"/>
  <c r="CX808" i="3"/>
  <c r="CV803" i="3"/>
  <c r="U408" i="1" s="1"/>
  <c r="G1958" i="6" s="1"/>
  <c r="CU803" i="3"/>
  <c r="CX803" i="3"/>
  <c r="CX807" i="3"/>
  <c r="CX811" i="3"/>
  <c r="T406" i="1"/>
  <c r="AG419" i="1" s="1"/>
  <c r="CU779" i="3"/>
  <c r="CX782" i="3"/>
  <c r="CX780" i="3"/>
  <c r="CX783" i="3"/>
  <c r="AB361" i="1"/>
  <c r="BB323" i="1"/>
  <c r="T317" i="1"/>
  <c r="W301" i="1"/>
  <c r="AB318" i="1"/>
  <c r="CW576" i="3"/>
  <c r="CX576" i="3"/>
  <c r="CU571" i="3"/>
  <c r="CV571" i="3"/>
  <c r="U307" i="1" s="1"/>
  <c r="G1450" i="6" s="1"/>
  <c r="CX575" i="3"/>
  <c r="CX574" i="3"/>
  <c r="CX578" i="3"/>
  <c r="GM160" i="1"/>
  <c r="GN160" i="1" s="1"/>
  <c r="BZ167" i="1"/>
  <c r="AB296" i="1"/>
  <c r="CU441" i="3"/>
  <c r="CV441" i="3"/>
  <c r="U294" i="1" s="1"/>
  <c r="G1179" i="6" s="1"/>
  <c r="CW443" i="3"/>
  <c r="CX443" i="3"/>
  <c r="CX451" i="3"/>
  <c r="CW444" i="3"/>
  <c r="CX450" i="3"/>
  <c r="CP156" i="1"/>
  <c r="O156" i="1" s="1"/>
  <c r="T314" i="1"/>
  <c r="AB292" i="1"/>
  <c r="CD251" i="1"/>
  <c r="CY150" i="1"/>
  <c r="X150" i="1" s="1"/>
  <c r="CZ150" i="1"/>
  <c r="Y150" i="1" s="1"/>
  <c r="DF561" i="3"/>
  <c r="DG561" i="3"/>
  <c r="DH561" i="3"/>
  <c r="DI561" i="3"/>
  <c r="DJ561" i="3" s="1"/>
  <c r="CW585" i="3"/>
  <c r="CX584" i="3"/>
  <c r="CX587" i="3"/>
  <c r="CU582" i="3"/>
  <c r="CV582" i="3"/>
  <c r="U308" i="1" s="1"/>
  <c r="G1472" i="6" s="1"/>
  <c r="CX582" i="3"/>
  <c r="CW587" i="3"/>
  <c r="AT251" i="1"/>
  <c r="CC239" i="1"/>
  <c r="BD199" i="1"/>
  <c r="F232" i="1"/>
  <c r="BD72" i="1"/>
  <c r="F133" i="1"/>
  <c r="CU821" i="3"/>
  <c r="CV821" i="3"/>
  <c r="U410" i="1" s="1"/>
  <c r="G1997" i="6" s="1"/>
  <c r="CX821" i="3"/>
  <c r="CX825" i="3"/>
  <c r="CX828" i="3"/>
  <c r="CX824" i="3"/>
  <c r="CX823" i="3"/>
  <c r="CW823" i="3"/>
  <c r="CX827" i="3"/>
  <c r="AB316" i="1"/>
  <c r="AB306" i="1"/>
  <c r="W248" i="1"/>
  <c r="CP152" i="1"/>
  <c r="O152" i="1" s="1"/>
  <c r="GM152" i="1" s="1"/>
  <c r="GN152" i="1" s="1"/>
  <c r="GX301" i="1"/>
  <c r="CP150" i="1"/>
  <c r="O150" i="1" s="1"/>
  <c r="CP147" i="1"/>
  <c r="O147" i="1" s="1"/>
  <c r="CM29" i="1"/>
  <c r="BD40" i="1"/>
  <c r="CW841" i="3"/>
  <c r="CX841" i="3"/>
  <c r="CX840" i="3"/>
  <c r="CX844" i="3"/>
  <c r="CU839" i="3"/>
  <c r="CX842" i="3"/>
  <c r="CX839" i="3"/>
  <c r="CX843" i="3"/>
  <c r="CU774" i="3"/>
  <c r="CX774" i="3"/>
  <c r="CX693" i="3"/>
  <c r="CX697" i="3"/>
  <c r="CX696" i="3"/>
  <c r="CU690" i="3"/>
  <c r="CW695" i="3"/>
  <c r="AB314" i="1"/>
  <c r="CU593" i="3"/>
  <c r="CW596" i="3"/>
  <c r="CX596" i="3"/>
  <c r="CX594" i="3"/>
  <c r="CX602" i="3"/>
  <c r="CX595" i="3"/>
  <c r="GX307" i="1"/>
  <c r="AB299" i="1"/>
  <c r="W294" i="1"/>
  <c r="AO239" i="1"/>
  <c r="AI207" i="1"/>
  <c r="CP159" i="1"/>
  <c r="O159" i="1" s="1"/>
  <c r="GM159" i="1" s="1"/>
  <c r="GN159" i="1" s="1"/>
  <c r="CP155" i="1"/>
  <c r="O155" i="1" s="1"/>
  <c r="GM155" i="1" s="1"/>
  <c r="GN155" i="1" s="1"/>
  <c r="CZ149" i="1"/>
  <c r="Y149" i="1" s="1"/>
  <c r="AH167" i="1"/>
  <c r="T288" i="1"/>
  <c r="T248" i="1"/>
  <c r="AG251" i="1" s="1"/>
  <c r="BC199" i="1"/>
  <c r="F223" i="1"/>
  <c r="AJ167" i="1"/>
  <c r="AG167" i="1"/>
  <c r="CX860" i="3"/>
  <c r="CU857" i="3"/>
  <c r="CX862" i="3"/>
  <c r="CU784" i="3"/>
  <c r="CX788" i="3"/>
  <c r="CV784" i="3"/>
  <c r="U405" i="1" s="1"/>
  <c r="G1914" i="6" s="1"/>
  <c r="CX787" i="3"/>
  <c r="CW714" i="3"/>
  <c r="CX722" i="3"/>
  <c r="CX718" i="3"/>
  <c r="CX713" i="3"/>
  <c r="CX721" i="3"/>
  <c r="CX717" i="3"/>
  <c r="CX715" i="3"/>
  <c r="CX712" i="3"/>
  <c r="CU712" i="3"/>
  <c r="CX720" i="3"/>
  <c r="CW716" i="3"/>
  <c r="CW544" i="3"/>
  <c r="CX544" i="3"/>
  <c r="CU539" i="3"/>
  <c r="CX539" i="3"/>
  <c r="CW543" i="3"/>
  <c r="CX547" i="3"/>
  <c r="CX543" i="3"/>
  <c r="CW541" i="3"/>
  <c r="CX541" i="3"/>
  <c r="CX545" i="3"/>
  <c r="CX542" i="3"/>
  <c r="CX546" i="3"/>
  <c r="T297" i="1"/>
  <c r="AB290" i="1"/>
  <c r="GM285" i="1"/>
  <c r="AB245" i="1"/>
  <c r="Q207" i="1"/>
  <c r="AD199" i="1"/>
  <c r="AI167" i="1"/>
  <c r="GX297" i="1"/>
  <c r="T294" i="1"/>
  <c r="AG323" i="1" s="1"/>
  <c r="GX288" i="1"/>
  <c r="CJ323" i="1" s="1"/>
  <c r="BB239" i="1"/>
  <c r="F264" i="1"/>
  <c r="F225" i="1"/>
  <c r="AT199" i="1"/>
  <c r="AC207" i="1"/>
  <c r="CP201" i="1"/>
  <c r="O201" i="1" s="1"/>
  <c r="CX891" i="3"/>
  <c r="CU879" i="3"/>
  <c r="CX879" i="3"/>
  <c r="CX882" i="3"/>
  <c r="CW882" i="3"/>
  <c r="CV879" i="3"/>
  <c r="U416" i="1" s="1"/>
  <c r="G2118" i="6" s="1"/>
  <c r="CX890" i="3"/>
  <c r="CX889" i="3"/>
  <c r="CX801" i="3"/>
  <c r="CW796" i="3"/>
  <c r="CX800" i="3"/>
  <c r="CX796" i="3"/>
  <c r="CX795" i="3"/>
  <c r="CX799" i="3"/>
  <c r="CU794" i="3"/>
  <c r="CW681" i="3"/>
  <c r="CX689" i="3"/>
  <c r="CX685" i="3"/>
  <c r="CU679" i="3"/>
  <c r="CW683" i="3"/>
  <c r="CX683" i="3"/>
  <c r="CX684" i="3"/>
  <c r="CX498" i="3"/>
  <c r="CX502" i="3"/>
  <c r="CW497" i="3"/>
  <c r="CX497" i="3"/>
  <c r="CW499" i="3"/>
  <c r="CX501" i="3"/>
  <c r="CX499" i="3"/>
  <c r="CX500" i="3"/>
  <c r="CU495" i="3"/>
  <c r="CW500" i="3"/>
  <c r="W299" i="1"/>
  <c r="CG207" i="1"/>
  <c r="AQ207" i="1"/>
  <c r="BZ199" i="1"/>
  <c r="CP164" i="1"/>
  <c r="O164" i="1" s="1"/>
  <c r="CY155" i="1"/>
  <c r="X155" i="1" s="1"/>
  <c r="CZ155" i="1"/>
  <c r="Y155" i="1" s="1"/>
  <c r="CW609" i="3"/>
  <c r="CU604" i="3"/>
  <c r="CV604" i="3"/>
  <c r="U310" i="1" s="1"/>
  <c r="G1517" i="6" s="1"/>
  <c r="CX604" i="3"/>
  <c r="CX607" i="3"/>
  <c r="CW606" i="3"/>
  <c r="CX610" i="3"/>
  <c r="CX606" i="3"/>
  <c r="CW607" i="3"/>
  <c r="CX400" i="3"/>
  <c r="CX408" i="3"/>
  <c r="CU399" i="3"/>
  <c r="CV399" i="3"/>
  <c r="U290" i="1" s="1"/>
  <c r="G1089" i="6" s="1"/>
  <c r="CW402" i="3"/>
  <c r="CX402" i="3"/>
  <c r="CX406" i="3"/>
  <c r="CX399" i="3"/>
  <c r="CW403" i="3"/>
  <c r="CX401" i="3"/>
  <c r="CX407" i="3"/>
  <c r="W290" i="1"/>
  <c r="AJ323" i="1" s="1"/>
  <c r="CP204" i="1"/>
  <c r="O204" i="1" s="1"/>
  <c r="CZ202" i="1"/>
  <c r="Y202" i="1" s="1"/>
  <c r="CY202" i="1"/>
  <c r="X202" i="1" s="1"/>
  <c r="GM202" i="1" s="1"/>
  <c r="GN202" i="1" s="1"/>
  <c r="AP207" i="1"/>
  <c r="CI207" i="1"/>
  <c r="CY161" i="1"/>
  <c r="X161" i="1" s="1"/>
  <c r="GM161" i="1" s="1"/>
  <c r="GN161" i="1" s="1"/>
  <c r="CZ161" i="1"/>
  <c r="Y161" i="1" s="1"/>
  <c r="CZ142" i="1"/>
  <c r="Y142" i="1" s="1"/>
  <c r="CY142" i="1"/>
  <c r="X142" i="1" s="1"/>
  <c r="AF167" i="1"/>
  <c r="CX813" i="3"/>
  <c r="CX817" i="3"/>
  <c r="CU812" i="3"/>
  <c r="CX820" i="3"/>
  <c r="CV812" i="3"/>
  <c r="U409" i="1" s="1"/>
  <c r="G1978" i="6" s="1"/>
  <c r="CX812" i="3"/>
  <c r="CX816" i="3"/>
  <c r="CW814" i="3"/>
  <c r="CX814" i="3"/>
  <c r="CX819" i="3"/>
  <c r="DF566" i="3"/>
  <c r="DG566" i="3"/>
  <c r="DH566" i="3"/>
  <c r="DI566" i="3"/>
  <c r="AU207" i="1"/>
  <c r="CP165" i="1"/>
  <c r="O165" i="1" s="1"/>
  <c r="GM165" i="1" s="1"/>
  <c r="GN165" i="1" s="1"/>
  <c r="CY158" i="1"/>
  <c r="X158" i="1" s="1"/>
  <c r="GM158" i="1" s="1"/>
  <c r="GN158" i="1" s="1"/>
  <c r="CZ158" i="1"/>
  <c r="Y158" i="1" s="1"/>
  <c r="CC167" i="1"/>
  <c r="AB106" i="1"/>
  <c r="CD108" i="1"/>
  <c r="CY153" i="1"/>
  <c r="X153" i="1" s="1"/>
  <c r="AB152" i="1"/>
  <c r="CY147" i="1"/>
  <c r="X147" i="1" s="1"/>
  <c r="CZ147" i="1"/>
  <c r="Y147" i="1" s="1"/>
  <c r="CD167" i="1"/>
  <c r="CX624" i="3"/>
  <c r="CW620" i="3"/>
  <c r="CX620" i="3"/>
  <c r="CU615" i="3"/>
  <c r="CX618" i="3"/>
  <c r="CX619" i="3"/>
  <c r="CV615" i="3"/>
  <c r="U311" i="1" s="1"/>
  <c r="G1540" i="6" s="1"/>
  <c r="CX523" i="3"/>
  <c r="CX518" i="3"/>
  <c r="CX526" i="3"/>
  <c r="CU517" i="3"/>
  <c r="CX522" i="3"/>
  <c r="CX528" i="3"/>
  <c r="CX429" i="3"/>
  <c r="CX425" i="3"/>
  <c r="CX420" i="3"/>
  <c r="CW424" i="3"/>
  <c r="CX428" i="3"/>
  <c r="CX424" i="3"/>
  <c r="CX419" i="3"/>
  <c r="CW423" i="3"/>
  <c r="CX423" i="3"/>
  <c r="CW422" i="3"/>
  <c r="CX422" i="3"/>
  <c r="CU419" i="3"/>
  <c r="CK239" i="1"/>
  <c r="CP163" i="1"/>
  <c r="O163" i="1" s="1"/>
  <c r="GM163" i="1" s="1"/>
  <c r="GN163" i="1" s="1"/>
  <c r="AB75" i="1"/>
  <c r="CX941" i="3"/>
  <c r="CW881" i="3"/>
  <c r="V416" i="1" s="1"/>
  <c r="G2121" i="6" s="1"/>
  <c r="AB244" i="1"/>
  <c r="AG207" i="1"/>
  <c r="CP154" i="1"/>
  <c r="O154" i="1" s="1"/>
  <c r="GM154" i="1" s="1"/>
  <c r="GN154" i="1" s="1"/>
  <c r="CP144" i="1"/>
  <c r="O144" i="1" s="1"/>
  <c r="W103" i="1"/>
  <c r="CK29" i="1"/>
  <c r="BB40" i="1"/>
  <c r="CU560" i="3"/>
  <c r="CV560" i="3"/>
  <c r="U306" i="1" s="1"/>
  <c r="G1426" i="6" s="1"/>
  <c r="CX560" i="3"/>
  <c r="CW563" i="3"/>
  <c r="CX563" i="3"/>
  <c r="CX562" i="3"/>
  <c r="CX570" i="3"/>
  <c r="CW566" i="3"/>
  <c r="CX469" i="3"/>
  <c r="CW468" i="3"/>
  <c r="CX471" i="3"/>
  <c r="CU463" i="3"/>
  <c r="CV463" i="3"/>
  <c r="U296" i="1" s="1"/>
  <c r="G1224" i="6" s="1"/>
  <c r="CX467" i="3"/>
  <c r="CX463" i="3"/>
  <c r="CU364" i="3"/>
  <c r="CU363" i="3"/>
  <c r="CX368" i="3"/>
  <c r="CV363" i="3"/>
  <c r="CX363" i="3"/>
  <c r="CU362" i="3"/>
  <c r="CV362" i="3"/>
  <c r="CX362" i="3"/>
  <c r="CU361" i="3"/>
  <c r="CX366" i="3"/>
  <c r="CU360" i="3"/>
  <c r="CW367" i="3"/>
  <c r="CV361" i="3"/>
  <c r="CX365" i="3"/>
  <c r="CX367" i="3"/>
  <c r="CW370" i="3"/>
  <c r="CX370" i="3"/>
  <c r="CX372" i="3"/>
  <c r="CX371" i="3"/>
  <c r="CW369" i="3"/>
  <c r="CX369" i="3"/>
  <c r="CV360" i="3"/>
  <c r="CX360" i="3"/>
  <c r="CW366" i="3"/>
  <c r="V286" i="1" s="1"/>
  <c r="G1020" i="6" s="1"/>
  <c r="CX374" i="3"/>
  <c r="W241" i="1"/>
  <c r="AJ251" i="1" s="1"/>
  <c r="AF207" i="1"/>
  <c r="CY201" i="1"/>
  <c r="X201" i="1" s="1"/>
  <c r="CZ201" i="1"/>
  <c r="Y201" i="1" s="1"/>
  <c r="AB98" i="1"/>
  <c r="CM140" i="1"/>
  <c r="BD167" i="1"/>
  <c r="AB162" i="1"/>
  <c r="CY160" i="1"/>
  <c r="X160" i="1" s="1"/>
  <c r="CZ160" i="1"/>
  <c r="Y160" i="1" s="1"/>
  <c r="CP149" i="1"/>
  <c r="O149" i="1" s="1"/>
  <c r="GM149" i="1" s="1"/>
  <c r="GN149" i="1" s="1"/>
  <c r="CP142" i="1"/>
  <c r="O142" i="1" s="1"/>
  <c r="CU217" i="3"/>
  <c r="CV217" i="3"/>
  <c r="U103" i="1" s="1"/>
  <c r="G642" i="6" s="1"/>
  <c r="CX217" i="3"/>
  <c r="CX221" i="3"/>
  <c r="CX220" i="3"/>
  <c r="CW219" i="3"/>
  <c r="V103" i="1" s="1"/>
  <c r="G645" i="6" s="1"/>
  <c r="CX219" i="3"/>
  <c r="CX914" i="3"/>
  <c r="CX906" i="3"/>
  <c r="CX691" i="3"/>
  <c r="CX494" i="3"/>
  <c r="CW490" i="3"/>
  <c r="CX490" i="3"/>
  <c r="CU485" i="3"/>
  <c r="CW489" i="3"/>
  <c r="CX493" i="3"/>
  <c r="CW488" i="3"/>
  <c r="CX487" i="3"/>
  <c r="CX388" i="3"/>
  <c r="CX396" i="3"/>
  <c r="CU387" i="3"/>
  <c r="CV387" i="3"/>
  <c r="U289" i="1" s="1"/>
  <c r="G1065" i="6" s="1"/>
  <c r="CX391" i="3"/>
  <c r="CW389" i="3"/>
  <c r="CX389" i="3"/>
  <c r="CW391" i="3"/>
  <c r="CX395" i="3"/>
  <c r="CX397" i="3"/>
  <c r="CW390" i="3"/>
  <c r="CX387" i="3"/>
  <c r="CX394" i="3"/>
  <c r="CX390" i="3"/>
  <c r="CP203" i="1"/>
  <c r="O203" i="1" s="1"/>
  <c r="GM203" i="1" s="1"/>
  <c r="GN203" i="1" s="1"/>
  <c r="AB165" i="1"/>
  <c r="CP145" i="1"/>
  <c r="O145" i="1" s="1"/>
  <c r="GM145" i="1" s="1"/>
  <c r="GN145" i="1" s="1"/>
  <c r="AE167" i="1"/>
  <c r="AB104" i="1"/>
  <c r="CV348" i="3"/>
  <c r="U247" i="1" s="1"/>
  <c r="G970" i="6" s="1"/>
  <c r="CX348" i="3"/>
  <c r="CU348" i="3"/>
  <c r="CX351" i="3"/>
  <c r="CX352" i="3"/>
  <c r="CY204" i="1"/>
  <c r="X204" i="1" s="1"/>
  <c r="CZ204" i="1"/>
  <c r="Y204" i="1" s="1"/>
  <c r="CY35" i="1"/>
  <c r="X35" i="1" s="1"/>
  <c r="GM35" i="1" s="1"/>
  <c r="GN35" i="1" s="1"/>
  <c r="CZ35" i="1"/>
  <c r="Y35" i="1" s="1"/>
  <c r="AF40" i="1"/>
  <c r="CX911" i="3"/>
  <c r="CX416" i="3"/>
  <c r="CX415" i="3"/>
  <c r="CX414" i="3"/>
  <c r="CW411" i="3"/>
  <c r="CU409" i="3"/>
  <c r="CV409" i="3"/>
  <c r="U291" i="1" s="1"/>
  <c r="G1110" i="6" s="1"/>
  <c r="CW289" i="3"/>
  <c r="CX293" i="3"/>
  <c r="CX289" i="3"/>
  <c r="CW284" i="3"/>
  <c r="CW288" i="3"/>
  <c r="CX288" i="3"/>
  <c r="CX292" i="3"/>
  <c r="CX283" i="3"/>
  <c r="CU282" i="3"/>
  <c r="CX294" i="3"/>
  <c r="CW286" i="3"/>
  <c r="CX286" i="3"/>
  <c r="CX282" i="3"/>
  <c r="CW285" i="3"/>
  <c r="GX241" i="1"/>
  <c r="CJ251" i="1" s="1"/>
  <c r="AB153" i="1"/>
  <c r="CY146" i="1"/>
  <c r="X146" i="1" s="1"/>
  <c r="GM146" i="1" s="1"/>
  <c r="GN146" i="1" s="1"/>
  <c r="CZ146" i="1"/>
  <c r="Y146" i="1" s="1"/>
  <c r="CG251" i="1"/>
  <c r="AJ207" i="1"/>
  <c r="CY165" i="1"/>
  <c r="X165" i="1" s="1"/>
  <c r="CZ165" i="1"/>
  <c r="Y165" i="1" s="1"/>
  <c r="CJ40" i="1"/>
  <c r="AD40" i="1"/>
  <c r="CP31" i="1"/>
  <c r="O31" i="1" s="1"/>
  <c r="CX956" i="3"/>
  <c r="CU625" i="3"/>
  <c r="CV625" i="3"/>
  <c r="U312" i="1" s="1"/>
  <c r="G1561" i="6" s="1"/>
  <c r="CW628" i="3"/>
  <c r="CX628" i="3"/>
  <c r="CX632" i="3"/>
  <c r="CX626" i="3"/>
  <c r="CX631" i="3"/>
  <c r="CX535" i="3"/>
  <c r="CX530" i="3"/>
  <c r="CX538" i="3"/>
  <c r="CU529" i="3"/>
  <c r="CX537" i="3"/>
  <c r="CX529" i="3"/>
  <c r="CX533" i="3"/>
  <c r="CX534" i="3"/>
  <c r="CW433" i="3"/>
  <c r="CX433" i="3"/>
  <c r="CW432" i="3"/>
  <c r="CX432" i="3"/>
  <c r="CX440" i="3"/>
  <c r="CX439" i="3"/>
  <c r="CU430" i="3"/>
  <c r="CV430" i="3"/>
  <c r="U293" i="1" s="1"/>
  <c r="G1155" i="6" s="1"/>
  <c r="CX430" i="3"/>
  <c r="CX434" i="3"/>
  <c r="CW436" i="3"/>
  <c r="CX438" i="3"/>
  <c r="CW435" i="3"/>
  <c r="CX435" i="3"/>
  <c r="AC167" i="1"/>
  <c r="AB156" i="1"/>
  <c r="CU342" i="3"/>
  <c r="CV342" i="3"/>
  <c r="U246" i="1" s="1"/>
  <c r="G956" i="6" s="1"/>
  <c r="CX342" i="3"/>
  <c r="CX344" i="3"/>
  <c r="CX343" i="3"/>
  <c r="CY205" i="1"/>
  <c r="X205" i="1" s="1"/>
  <c r="CZ205" i="1"/>
  <c r="Y205" i="1" s="1"/>
  <c r="AH207" i="1"/>
  <c r="CZ153" i="1"/>
  <c r="Y153" i="1" s="1"/>
  <c r="BY167" i="1"/>
  <c r="CW649" i="3"/>
  <c r="CX649" i="3"/>
  <c r="CX653" i="3"/>
  <c r="CX648" i="3"/>
  <c r="CW651" i="3"/>
  <c r="CX651" i="3"/>
  <c r="CU646" i="3"/>
  <c r="CV646" i="3"/>
  <c r="U315" i="1" s="1"/>
  <c r="G1607" i="6" s="1"/>
  <c r="CW552" i="3"/>
  <c r="CX552" i="3"/>
  <c r="CW551" i="3"/>
  <c r="V305" i="1" s="1"/>
  <c r="G1406" i="6" s="1"/>
  <c r="CX551" i="3"/>
  <c r="CW555" i="3"/>
  <c r="CX555" i="3"/>
  <c r="CU549" i="3"/>
  <c r="CV549" i="3"/>
  <c r="U305" i="1" s="1"/>
  <c r="G1403" i="6" s="1"/>
  <c r="CX549" i="3"/>
  <c r="CX553" i="3"/>
  <c r="CX550" i="3"/>
  <c r="CU452" i="3"/>
  <c r="CW455" i="3"/>
  <c r="CX455" i="3"/>
  <c r="CV452" i="3"/>
  <c r="U295" i="1" s="1"/>
  <c r="G1201" i="6" s="1"/>
  <c r="CW454" i="3"/>
  <c r="CX358" i="3"/>
  <c r="CU357" i="3"/>
  <c r="CV357" i="3"/>
  <c r="U249" i="1" s="1"/>
  <c r="G996" i="6" s="1"/>
  <c r="CX357" i="3"/>
  <c r="CW359" i="3"/>
  <c r="V249" i="1" s="1"/>
  <c r="G999" i="6" s="1"/>
  <c r="CX359" i="3"/>
  <c r="CP162" i="1"/>
  <c r="O162" i="1" s="1"/>
  <c r="GM162" i="1" s="1"/>
  <c r="GN162" i="1" s="1"/>
  <c r="CY162" i="1"/>
  <c r="X162" i="1" s="1"/>
  <c r="CP153" i="1"/>
  <c r="O153" i="1" s="1"/>
  <c r="AB147" i="1"/>
  <c r="CZ144" i="1"/>
  <c r="Y144" i="1" s="1"/>
  <c r="AB80" i="1"/>
  <c r="AH40" i="1"/>
  <c r="CX921" i="3"/>
  <c r="AB161" i="1"/>
  <c r="AB159" i="1"/>
  <c r="CP157" i="1"/>
  <c r="O157" i="1" s="1"/>
  <c r="GM157" i="1" s="1"/>
  <c r="GN157" i="1" s="1"/>
  <c r="CY156" i="1"/>
  <c r="X156" i="1" s="1"/>
  <c r="CZ156" i="1"/>
  <c r="Y156" i="1" s="1"/>
  <c r="CJ167" i="1"/>
  <c r="AI40" i="1"/>
  <c r="GM36" i="1"/>
  <c r="GN36" i="1" s="1"/>
  <c r="AO108" i="1"/>
  <c r="BX72" i="1"/>
  <c r="CU200" i="3"/>
  <c r="CX208" i="3"/>
  <c r="CV200" i="3"/>
  <c r="U100" i="1" s="1"/>
  <c r="G593" i="6" s="1"/>
  <c r="CX200" i="3"/>
  <c r="CX204" i="3"/>
  <c r="CW202" i="3"/>
  <c r="CX207" i="3"/>
  <c r="CX153" i="3"/>
  <c r="CX150" i="3"/>
  <c r="CU149" i="3"/>
  <c r="CV149" i="3"/>
  <c r="U93" i="1" s="1"/>
  <c r="G461" i="6" s="1"/>
  <c r="CX149" i="3"/>
  <c r="CX154" i="3"/>
  <c r="W93" i="1"/>
  <c r="AB88" i="1"/>
  <c r="T75" i="1"/>
  <c r="AG108" i="1" s="1"/>
  <c r="CX2" i="3"/>
  <c r="CW4" i="3"/>
  <c r="CU1" i="3"/>
  <c r="CV1" i="3"/>
  <c r="U74" i="1" s="1"/>
  <c r="G68" i="6" s="1"/>
  <c r="CX1" i="3"/>
  <c r="CW3" i="3"/>
  <c r="CX3" i="3"/>
  <c r="CW5" i="3"/>
  <c r="CD40" i="1"/>
  <c r="CV938" i="3"/>
  <c r="U458" i="1" s="1"/>
  <c r="G2246" i="6" s="1"/>
  <c r="CX933" i="3"/>
  <c r="CX893" i="3"/>
  <c r="CV848" i="3"/>
  <c r="U413" i="1" s="1"/>
  <c r="G2056" i="6" s="1"/>
  <c r="CW553" i="3"/>
  <c r="CX965" i="3"/>
  <c r="CW950" i="3"/>
  <c r="CX928" i="3"/>
  <c r="CX790" i="3"/>
  <c r="CW940" i="3"/>
  <c r="V458" i="1" s="1"/>
  <c r="G2249" i="6" s="1"/>
  <c r="CX918" i="3"/>
  <c r="CX908" i="3"/>
  <c r="CX625" i="3"/>
  <c r="AO167" i="1"/>
  <c r="AB99" i="1"/>
  <c r="AB95" i="1"/>
  <c r="CW134" i="3"/>
  <c r="CX134" i="3"/>
  <c r="CU131" i="3"/>
  <c r="CW133" i="3"/>
  <c r="CX133" i="3"/>
  <c r="CW136" i="3"/>
  <c r="CX136" i="3"/>
  <c r="CW135" i="3"/>
  <c r="CX135" i="3"/>
  <c r="CX139" i="3"/>
  <c r="CX137" i="3"/>
  <c r="CW83" i="3"/>
  <c r="CU80" i="3"/>
  <c r="CV80" i="3"/>
  <c r="U84" i="1" s="1"/>
  <c r="G277" i="6" s="1"/>
  <c r="CX87" i="3"/>
  <c r="CW82" i="3"/>
  <c r="CX82" i="3"/>
  <c r="CW86" i="3"/>
  <c r="CX83" i="3"/>
  <c r="CX81" i="3"/>
  <c r="CX86" i="3"/>
  <c r="W84" i="1"/>
  <c r="AB79" i="1"/>
  <c r="AB37" i="1"/>
  <c r="GM32" i="1"/>
  <c r="GN32" i="1" s="1"/>
  <c r="AP40" i="1"/>
  <c r="BY29" i="1"/>
  <c r="CI40" i="1"/>
  <c r="CX856" i="3"/>
  <c r="CV701" i="3"/>
  <c r="U320" i="1" s="1"/>
  <c r="G1719" i="6" s="1"/>
  <c r="GX103" i="1"/>
  <c r="CW967" i="3"/>
  <c r="CX967" i="3"/>
  <c r="CV962" i="3"/>
  <c r="U463" i="1" s="1"/>
  <c r="G2324" i="6" s="1"/>
  <c r="CX962" i="3"/>
  <c r="CX930" i="3"/>
  <c r="CX885" i="3"/>
  <c r="CW850" i="3"/>
  <c r="CX297" i="3"/>
  <c r="CX301" i="3"/>
  <c r="CU296" i="3"/>
  <c r="CX296" i="3"/>
  <c r="CW300" i="3"/>
  <c r="CX300" i="3"/>
  <c r="CX308" i="3"/>
  <c r="CW304" i="3"/>
  <c r="CW299" i="3"/>
  <c r="CW303" i="3"/>
  <c r="CX307" i="3"/>
  <c r="CX303" i="3"/>
  <c r="CX306" i="3"/>
  <c r="CW302" i="3"/>
  <c r="CW269" i="3"/>
  <c r="CX273" i="3"/>
  <c r="CX263" i="3"/>
  <c r="CX269" i="3"/>
  <c r="CX280" i="3"/>
  <c r="CX265" i="3"/>
  <c r="CX276" i="3"/>
  <c r="CW268" i="3"/>
  <c r="CX268" i="3"/>
  <c r="CX272" i="3"/>
  <c r="CX279" i="3"/>
  <c r="CU262" i="3"/>
  <c r="CV262" i="3"/>
  <c r="U106" i="1" s="1"/>
  <c r="G728" i="6" s="1"/>
  <c r="CW267" i="3"/>
  <c r="CX275" i="3"/>
  <c r="CX271" i="3"/>
  <c r="CX278" i="3"/>
  <c r="CW270" i="3"/>
  <c r="CX270" i="3"/>
  <c r="CW266" i="3"/>
  <c r="CW11" i="3"/>
  <c r="CX11" i="3"/>
  <c r="CU6" i="3"/>
  <c r="CW9" i="3"/>
  <c r="CX9" i="3"/>
  <c r="CV6" i="3"/>
  <c r="U75" i="1" s="1"/>
  <c r="G84" i="6" s="1"/>
  <c r="CX6" i="3"/>
  <c r="CX10" i="3"/>
  <c r="W75" i="1"/>
  <c r="AJ108" i="1" s="1"/>
  <c r="AG29" i="1"/>
  <c r="T40" i="1"/>
  <c r="CX937" i="3"/>
  <c r="CW925" i="3"/>
  <c r="V456" i="1" s="1"/>
  <c r="G2212" i="6" s="1"/>
  <c r="CX627" i="3"/>
  <c r="BC167" i="1"/>
  <c r="F124" i="1"/>
  <c r="BC72" i="1"/>
  <c r="AB33" i="1"/>
  <c r="CW944" i="3"/>
  <c r="CX874" i="3"/>
  <c r="CX802" i="3"/>
  <c r="AB86" i="1"/>
  <c r="CU55" i="3"/>
  <c r="CX64" i="3"/>
  <c r="CX56" i="3"/>
  <c r="CX65" i="3"/>
  <c r="CV55" i="3"/>
  <c r="U82" i="1" s="1"/>
  <c r="G219" i="6" s="1"/>
  <c r="CX55" i="3"/>
  <c r="CW62" i="3"/>
  <c r="CX62" i="3"/>
  <c r="CX57" i="3"/>
  <c r="CW59" i="3"/>
  <c r="CX66" i="3"/>
  <c r="CW61" i="3"/>
  <c r="CX61" i="3"/>
  <c r="CX858" i="3"/>
  <c r="DI756" i="3"/>
  <c r="DF756" i="3"/>
  <c r="DG756" i="3"/>
  <c r="DH756" i="3"/>
  <c r="CW662" i="3"/>
  <c r="CX662" i="3"/>
  <c r="CX646" i="3"/>
  <c r="BZ108" i="1"/>
  <c r="CL72" i="1"/>
  <c r="CP38" i="1"/>
  <c r="O38" i="1" s="1"/>
  <c r="GM38" i="1" s="1"/>
  <c r="GN38" i="1" s="1"/>
  <c r="AC40" i="1"/>
  <c r="AJ40" i="1"/>
  <c r="CX954" i="3"/>
  <c r="W91" i="1"/>
  <c r="DH773" i="3"/>
  <c r="DF773" i="3"/>
  <c r="DJ773" i="3" s="1"/>
  <c r="DG773" i="3"/>
  <c r="DI773" i="3"/>
  <c r="CU212" i="3"/>
  <c r="CV211" i="3"/>
  <c r="CX211" i="3"/>
  <c r="CW214" i="3"/>
  <c r="V102" i="1" s="1"/>
  <c r="G629" i="6" s="1"/>
  <c r="CU211" i="3"/>
  <c r="CX215" i="3"/>
  <c r="AB97" i="1"/>
  <c r="CX934" i="3"/>
  <c r="GX84" i="1"/>
  <c r="CJ108" i="1" s="1"/>
  <c r="AB77" i="1"/>
  <c r="CX929" i="3"/>
  <c r="CX924" i="3"/>
  <c r="CX909" i="3"/>
  <c r="CX778" i="3"/>
  <c r="DF759" i="3"/>
  <c r="DG759" i="3"/>
  <c r="DJ759" i="3" s="1"/>
  <c r="DH759" i="3"/>
  <c r="DI759" i="3"/>
  <c r="CW226" i="3"/>
  <c r="CX226" i="3"/>
  <c r="CW230" i="3"/>
  <c r="CX234" i="3"/>
  <c r="CX230" i="3"/>
  <c r="CW225" i="3"/>
  <c r="CX225" i="3"/>
  <c r="CX237" i="3"/>
  <c r="CW229" i="3"/>
  <c r="CX235" i="3"/>
  <c r="CX224" i="3"/>
  <c r="CX239" i="3"/>
  <c r="CX228" i="3"/>
  <c r="CU223" i="3"/>
  <c r="CW227" i="3"/>
  <c r="CX227" i="3"/>
  <c r="CV223" i="3"/>
  <c r="U104" i="1" s="1"/>
  <c r="G660" i="6" s="1"/>
  <c r="CX223" i="3"/>
  <c r="CX166" i="3"/>
  <c r="CU165" i="3"/>
  <c r="CV165" i="3"/>
  <c r="U95" i="1" s="1"/>
  <c r="G502" i="6" s="1"/>
  <c r="CX165" i="3"/>
  <c r="CU96" i="3"/>
  <c r="CV96" i="3"/>
  <c r="U86" i="1" s="1"/>
  <c r="G321" i="6" s="1"/>
  <c r="CX96" i="3"/>
  <c r="CW100" i="3"/>
  <c r="CX104" i="3"/>
  <c r="CW98" i="3"/>
  <c r="CX98" i="3"/>
  <c r="CX100" i="3"/>
  <c r="CX103" i="3"/>
  <c r="CU16" i="3"/>
  <c r="CX17" i="3"/>
  <c r="CW19" i="3"/>
  <c r="CX19" i="3"/>
  <c r="CW18" i="3"/>
  <c r="V77" i="1" s="1"/>
  <c r="G119" i="6" s="1"/>
  <c r="CX18" i="3"/>
  <c r="CY38" i="1"/>
  <c r="X38" i="1" s="1"/>
  <c r="CZ38" i="1"/>
  <c r="Y38" i="1" s="1"/>
  <c r="AB35" i="1"/>
  <c r="CX846" i="3"/>
  <c r="CX826" i="3"/>
  <c r="CX175" i="3"/>
  <c r="CX178" i="3"/>
  <c r="CU173" i="3"/>
  <c r="CX177" i="3"/>
  <c r="CX180" i="3"/>
  <c r="CV173" i="3"/>
  <c r="U97" i="1" s="1"/>
  <c r="G530" i="6" s="1"/>
  <c r="CX173" i="3"/>
  <c r="CX109" i="3"/>
  <c r="CW110" i="3"/>
  <c r="V88" i="1" s="1"/>
  <c r="G360" i="6" s="1"/>
  <c r="CX110" i="3"/>
  <c r="CW112" i="3"/>
  <c r="CX114" i="3"/>
  <c r="CW111" i="3"/>
  <c r="CX111" i="3"/>
  <c r="CU108" i="3"/>
  <c r="CV108" i="3"/>
  <c r="U88" i="1" s="1"/>
  <c r="G357" i="6" s="1"/>
  <c r="CX108" i="3"/>
  <c r="CX33" i="3"/>
  <c r="CW29" i="3"/>
  <c r="CW26" i="3"/>
  <c r="CX34" i="3"/>
  <c r="CW27" i="3"/>
  <c r="CX27" i="3"/>
  <c r="CW24" i="3"/>
  <c r="CX24" i="3"/>
  <c r="CU21" i="3"/>
  <c r="CX26" i="3"/>
  <c r="CX31" i="3"/>
  <c r="CW23" i="3"/>
  <c r="CX23" i="3"/>
  <c r="CX28" i="3"/>
  <c r="CX958" i="3"/>
  <c r="CV952" i="3"/>
  <c r="U461" i="1" s="1"/>
  <c r="G2292" i="6" s="1"/>
  <c r="CX948" i="3"/>
  <c r="CX876" i="3"/>
  <c r="CV635" i="3"/>
  <c r="U314" i="1" s="1"/>
  <c r="G1584" i="6" s="1"/>
  <c r="CX635" i="3"/>
  <c r="CX197" i="3"/>
  <c r="CX193" i="3"/>
  <c r="CX196" i="3"/>
  <c r="CX192" i="3"/>
  <c r="CU191" i="3"/>
  <c r="CX195" i="3"/>
  <c r="CV191" i="3"/>
  <c r="U99" i="1" s="1"/>
  <c r="G572" i="6" s="1"/>
  <c r="CX191" i="3"/>
  <c r="CX199" i="3"/>
  <c r="CX126" i="3"/>
  <c r="CW127" i="3"/>
  <c r="CW125" i="3"/>
  <c r="CX125" i="3"/>
  <c r="CU122" i="3"/>
  <c r="CX127" i="3"/>
  <c r="CW124" i="3"/>
  <c r="CX129" i="3"/>
  <c r="CX124" i="3"/>
  <c r="CX54" i="3"/>
  <c r="CU48" i="3"/>
  <c r="CV48" i="3"/>
  <c r="U81" i="1" s="1"/>
  <c r="G198" i="6" s="1"/>
  <c r="CX48" i="3"/>
  <c r="CX52" i="3"/>
  <c r="CX49" i="3"/>
  <c r="CY31" i="1"/>
  <c r="X31" i="1" s="1"/>
  <c r="CZ31" i="1"/>
  <c r="Y31" i="1" s="1"/>
  <c r="CX838" i="3"/>
  <c r="CX818" i="3"/>
  <c r="CW806" i="3"/>
  <c r="CX794" i="3"/>
  <c r="CV794" i="3"/>
  <c r="U407" i="1" s="1"/>
  <c r="G1939" i="6" s="1"/>
  <c r="CW706" i="3"/>
  <c r="CZ37" i="1"/>
  <c r="Y37" i="1" s="1"/>
  <c r="AE40" i="1"/>
  <c r="CX970" i="3"/>
  <c r="CW968" i="3"/>
  <c r="CX925" i="3"/>
  <c r="CW144" i="3"/>
  <c r="CX146" i="3"/>
  <c r="CX148" i="3"/>
  <c r="CW143" i="3"/>
  <c r="CW145" i="3"/>
  <c r="CU140" i="3"/>
  <c r="CX145" i="3"/>
  <c r="CX140" i="3"/>
  <c r="CX71" i="3"/>
  <c r="CX75" i="3"/>
  <c r="CU68" i="3"/>
  <c r="CW72" i="3"/>
  <c r="CX72" i="3"/>
  <c r="CX77" i="3"/>
  <c r="CX69" i="3"/>
  <c r="CX74" i="3"/>
  <c r="CW76" i="3"/>
  <c r="CW70" i="3"/>
  <c r="CX70" i="3"/>
  <c r="CW73" i="3"/>
  <c r="CX73" i="3"/>
  <c r="CX964" i="3"/>
  <c r="CV923" i="3"/>
  <c r="U456" i="1" s="1"/>
  <c r="G2209" i="6" s="1"/>
  <c r="CX878" i="3"/>
  <c r="CX850" i="3"/>
  <c r="CW521" i="3"/>
  <c r="BC29" i="1"/>
  <c r="F56" i="1"/>
  <c r="CX905" i="3"/>
  <c r="CX845" i="3"/>
  <c r="CV679" i="3"/>
  <c r="U318" i="1" s="1"/>
  <c r="G1675" i="6" s="1"/>
  <c r="CX679" i="3"/>
  <c r="CW159" i="3"/>
  <c r="CX159" i="3"/>
  <c r="CU156" i="3"/>
  <c r="CX164" i="3"/>
  <c r="CX158" i="3"/>
  <c r="CX161" i="3"/>
  <c r="CW160" i="3"/>
  <c r="CX160" i="3"/>
  <c r="CX157" i="3"/>
  <c r="CW92" i="3"/>
  <c r="CX92" i="3"/>
  <c r="CU89" i="3"/>
  <c r="CX90" i="3"/>
  <c r="CX95" i="3"/>
  <c r="CW91" i="3"/>
  <c r="CX91" i="3"/>
  <c r="CX94" i="3"/>
  <c r="CW93" i="3"/>
  <c r="CX93" i="3"/>
  <c r="CX15" i="3"/>
  <c r="CU12" i="3"/>
  <c r="CV12" i="3"/>
  <c r="U76" i="1" s="1"/>
  <c r="G101" i="6" s="1"/>
  <c r="CW945" i="3"/>
  <c r="CX945" i="3"/>
  <c r="CX912" i="3"/>
  <c r="CW815" i="3"/>
  <c r="CX815" i="3"/>
  <c r="DI740" i="3"/>
  <c r="DF740" i="3"/>
  <c r="DJ740" i="3" s="1"/>
  <c r="DG740" i="3"/>
  <c r="DH740" i="3"/>
  <c r="CX711" i="3"/>
  <c r="CP37" i="1"/>
  <c r="O37" i="1" s="1"/>
  <c r="CX939" i="3"/>
  <c r="CX887" i="3"/>
  <c r="CX784" i="3"/>
  <c r="DF742" i="3"/>
  <c r="DJ742" i="3" s="1"/>
  <c r="DG742" i="3"/>
  <c r="DH742" i="3"/>
  <c r="DI742" i="3"/>
  <c r="DG724" i="3"/>
  <c r="DH724" i="3"/>
  <c r="DI724" i="3"/>
  <c r="DF724" i="3"/>
  <c r="DJ724" i="3" s="1"/>
  <c r="CX719" i="3"/>
  <c r="CX599" i="3"/>
  <c r="CW246" i="3"/>
  <c r="CW250" i="3"/>
  <c r="CX261" i="3"/>
  <c r="CW245" i="3"/>
  <c r="CX256" i="3"/>
  <c r="CX251" i="3"/>
  <c r="CW248" i="3"/>
  <c r="CX243" i="3"/>
  <c r="CX245" i="3"/>
  <c r="CX248" i="3"/>
  <c r="CX257" i="3"/>
  <c r="CX247" i="3"/>
  <c r="CX252" i="3"/>
  <c r="CX244" i="3"/>
  <c r="CU242" i="3"/>
  <c r="CW249" i="3"/>
  <c r="CW247" i="3"/>
  <c r="CU169" i="3"/>
  <c r="CW171" i="3"/>
  <c r="CX171" i="3"/>
  <c r="CX170" i="3"/>
  <c r="CX172" i="3"/>
  <c r="CU105" i="3"/>
  <c r="CX107" i="3"/>
  <c r="CU20" i="3"/>
  <c r="CV20" i="3"/>
  <c r="U78" i="1" s="1"/>
  <c r="G131" i="6" s="1"/>
  <c r="CX20" i="3"/>
  <c r="AB38" i="1"/>
  <c r="CP33" i="1"/>
  <c r="O33" i="1" s="1"/>
  <c r="GM33" i="1" s="1"/>
  <c r="GN33" i="1" s="1"/>
  <c r="AB32" i="1"/>
  <c r="CX953" i="3"/>
  <c r="CX951" i="3"/>
  <c r="CX810" i="3"/>
  <c r="CY34" i="1"/>
  <c r="X34" i="1" s="1"/>
  <c r="CZ34" i="1"/>
  <c r="Y34" i="1" s="1"/>
  <c r="BZ40" i="1"/>
  <c r="CV957" i="3"/>
  <c r="U462" i="1" s="1"/>
  <c r="G2308" i="6" s="1"/>
  <c r="CW955" i="3"/>
  <c r="CX865" i="3"/>
  <c r="CW842" i="3"/>
  <c r="CX822" i="3"/>
  <c r="CX786" i="3"/>
  <c r="CV779" i="3"/>
  <c r="U404" i="1" s="1"/>
  <c r="G1901" i="6" s="1"/>
  <c r="DF754" i="3"/>
  <c r="DH754" i="3"/>
  <c r="DG754" i="3"/>
  <c r="DI754" i="3"/>
  <c r="DF731" i="3"/>
  <c r="DG731" i="3"/>
  <c r="DH731" i="3"/>
  <c r="DI731" i="3"/>
  <c r="CX681" i="3"/>
  <c r="CU182" i="3"/>
  <c r="CV182" i="3"/>
  <c r="U98" i="1" s="1"/>
  <c r="G551" i="6" s="1"/>
  <c r="CX182" i="3"/>
  <c r="CX189" i="3"/>
  <c r="CX188" i="3"/>
  <c r="CW184" i="3"/>
  <c r="CX184" i="3"/>
  <c r="CX187" i="3"/>
  <c r="CX183" i="3"/>
  <c r="CX117" i="3"/>
  <c r="CX121" i="3"/>
  <c r="CW118" i="3"/>
  <c r="CU115" i="3"/>
  <c r="CV115" i="3"/>
  <c r="U89" i="1" s="1"/>
  <c r="G376" i="6" s="1"/>
  <c r="CX116" i="3"/>
  <c r="CW119" i="3"/>
  <c r="CW37" i="3"/>
  <c r="CX37" i="3"/>
  <c r="CX36" i="3"/>
  <c r="CX41" i="3"/>
  <c r="CW38" i="3"/>
  <c r="CX38" i="3"/>
  <c r="CX45" i="3"/>
  <c r="CU35" i="3"/>
  <c r="CV35" i="3"/>
  <c r="U80" i="1" s="1"/>
  <c r="G169" i="6" s="1"/>
  <c r="CX35" i="3"/>
  <c r="CW40" i="3"/>
  <c r="CX40" i="3"/>
  <c r="CP34" i="1"/>
  <c r="O34" i="1" s="1"/>
  <c r="CX920" i="3"/>
  <c r="CX916" i="3"/>
  <c r="CX900" i="3"/>
  <c r="DI744" i="3"/>
  <c r="DF744" i="3"/>
  <c r="DJ744" i="3" s="1"/>
  <c r="DG744" i="3"/>
  <c r="DH744" i="3"/>
  <c r="CX650" i="3"/>
  <c r="CW650" i="3"/>
  <c r="CZ36" i="1"/>
  <c r="Y36" i="1" s="1"/>
  <c r="CY32" i="1"/>
  <c r="X32" i="1" s="1"/>
  <c r="CW973" i="3"/>
  <c r="V466" i="1" s="1"/>
  <c r="G2367" i="6" s="1"/>
  <c r="CX922" i="3"/>
  <c r="CX877" i="3"/>
  <c r="CX548" i="3"/>
  <c r="CX872" i="3"/>
  <c r="CW868" i="3"/>
  <c r="V415" i="1" s="1"/>
  <c r="G2098" i="6" s="1"/>
  <c r="CW860" i="3"/>
  <c r="CX716" i="3"/>
  <c r="CX601" i="3"/>
  <c r="CX892" i="3"/>
  <c r="CX883" i="3"/>
  <c r="CX864" i="3"/>
  <c r="CX829" i="3"/>
  <c r="DF750" i="3"/>
  <c r="DJ750" i="3" s="1"/>
  <c r="DG750" i="3"/>
  <c r="DH750" i="3"/>
  <c r="DF739" i="3"/>
  <c r="DJ739" i="3" s="1"/>
  <c r="DG739" i="3"/>
  <c r="DH739" i="3"/>
  <c r="DI739" i="3"/>
  <c r="DF727" i="3"/>
  <c r="DJ727" i="3" s="1"/>
  <c r="DG727" i="3"/>
  <c r="DH727" i="3"/>
  <c r="DI727" i="3"/>
  <c r="CX568" i="3"/>
  <c r="CX417" i="3"/>
  <c r="CV839" i="3"/>
  <c r="U412" i="1" s="1"/>
  <c r="G2036" i="6" s="1"/>
  <c r="DF763" i="3"/>
  <c r="DJ763" i="3" s="1"/>
  <c r="DG763" i="3"/>
  <c r="DH763" i="3"/>
  <c r="DI763" i="3"/>
  <c r="DF761" i="3"/>
  <c r="DJ761" i="3" s="1"/>
  <c r="DH761" i="3"/>
  <c r="DG761" i="3"/>
  <c r="DI761" i="3"/>
  <c r="CW693" i="3"/>
  <c r="CX666" i="3"/>
  <c r="CX462" i="3"/>
  <c r="CX454" i="3"/>
  <c r="CW446" i="3"/>
  <c r="CX446" i="3"/>
  <c r="CX952" i="3"/>
  <c r="CX849" i="3"/>
  <c r="DF743" i="3"/>
  <c r="DG743" i="3"/>
  <c r="DH743" i="3"/>
  <c r="DI743" i="3"/>
  <c r="CW673" i="3"/>
  <c r="CX888" i="3"/>
  <c r="CW797" i="3"/>
  <c r="DF766" i="3"/>
  <c r="DH766" i="3"/>
  <c r="DG766" i="3"/>
  <c r="DI766" i="3"/>
  <c r="CX654" i="3"/>
  <c r="CX603" i="3"/>
  <c r="CX536" i="3"/>
  <c r="CX853" i="3"/>
  <c r="CX847" i="3"/>
  <c r="CX789" i="3"/>
  <c r="DI768" i="3"/>
  <c r="DF768" i="3"/>
  <c r="DG768" i="3"/>
  <c r="DH768" i="3"/>
  <c r="DI736" i="3"/>
  <c r="DF736" i="3"/>
  <c r="DJ736" i="3" s="1"/>
  <c r="DG736" i="3"/>
  <c r="DH736" i="3"/>
  <c r="CX707" i="3"/>
  <c r="CX700" i="3"/>
  <c r="CX695" i="3"/>
  <c r="CV495" i="3"/>
  <c r="U299" i="1" s="1"/>
  <c r="G1290" i="6" s="1"/>
  <c r="CX495" i="3"/>
  <c r="CX886" i="3"/>
  <c r="CX884" i="3"/>
  <c r="CW869" i="3"/>
  <c r="CX869" i="3"/>
  <c r="CV857" i="3"/>
  <c r="U414" i="1" s="1"/>
  <c r="G2075" i="6" s="1"/>
  <c r="CX857" i="3"/>
  <c r="CW851" i="3"/>
  <c r="CX785" i="3"/>
  <c r="CV774" i="3"/>
  <c r="U403" i="1" s="1"/>
  <c r="G1889" i="6" s="1"/>
  <c r="CW715" i="3"/>
  <c r="CX613" i="3"/>
  <c r="CX554" i="3"/>
  <c r="CW467" i="3"/>
  <c r="CX940" i="3"/>
  <c r="CX910" i="3"/>
  <c r="CX861" i="3"/>
  <c r="DF749" i="3"/>
  <c r="DH749" i="3"/>
  <c r="DG749" i="3"/>
  <c r="DI749" i="3"/>
  <c r="CV738" i="3"/>
  <c r="U361" i="1" s="1"/>
  <c r="CX738" i="3"/>
  <c r="CX675" i="3"/>
  <c r="CX903" i="3"/>
  <c r="CX875" i="3"/>
  <c r="CW859" i="3"/>
  <c r="V414" i="1" s="1"/>
  <c r="G2078" i="6" s="1"/>
  <c r="CX859" i="3"/>
  <c r="CX855" i="3"/>
  <c r="CW618" i="3"/>
  <c r="CX605" i="3"/>
  <c r="CX489" i="3"/>
  <c r="CX871" i="3"/>
  <c r="CX867" i="3"/>
  <c r="DF751" i="3"/>
  <c r="DJ751" i="3" s="1"/>
  <c r="DG751" i="3"/>
  <c r="DH751" i="3"/>
  <c r="DI751" i="3"/>
  <c r="CX687" i="3"/>
  <c r="CX880" i="3"/>
  <c r="CX863" i="3"/>
  <c r="CX556" i="3"/>
  <c r="CW824" i="3"/>
  <c r="CX806" i="3"/>
  <c r="CX798" i="3"/>
  <c r="DF735" i="3"/>
  <c r="DG735" i="3"/>
  <c r="DH735" i="3"/>
  <c r="DI735" i="3"/>
  <c r="S360" i="1" s="1"/>
  <c r="CX699" i="3"/>
  <c r="CX623" i="3"/>
  <c r="DF771" i="3"/>
  <c r="DJ771" i="3" s="1"/>
  <c r="DG771" i="3"/>
  <c r="DH771" i="3"/>
  <c r="DF747" i="3"/>
  <c r="DJ747" i="3" s="1"/>
  <c r="DG747" i="3"/>
  <c r="DH747" i="3"/>
  <c r="DI747" i="3"/>
  <c r="CX714" i="3"/>
  <c r="CW637" i="3"/>
  <c r="CX615" i="3"/>
  <c r="CW533" i="3"/>
  <c r="CX459" i="3"/>
  <c r="CW414" i="3"/>
  <c r="DF745" i="3"/>
  <c r="DJ745" i="3" s="1"/>
  <c r="DH745" i="3"/>
  <c r="CV712" i="3"/>
  <c r="U321" i="1" s="1"/>
  <c r="G1741" i="6" s="1"/>
  <c r="CW682" i="3"/>
  <c r="CX682" i="3"/>
  <c r="CX670" i="3"/>
  <c r="CW617" i="3"/>
  <c r="CW598" i="3"/>
  <c r="CX525" i="3"/>
  <c r="CX464" i="3"/>
  <c r="CX776" i="3"/>
  <c r="DF769" i="3"/>
  <c r="DJ769" i="3" s="1"/>
  <c r="DH769" i="3"/>
  <c r="DF723" i="3"/>
  <c r="DG723" i="3"/>
  <c r="DH723" i="3"/>
  <c r="DI723" i="3"/>
  <c r="CX686" i="3"/>
  <c r="CX674" i="3"/>
  <c r="CX664" i="3"/>
  <c r="CX652" i="3"/>
  <c r="CW627" i="3"/>
  <c r="V312" i="1" s="1"/>
  <c r="G1564" i="6" s="1"/>
  <c r="CX622" i="3"/>
  <c r="CX591" i="3"/>
  <c r="CW575" i="3"/>
  <c r="CV419" i="3"/>
  <c r="U292" i="1" s="1"/>
  <c r="G1132" i="6" s="1"/>
  <c r="CX781" i="3"/>
  <c r="DF757" i="3"/>
  <c r="DH757" i="3"/>
  <c r="CW704" i="3"/>
  <c r="CX698" i="3"/>
  <c r="CV690" i="3"/>
  <c r="U319" i="1" s="1"/>
  <c r="G1697" i="6" s="1"/>
  <c r="CX690" i="3"/>
  <c r="CW684" i="3"/>
  <c r="CW672" i="3"/>
  <c r="CX656" i="3"/>
  <c r="CW648" i="3"/>
  <c r="V315" i="1" s="1"/>
  <c r="G1610" i="6" s="1"/>
  <c r="CV593" i="3"/>
  <c r="U309" i="1" s="1"/>
  <c r="G1495" i="6" s="1"/>
  <c r="CX593" i="3"/>
  <c r="CX767" i="3"/>
  <c r="CW694" i="3"/>
  <c r="CX680" i="3"/>
  <c r="CX644" i="3"/>
  <c r="CX634" i="3"/>
  <c r="CW629" i="3"/>
  <c r="CW586" i="3"/>
  <c r="CX540" i="3"/>
  <c r="CX437" i="3"/>
  <c r="CX427" i="3"/>
  <c r="DF762" i="3"/>
  <c r="DJ762" i="3" s="1"/>
  <c r="DH762" i="3"/>
  <c r="DF755" i="3"/>
  <c r="DJ755" i="3" s="1"/>
  <c r="DG755" i="3"/>
  <c r="DH755" i="3"/>
  <c r="DI755" i="3"/>
  <c r="DF741" i="3"/>
  <c r="DJ741" i="3" s="1"/>
  <c r="DH741" i="3"/>
  <c r="CW692" i="3"/>
  <c r="CX692" i="3"/>
  <c r="CX688" i="3"/>
  <c r="CX676" i="3"/>
  <c r="CX614" i="3"/>
  <c r="CX609" i="3"/>
  <c r="CW532" i="3"/>
  <c r="CX532" i="3"/>
  <c r="CX398" i="3"/>
  <c r="CX302" i="3"/>
  <c r="CX868" i="3"/>
  <c r="CX797" i="3"/>
  <c r="CW619" i="3"/>
  <c r="CX579" i="3"/>
  <c r="CX557" i="3"/>
  <c r="CW522" i="3"/>
  <c r="CV517" i="3"/>
  <c r="U302" i="1" s="1"/>
  <c r="G1336" i="6" s="1"/>
  <c r="CX779" i="3"/>
  <c r="DF737" i="3"/>
  <c r="DJ737" i="3" s="1"/>
  <c r="DH737" i="3"/>
  <c r="CX524" i="3"/>
  <c r="CX777" i="3"/>
  <c r="DF746" i="3"/>
  <c r="DJ746" i="3" s="1"/>
  <c r="DG746" i="3"/>
  <c r="DH746" i="3"/>
  <c r="DG728" i="3"/>
  <c r="DH728" i="3"/>
  <c r="DI728" i="3"/>
  <c r="CW717" i="3"/>
  <c r="CW597" i="3"/>
  <c r="CW595" i="3"/>
  <c r="CX590" i="3"/>
  <c r="CV474" i="3"/>
  <c r="U297" i="1" s="1"/>
  <c r="G1246" i="6" s="1"/>
  <c r="CX474" i="3"/>
  <c r="CX447" i="3"/>
  <c r="CX304" i="3"/>
  <c r="DF770" i="3"/>
  <c r="DJ770" i="3" s="1"/>
  <c r="DH770" i="3"/>
  <c r="CX661" i="3"/>
  <c r="CW659" i="3"/>
  <c r="V316" i="1" s="1"/>
  <c r="G1633" i="6" s="1"/>
  <c r="CX621" i="3"/>
  <c r="CW574" i="3"/>
  <c r="CW554" i="3"/>
  <c r="CV529" i="3"/>
  <c r="U303" i="1" s="1"/>
  <c r="G1360" i="6" s="1"/>
  <c r="CX444" i="3"/>
  <c r="CX775" i="3"/>
  <c r="CX667" i="3"/>
  <c r="CX655" i="3"/>
  <c r="CX647" i="3"/>
  <c r="CX645" i="3"/>
  <c r="CX611" i="3"/>
  <c r="CX583" i="3"/>
  <c r="CX452" i="3"/>
  <c r="DI771" i="3"/>
  <c r="DJ758" i="3"/>
  <c r="CX633" i="3"/>
  <c r="CW487" i="3"/>
  <c r="V298" i="1" s="1"/>
  <c r="G1272" i="6" s="1"/>
  <c r="CW564" i="3"/>
  <c r="CW562" i="3"/>
  <c r="CX558" i="3"/>
  <c r="CW534" i="3"/>
  <c r="CX409" i="3"/>
  <c r="CX672" i="3"/>
  <c r="CX598" i="3"/>
  <c r="CX586" i="3"/>
  <c r="CX521" i="3"/>
  <c r="CX517" i="3"/>
  <c r="CW466" i="3"/>
  <c r="CX466" i="3"/>
  <c r="CW456" i="3"/>
  <c r="CX456" i="3"/>
  <c r="CW331" i="3"/>
  <c r="CX331" i="3"/>
  <c r="CX266" i="3"/>
  <c r="CX78" i="3"/>
  <c r="CX572" i="3"/>
  <c r="CX515" i="3"/>
  <c r="CX274" i="3"/>
  <c r="CX198" i="3"/>
  <c r="CX162" i="3"/>
  <c r="CW630" i="3"/>
  <c r="CX630" i="3"/>
  <c r="CW584" i="3"/>
  <c r="CX580" i="3"/>
  <c r="CW542" i="3"/>
  <c r="CW519" i="3"/>
  <c r="CX506" i="3"/>
  <c r="CX491" i="3"/>
  <c r="CX486" i="3"/>
  <c r="CW638" i="3"/>
  <c r="CX638" i="3"/>
  <c r="CX458" i="3"/>
  <c r="CW434" i="3"/>
  <c r="CW421" i="3"/>
  <c r="CX421" i="3"/>
  <c r="CW413" i="3"/>
  <c r="CX413" i="3"/>
  <c r="CW203" i="3"/>
  <c r="CX203" i="3"/>
  <c r="CX592" i="3"/>
  <c r="CX588" i="3"/>
  <c r="CW510" i="3"/>
  <c r="CW608" i="3"/>
  <c r="CX600" i="3"/>
  <c r="CW565" i="3"/>
  <c r="CX565" i="3"/>
  <c r="CX527" i="3"/>
  <c r="CX503" i="3"/>
  <c r="CX426" i="3"/>
  <c r="CW392" i="3"/>
  <c r="CX385" i="3"/>
  <c r="CW327" i="3"/>
  <c r="CX327" i="3"/>
  <c r="CW640" i="3"/>
  <c r="CX636" i="3"/>
  <c r="CX612" i="3"/>
  <c r="CX569" i="3"/>
  <c r="CW531" i="3"/>
  <c r="CX418" i="3"/>
  <c r="CW401" i="3"/>
  <c r="V290" i="1" s="1"/>
  <c r="G1092" i="6" s="1"/>
  <c r="CX616" i="3"/>
  <c r="CX512" i="3"/>
  <c r="CX694" i="3"/>
  <c r="CX577" i="3"/>
  <c r="CW573" i="3"/>
  <c r="V307" i="1" s="1"/>
  <c r="G1453" i="6" s="1"/>
  <c r="CX573" i="3"/>
  <c r="CX567" i="3"/>
  <c r="CX431" i="3"/>
  <c r="CX410" i="3"/>
  <c r="CX281" i="3"/>
  <c r="CX581" i="3"/>
  <c r="CX559" i="3"/>
  <c r="CV539" i="3"/>
  <c r="U304" i="1" s="1"/>
  <c r="G1381" i="6" s="1"/>
  <c r="CW520" i="3"/>
  <c r="CX520" i="3"/>
  <c r="CX480" i="3"/>
  <c r="CX460" i="3"/>
  <c r="CX442" i="3"/>
  <c r="CX210" i="3"/>
  <c r="CX589" i="3"/>
  <c r="CX585" i="3"/>
  <c r="CX571" i="3"/>
  <c r="CX470" i="3"/>
  <c r="CX405" i="3"/>
  <c r="CX504" i="3"/>
  <c r="CX482" i="3"/>
  <c r="CX468" i="3"/>
  <c r="CW425" i="3"/>
  <c r="CX411" i="3"/>
  <c r="CW498" i="3"/>
  <c r="CX448" i="3"/>
  <c r="CX403" i="3"/>
  <c r="CX353" i="3"/>
  <c r="CX511" i="3"/>
  <c r="CX472" i="3"/>
  <c r="CX608" i="3"/>
  <c r="CX496" i="3"/>
  <c r="CX492" i="3"/>
  <c r="CX488" i="3"/>
  <c r="CX484" i="3"/>
  <c r="CW476" i="3"/>
  <c r="V297" i="1" s="1"/>
  <c r="G1249" i="6" s="1"/>
  <c r="CX476" i="3"/>
  <c r="CX386" i="3"/>
  <c r="CW301" i="3"/>
  <c r="CW53" i="3"/>
  <c r="CX53" i="3"/>
  <c r="CW298" i="3"/>
  <c r="CX298" i="3"/>
  <c r="CW244" i="3"/>
  <c r="CW101" i="3"/>
  <c r="CX101" i="3"/>
  <c r="CX509" i="3"/>
  <c r="CX393" i="3"/>
  <c r="DF339" i="3"/>
  <c r="P245" i="1" s="1"/>
  <c r="DG339" i="3"/>
  <c r="DH339" i="3"/>
  <c r="R245" i="1" s="1"/>
  <c r="DI339" i="3"/>
  <c r="DF310" i="3"/>
  <c r="DG310" i="3"/>
  <c r="DH310" i="3"/>
  <c r="R243" i="1" s="1"/>
  <c r="DI310" i="3"/>
  <c r="CX285" i="3"/>
  <c r="CX249" i="3"/>
  <c r="CX131" i="3"/>
  <c r="CX637" i="3"/>
  <c r="CX629" i="3"/>
  <c r="CX564" i="3"/>
  <c r="CX531" i="3"/>
  <c r="CX519" i="3"/>
  <c r="CW465" i="3"/>
  <c r="CX436" i="3"/>
  <c r="CW412" i="3"/>
  <c r="CW457" i="3"/>
  <c r="CX453" i="3"/>
  <c r="CW445" i="3"/>
  <c r="CX373" i="3"/>
  <c r="CX259" i="3"/>
  <c r="CX233" i="3"/>
  <c r="CX617" i="3"/>
  <c r="CX597" i="3"/>
  <c r="CX461" i="3"/>
  <c r="CW404" i="3"/>
  <c r="CW290" i="3"/>
  <c r="CV505" i="3"/>
  <c r="U301" i="1" s="1"/>
  <c r="G1313" i="6" s="1"/>
  <c r="CX449" i="3"/>
  <c r="CV364" i="3"/>
  <c r="CX364" i="3"/>
  <c r="DF319" i="3"/>
  <c r="DJ319" i="3" s="1"/>
  <c r="DG319" i="3"/>
  <c r="DH319" i="3"/>
  <c r="DI319" i="3"/>
  <c r="CW14" i="3"/>
  <c r="V76" i="1" s="1"/>
  <c r="G104" i="6" s="1"/>
  <c r="CX473" i="3"/>
  <c r="CX441" i="3"/>
  <c r="CX379" i="3"/>
  <c r="CW379" i="3"/>
  <c r="CV354" i="3"/>
  <c r="U248" i="1" s="1"/>
  <c r="G984" i="6" s="1"/>
  <c r="CX354" i="3"/>
  <c r="CX347" i="3"/>
  <c r="DF315" i="3"/>
  <c r="DG315" i="3"/>
  <c r="DJ315" i="3" s="1"/>
  <c r="DH315" i="3"/>
  <c r="DI315" i="3"/>
  <c r="CX295" i="3"/>
  <c r="CW287" i="3"/>
  <c r="CV485" i="3"/>
  <c r="U298" i="1" s="1"/>
  <c r="G1269" i="6" s="1"/>
  <c r="CX345" i="3"/>
  <c r="DF321" i="3"/>
  <c r="DJ321" i="3" s="1"/>
  <c r="DG321" i="3"/>
  <c r="DI321" i="3"/>
  <c r="CX291" i="3"/>
  <c r="DG336" i="3"/>
  <c r="DH336" i="3"/>
  <c r="DI336" i="3"/>
  <c r="DF325" i="3"/>
  <c r="DG325" i="3"/>
  <c r="DF323" i="3"/>
  <c r="DJ323" i="3" s="1"/>
  <c r="DG323" i="3"/>
  <c r="DH323" i="3"/>
  <c r="DI323" i="3"/>
  <c r="CV242" i="3"/>
  <c r="U105" i="1" s="1"/>
  <c r="G693" i="6" s="1"/>
  <c r="CX242" i="3"/>
  <c r="CX202" i="3"/>
  <c r="CX119" i="3"/>
  <c r="CX7" i="3"/>
  <c r="CW380" i="3"/>
  <c r="CX380" i="3"/>
  <c r="CX232" i="3"/>
  <c r="CV209" i="3"/>
  <c r="U101" i="1" s="1"/>
  <c r="G614" i="6" s="1"/>
  <c r="CX209" i="3"/>
  <c r="DF332" i="3"/>
  <c r="DG332" i="3"/>
  <c r="DH332" i="3"/>
  <c r="DI332" i="3"/>
  <c r="CX253" i="3"/>
  <c r="CX190" i="3"/>
  <c r="CW57" i="3"/>
  <c r="CX349" i="3"/>
  <c r="CX305" i="3"/>
  <c r="CX299" i="3"/>
  <c r="CX284" i="3"/>
  <c r="CV282" i="3"/>
  <c r="U241" i="1" s="1"/>
  <c r="G826" i="6" s="1"/>
  <c r="CX255" i="3"/>
  <c r="CX485" i="3"/>
  <c r="CX457" i="3"/>
  <c r="CX309" i="3"/>
  <c r="CX267" i="3"/>
  <c r="CX229" i="3"/>
  <c r="CX206" i="3"/>
  <c r="CX510" i="3"/>
  <c r="CX465" i="3"/>
  <c r="CX445" i="3"/>
  <c r="CX412" i="3"/>
  <c r="CX404" i="3"/>
  <c r="CX392" i="3"/>
  <c r="CX361" i="3"/>
  <c r="DF335" i="3"/>
  <c r="DJ335" i="3" s="1"/>
  <c r="DG335" i="3"/>
  <c r="DH335" i="3"/>
  <c r="DI335" i="3"/>
  <c r="DF318" i="3"/>
  <c r="DG318" i="3"/>
  <c r="DJ318" i="3" s="1"/>
  <c r="DH318" i="3"/>
  <c r="DI318" i="3"/>
  <c r="CX290" i="3"/>
  <c r="CX30" i="3"/>
  <c r="CW314" i="3"/>
  <c r="V243" i="1" s="1"/>
  <c r="G887" i="6" s="1"/>
  <c r="CX381" i="3"/>
  <c r="DF322" i="3"/>
  <c r="DJ322" i="3" s="1"/>
  <c r="DG322" i="3"/>
  <c r="DH322" i="3"/>
  <c r="DI322" i="3"/>
  <c r="DF314" i="3"/>
  <c r="DG314" i="3"/>
  <c r="DH314" i="3"/>
  <c r="DI314" i="3"/>
  <c r="CX277" i="3"/>
  <c r="CX231" i="3"/>
  <c r="CW231" i="3"/>
  <c r="CX186" i="3"/>
  <c r="CX14" i="3"/>
  <c r="CX346" i="3"/>
  <c r="CW326" i="3"/>
  <c r="CX326" i="3"/>
  <c r="CX115" i="3"/>
  <c r="CX350" i="3"/>
  <c r="CX213" i="3"/>
  <c r="CW176" i="3"/>
  <c r="CW368" i="3"/>
  <c r="DJ328" i="3"/>
  <c r="CV296" i="3"/>
  <c r="U242" i="1" s="1"/>
  <c r="G855" i="6" s="1"/>
  <c r="CX254" i="3"/>
  <c r="CV131" i="3"/>
  <c r="U91" i="1" s="1"/>
  <c r="G417" i="6" s="1"/>
  <c r="CX112" i="3"/>
  <c r="CX238" i="3"/>
  <c r="CX179" i="3"/>
  <c r="CW175" i="3"/>
  <c r="CV140" i="3"/>
  <c r="U92" i="1" s="1"/>
  <c r="G439" i="6" s="1"/>
  <c r="CX80" i="3"/>
  <c r="CW264" i="3"/>
  <c r="CX264" i="3"/>
  <c r="CX240" i="3"/>
  <c r="CW194" i="3"/>
  <c r="CX194" i="3"/>
  <c r="CW126" i="3"/>
  <c r="CX287" i="3"/>
  <c r="CX236" i="3"/>
  <c r="CW161" i="3"/>
  <c r="CX250" i="3"/>
  <c r="CX181" i="3"/>
  <c r="CX128" i="3"/>
  <c r="CX89" i="3"/>
  <c r="CW75" i="3"/>
  <c r="CW52" i="3"/>
  <c r="CW28" i="3"/>
  <c r="CX262" i="3"/>
  <c r="CV156" i="3"/>
  <c r="U94" i="1" s="1"/>
  <c r="G480" i="6" s="1"/>
  <c r="CX156" i="3"/>
  <c r="CW142" i="3"/>
  <c r="CV16" i="3"/>
  <c r="U77" i="1" s="1"/>
  <c r="G116" i="6" s="1"/>
  <c r="CX16" i="3"/>
  <c r="CW185" i="3"/>
  <c r="CW168" i="3"/>
  <c r="CW42" i="3"/>
  <c r="CX42" i="3"/>
  <c r="CW228" i="3"/>
  <c r="CX176" i="3"/>
  <c r="CV68" i="3"/>
  <c r="U83" i="1" s="1"/>
  <c r="G248" i="6" s="1"/>
  <c r="CX68" i="3"/>
  <c r="CW63" i="3"/>
  <c r="CX44" i="3"/>
  <c r="CX260" i="3"/>
  <c r="CX258" i="3"/>
  <c r="CX218" i="3"/>
  <c r="CX214" i="3"/>
  <c r="CW158" i="3"/>
  <c r="CW39" i="3"/>
  <c r="CW25" i="3"/>
  <c r="DI340" i="3"/>
  <c r="DI311" i="3"/>
  <c r="DJ311" i="3" s="1"/>
  <c r="CW265" i="3"/>
  <c r="CX241" i="3"/>
  <c r="CX222" i="3"/>
  <c r="CX216" i="3"/>
  <c r="CV212" i="3"/>
  <c r="CW172" i="3"/>
  <c r="CX132" i="3"/>
  <c r="CX120" i="3"/>
  <c r="CX113" i="3"/>
  <c r="CW51" i="3"/>
  <c r="CX32" i="3"/>
  <c r="DH340" i="3"/>
  <c r="DI328" i="3"/>
  <c r="DH311" i="3"/>
  <c r="CX246" i="3"/>
  <c r="CW220" i="3"/>
  <c r="CW193" i="3"/>
  <c r="V99" i="1" s="1"/>
  <c r="G575" i="6" s="1"/>
  <c r="CX174" i="3"/>
  <c r="CW153" i="3"/>
  <c r="CX141" i="3"/>
  <c r="CX88" i="3"/>
  <c r="DG340" i="3"/>
  <c r="DH328" i="3"/>
  <c r="DI324" i="3"/>
  <c r="DI320" i="3"/>
  <c r="DI316" i="3"/>
  <c r="DG311" i="3"/>
  <c r="CX201" i="3"/>
  <c r="CW167" i="3"/>
  <c r="CW10" i="3"/>
  <c r="CX205" i="3"/>
  <c r="CW106" i="3"/>
  <c r="V87" i="1" s="1"/>
  <c r="G346" i="6" s="1"/>
  <c r="CX106" i="3"/>
  <c r="CW99" i="3"/>
  <c r="CX97" i="3"/>
  <c r="CW74" i="3"/>
  <c r="CX5" i="3"/>
  <c r="CW152" i="3"/>
  <c r="CX152" i="3"/>
  <c r="CX147" i="3"/>
  <c r="CX99" i="3"/>
  <c r="CX47" i="3"/>
  <c r="CX59" i="3"/>
  <c r="CX12" i="3"/>
  <c r="CX212" i="3"/>
  <c r="CX185" i="3"/>
  <c r="CX76" i="3"/>
  <c r="CV21" i="3"/>
  <c r="U79" i="1" s="1"/>
  <c r="G140" i="6" s="1"/>
  <c r="CX21" i="3"/>
  <c r="CV122" i="3"/>
  <c r="U90" i="1" s="1"/>
  <c r="G395" i="6" s="1"/>
  <c r="CX122" i="3"/>
  <c r="CW117" i="3"/>
  <c r="V89" i="1" s="1"/>
  <c r="G379" i="6" s="1"/>
  <c r="CX102" i="3"/>
  <c r="CW84" i="3"/>
  <c r="CX84" i="3"/>
  <c r="CW71" i="3"/>
  <c r="CW43" i="3"/>
  <c r="CW8" i="3"/>
  <c r="CX168" i="3"/>
  <c r="CV89" i="3"/>
  <c r="U85" i="1" s="1"/>
  <c r="G301" i="6" s="1"/>
  <c r="CX143" i="3"/>
  <c r="CW60" i="3"/>
  <c r="CX60" i="3"/>
  <c r="CX163" i="3"/>
  <c r="CX155" i="3"/>
  <c r="CX79" i="3"/>
  <c r="CW50" i="3"/>
  <c r="V81" i="1" s="1"/>
  <c r="G201" i="6" s="1"/>
  <c r="CX50" i="3"/>
  <c r="CX13" i="3"/>
  <c r="CX138" i="3"/>
  <c r="CX130" i="3"/>
  <c r="CW41" i="3"/>
  <c r="CX29" i="3"/>
  <c r="CX22" i="3"/>
  <c r="CW15" i="3"/>
  <c r="CX4" i="3"/>
  <c r="CX123" i="3"/>
  <c r="CX67" i="3"/>
  <c r="CX39" i="3"/>
  <c r="CW85" i="3"/>
  <c r="CX85" i="3"/>
  <c r="CV169" i="3"/>
  <c r="U96" i="1" s="1"/>
  <c r="G516" i="6" s="1"/>
  <c r="CX169" i="3"/>
  <c r="CX118" i="3"/>
  <c r="CV105" i="3"/>
  <c r="U87" i="1" s="1"/>
  <c r="G343" i="6" s="1"/>
  <c r="CX105" i="3"/>
  <c r="CW58" i="3"/>
  <c r="CW151" i="3"/>
  <c r="CX151" i="3"/>
  <c r="CX144" i="3"/>
  <c r="CX46" i="3"/>
  <c r="CX51" i="3"/>
  <c r="CX43" i="3"/>
  <c r="CX8" i="3"/>
  <c r="CX167" i="3"/>
  <c r="CX142" i="3"/>
  <c r="CX58" i="3"/>
  <c r="CX63" i="3"/>
  <c r="CX25" i="3"/>
  <c r="AT108" i="1" l="1"/>
  <c r="CD401" i="1"/>
  <c r="CD451" i="1"/>
  <c r="L1861" i="6"/>
  <c r="AQ251" i="1"/>
  <c r="CI251" i="1"/>
  <c r="AU323" i="1"/>
  <c r="AH369" i="1"/>
  <c r="AH355" i="1" s="1"/>
  <c r="G1801" i="6"/>
  <c r="AO1672" i="6"/>
  <c r="L1668" i="6"/>
  <c r="AO1514" i="6"/>
  <c r="L1510" i="6"/>
  <c r="AO1085" i="6"/>
  <c r="L1081" i="6"/>
  <c r="AO318" i="6"/>
  <c r="L314" i="6"/>
  <c r="L686" i="6"/>
  <c r="AO499" i="6"/>
  <c r="L495" i="6"/>
  <c r="AO1579" i="6"/>
  <c r="AO2014" i="6"/>
  <c r="L2010" i="6"/>
  <c r="AO1558" i="6"/>
  <c r="L1554" i="6"/>
  <c r="L907" i="6"/>
  <c r="AO911" i="6"/>
  <c r="AO1649" i="6"/>
  <c r="L1645" i="6"/>
  <c r="L1575" i="6"/>
  <c r="L1952" i="6"/>
  <c r="L544" i="6"/>
  <c r="AO128" i="6"/>
  <c r="L124" i="6"/>
  <c r="AO298" i="6"/>
  <c r="L294" i="6"/>
  <c r="AO2321" i="6"/>
  <c r="L2317" i="6"/>
  <c r="AO274" i="6"/>
  <c r="L270" i="6"/>
  <c r="AO1975" i="6"/>
  <c r="L1971" i="6"/>
  <c r="AO657" i="6"/>
  <c r="L653" i="6"/>
  <c r="AO245" i="6"/>
  <c r="L241" i="6"/>
  <c r="AO1469" i="6"/>
  <c r="L1465" i="6"/>
  <c r="AO940" i="6"/>
  <c r="L936" i="6"/>
  <c r="AO2173" i="6"/>
  <c r="L2169" i="6"/>
  <c r="CG469" i="1"/>
  <c r="CG369" i="1"/>
  <c r="AX369" i="1" s="1"/>
  <c r="AP251" i="1"/>
  <c r="BZ355" i="1"/>
  <c r="BY239" i="1"/>
  <c r="AS369" i="1"/>
  <c r="AP108" i="1"/>
  <c r="AP72" i="1" s="1"/>
  <c r="CI108" i="1"/>
  <c r="AZ108" i="1" s="1"/>
  <c r="CI369" i="1"/>
  <c r="AQ469" i="1"/>
  <c r="F479" i="1" s="1"/>
  <c r="CI72" i="1"/>
  <c r="AJ451" i="1"/>
  <c r="W469" i="1"/>
  <c r="CJ72" i="1"/>
  <c r="BA108" i="1"/>
  <c r="W323" i="1"/>
  <c r="AJ283" i="1"/>
  <c r="BA419" i="1"/>
  <c r="CJ401" i="1"/>
  <c r="AG239" i="1"/>
  <c r="T251" i="1"/>
  <c r="CJ283" i="1"/>
  <c r="BA323" i="1"/>
  <c r="AG283" i="1"/>
  <c r="T323" i="1"/>
  <c r="AG72" i="1"/>
  <c r="T108" i="1"/>
  <c r="T578" i="1" s="1"/>
  <c r="DF141" i="3"/>
  <c r="DG141" i="3"/>
  <c r="DH141" i="3"/>
  <c r="DI141" i="3"/>
  <c r="DJ141" i="3" s="1"/>
  <c r="DF354" i="3"/>
  <c r="DG354" i="3"/>
  <c r="DI354" i="3"/>
  <c r="DH354" i="3"/>
  <c r="DF482" i="3"/>
  <c r="DJ482" i="3" s="1"/>
  <c r="DH482" i="3"/>
  <c r="DI482" i="3"/>
  <c r="DG482" i="3"/>
  <c r="DI871" i="3"/>
  <c r="DF871" i="3"/>
  <c r="DJ871" i="3" s="1"/>
  <c r="DG871" i="3"/>
  <c r="DH871" i="3"/>
  <c r="DF719" i="3"/>
  <c r="DJ719" i="3" s="1"/>
  <c r="DG719" i="3"/>
  <c r="DH719" i="3"/>
  <c r="DI719" i="3"/>
  <c r="DF195" i="3"/>
  <c r="DJ195" i="3" s="1"/>
  <c r="DG195" i="3"/>
  <c r="DH195" i="3"/>
  <c r="DI195" i="3"/>
  <c r="DH275" i="3"/>
  <c r="DI275" i="3"/>
  <c r="DG275" i="3"/>
  <c r="DF275" i="3"/>
  <c r="DJ275" i="3" s="1"/>
  <c r="DF359" i="3"/>
  <c r="DG359" i="3"/>
  <c r="DH359" i="3"/>
  <c r="DI359" i="3"/>
  <c r="DF787" i="3"/>
  <c r="DJ787" i="3" s="1"/>
  <c r="DG787" i="3"/>
  <c r="DH787" i="3"/>
  <c r="DI787" i="3"/>
  <c r="DI923" i="3"/>
  <c r="DF923" i="3"/>
  <c r="DG923" i="3"/>
  <c r="DH923" i="3"/>
  <c r="DH567" i="3"/>
  <c r="DI567" i="3"/>
  <c r="DF567" i="3"/>
  <c r="DJ567" i="3" s="1"/>
  <c r="DG567" i="3"/>
  <c r="DG681" i="3"/>
  <c r="DF681" i="3"/>
  <c r="DH681" i="3"/>
  <c r="DI681" i="3"/>
  <c r="DG704" i="3"/>
  <c r="DJ704" i="3" s="1"/>
  <c r="DH704" i="3"/>
  <c r="DI704" i="3"/>
  <c r="DF704" i="3"/>
  <c r="DJ881" i="3"/>
  <c r="DF613" i="3"/>
  <c r="DJ613" i="3" s="1"/>
  <c r="DG613" i="3"/>
  <c r="DH613" i="3"/>
  <c r="DI613" i="3"/>
  <c r="DF864" i="3"/>
  <c r="DJ864" i="3" s="1"/>
  <c r="DH864" i="3"/>
  <c r="DI864" i="3"/>
  <c r="DG864" i="3"/>
  <c r="DG951" i="3"/>
  <c r="DH951" i="3"/>
  <c r="DI951" i="3"/>
  <c r="DF951" i="3"/>
  <c r="DJ951" i="3" s="1"/>
  <c r="DH244" i="3"/>
  <c r="DI244" i="3"/>
  <c r="DF244" i="3"/>
  <c r="DG244" i="3"/>
  <c r="DF945" i="3"/>
  <c r="DG945" i="3"/>
  <c r="DH945" i="3"/>
  <c r="DI945" i="3"/>
  <c r="DF161" i="3"/>
  <c r="DG161" i="3"/>
  <c r="DJ161" i="3" s="1"/>
  <c r="DH161" i="3"/>
  <c r="DI161" i="3"/>
  <c r="DI146" i="3"/>
  <c r="DF146" i="3"/>
  <c r="DJ146" i="3" s="1"/>
  <c r="DG146" i="3"/>
  <c r="DH146" i="3"/>
  <c r="DF196" i="3"/>
  <c r="DJ196" i="3" s="1"/>
  <c r="DG196" i="3"/>
  <c r="DH196" i="3"/>
  <c r="DI196" i="3"/>
  <c r="DF177" i="3"/>
  <c r="DJ177" i="3" s="1"/>
  <c r="DG177" i="3"/>
  <c r="DH177" i="3"/>
  <c r="DI177" i="3"/>
  <c r="V86" i="1"/>
  <c r="G324" i="6" s="1"/>
  <c r="DF235" i="3"/>
  <c r="DJ235" i="3" s="1"/>
  <c r="DG235" i="3"/>
  <c r="DH235" i="3"/>
  <c r="DI235" i="3"/>
  <c r="DF55" i="3"/>
  <c r="DG55" i="3"/>
  <c r="DH55" i="3"/>
  <c r="DI55" i="3"/>
  <c r="CI29" i="1"/>
  <c r="AZ40" i="1"/>
  <c r="DF139" i="3"/>
  <c r="DJ139" i="3" s="1"/>
  <c r="DG139" i="3"/>
  <c r="DH139" i="3"/>
  <c r="DI139" i="3"/>
  <c r="DG928" i="3"/>
  <c r="DH928" i="3"/>
  <c r="DF928" i="3"/>
  <c r="DJ928" i="3" s="1"/>
  <c r="DI928" i="3"/>
  <c r="AI29" i="1"/>
  <c r="V40" i="1"/>
  <c r="DF533" i="3"/>
  <c r="DG533" i="3"/>
  <c r="DH533" i="3"/>
  <c r="DI533" i="3"/>
  <c r="V241" i="1"/>
  <c r="G829" i="6" s="1"/>
  <c r="DI391" i="3"/>
  <c r="DF391" i="3"/>
  <c r="DG391" i="3"/>
  <c r="DH391" i="3"/>
  <c r="DH220" i="3"/>
  <c r="DI220" i="3"/>
  <c r="DF220" i="3"/>
  <c r="DG220" i="3"/>
  <c r="DJ220" i="3" s="1"/>
  <c r="DF560" i="3"/>
  <c r="DH560" i="3"/>
  <c r="R306" i="1" s="1"/>
  <c r="DG560" i="3"/>
  <c r="DI560" i="3"/>
  <c r="DG423" i="3"/>
  <c r="DJ423" i="3" s="1"/>
  <c r="DH423" i="3"/>
  <c r="DI423" i="3"/>
  <c r="DF423" i="3"/>
  <c r="DF500" i="3"/>
  <c r="DG500" i="3"/>
  <c r="DH500" i="3"/>
  <c r="DI500" i="3"/>
  <c r="DI796" i="3"/>
  <c r="DF796" i="3"/>
  <c r="DG796" i="3"/>
  <c r="DJ796" i="3" s="1"/>
  <c r="DH796" i="3"/>
  <c r="DF539" i="3"/>
  <c r="DG539" i="3"/>
  <c r="DH539" i="3"/>
  <c r="R304" i="1" s="1"/>
  <c r="DI539" i="3"/>
  <c r="DG843" i="3"/>
  <c r="DH843" i="3"/>
  <c r="DI843" i="3"/>
  <c r="DF843" i="3"/>
  <c r="DJ843" i="3" s="1"/>
  <c r="V410" i="1"/>
  <c r="G2000" i="6" s="1"/>
  <c r="DF587" i="3"/>
  <c r="DG587" i="3"/>
  <c r="DH587" i="3"/>
  <c r="DI587" i="3"/>
  <c r="V294" i="1"/>
  <c r="G1182" i="6" s="1"/>
  <c r="DF783" i="3"/>
  <c r="DJ783" i="3" s="1"/>
  <c r="DG783" i="3"/>
  <c r="DH783" i="3"/>
  <c r="DI783" i="3"/>
  <c r="V301" i="1"/>
  <c r="G1316" i="6" s="1"/>
  <c r="DF792" i="3"/>
  <c r="DJ792" i="3" s="1"/>
  <c r="DG792" i="3"/>
  <c r="DH792" i="3"/>
  <c r="DI792" i="3"/>
  <c r="DF641" i="3"/>
  <c r="DJ641" i="3" s="1"/>
  <c r="DG641" i="3"/>
  <c r="DH641" i="3"/>
  <c r="DI641" i="3"/>
  <c r="DF917" i="3"/>
  <c r="DJ917" i="3" s="1"/>
  <c r="DG917" i="3"/>
  <c r="DH917" i="3"/>
  <c r="DI917" i="3"/>
  <c r="DI902" i="3"/>
  <c r="DG902" i="3"/>
  <c r="DH902" i="3"/>
  <c r="DF902" i="3"/>
  <c r="AT501" i="1"/>
  <c r="F530" i="1"/>
  <c r="DF932" i="3"/>
  <c r="DJ932" i="3" s="1"/>
  <c r="DG932" i="3"/>
  <c r="DI932" i="3"/>
  <c r="DH932" i="3"/>
  <c r="V411" i="1"/>
  <c r="G2020" i="6" s="1"/>
  <c r="DF483" i="3"/>
  <c r="DJ483" i="3" s="1"/>
  <c r="DG483" i="3"/>
  <c r="DH483" i="3"/>
  <c r="DI483" i="3"/>
  <c r="AU501" i="1"/>
  <c r="F531" i="1"/>
  <c r="DG431" i="3"/>
  <c r="DH431" i="3"/>
  <c r="DI431" i="3"/>
  <c r="DJ431" i="3" s="1"/>
  <c r="DF431" i="3"/>
  <c r="DI103" i="3"/>
  <c r="DF103" i="3"/>
  <c r="DJ103" i="3" s="1"/>
  <c r="DG103" i="3"/>
  <c r="DH103" i="3"/>
  <c r="DF433" i="3"/>
  <c r="DG433" i="3"/>
  <c r="DJ433" i="3" s="1"/>
  <c r="DH433" i="3"/>
  <c r="DI433" i="3"/>
  <c r="DG708" i="3"/>
  <c r="DH708" i="3"/>
  <c r="DI708" i="3"/>
  <c r="DF708" i="3"/>
  <c r="DJ708" i="3" s="1"/>
  <c r="DF331" i="3"/>
  <c r="DG331" i="3"/>
  <c r="DJ331" i="3" s="1"/>
  <c r="DH331" i="3"/>
  <c r="DI331" i="3"/>
  <c r="F561" i="1"/>
  <c r="BB544" i="1"/>
  <c r="DF829" i="3"/>
  <c r="DJ829" i="3" s="1"/>
  <c r="DG829" i="3"/>
  <c r="DH829" i="3"/>
  <c r="DI829" i="3"/>
  <c r="DF27" i="3"/>
  <c r="DG27" i="3"/>
  <c r="DJ27" i="3" s="1"/>
  <c r="DH27" i="3"/>
  <c r="DI27" i="3"/>
  <c r="DF357" i="3"/>
  <c r="DG357" i="3"/>
  <c r="DH357" i="3"/>
  <c r="DI357" i="3"/>
  <c r="DF400" i="3"/>
  <c r="DG400" i="3"/>
  <c r="DH400" i="3"/>
  <c r="DI400" i="3"/>
  <c r="DJ400" i="3" s="1"/>
  <c r="AO283" i="1"/>
  <c r="F327" i="1"/>
  <c r="DF836" i="3"/>
  <c r="DJ836" i="3" s="1"/>
  <c r="DG836" i="3"/>
  <c r="DH836" i="3"/>
  <c r="DI836" i="3"/>
  <c r="DH456" i="3"/>
  <c r="DI456" i="3"/>
  <c r="DF456" i="3"/>
  <c r="DG456" i="3"/>
  <c r="DF441" i="3"/>
  <c r="DG441" i="3"/>
  <c r="DH441" i="3"/>
  <c r="DI441" i="3"/>
  <c r="DF473" i="3"/>
  <c r="DJ473" i="3" s="1"/>
  <c r="DG473" i="3"/>
  <c r="DH473" i="3"/>
  <c r="DI473" i="3"/>
  <c r="DF10" i="3"/>
  <c r="DG10" i="3"/>
  <c r="DH10" i="3"/>
  <c r="DI10" i="3"/>
  <c r="V94" i="1"/>
  <c r="G483" i="6" s="1"/>
  <c r="DF645" i="3"/>
  <c r="DJ645" i="3" s="1"/>
  <c r="DG645" i="3"/>
  <c r="DH645" i="3"/>
  <c r="DI645" i="3"/>
  <c r="DF798" i="3"/>
  <c r="DJ798" i="3" s="1"/>
  <c r="DG798" i="3"/>
  <c r="DH798" i="3"/>
  <c r="DI798" i="3"/>
  <c r="Q362" i="1"/>
  <c r="DF601" i="3"/>
  <c r="DJ601" i="3" s="1"/>
  <c r="DG601" i="3"/>
  <c r="DH601" i="3"/>
  <c r="DI601" i="3"/>
  <c r="DF916" i="3"/>
  <c r="DJ916" i="3" s="1"/>
  <c r="DG916" i="3"/>
  <c r="DH916" i="3"/>
  <c r="DI916" i="3"/>
  <c r="S365" i="1"/>
  <c r="DH257" i="3"/>
  <c r="DI257" i="3"/>
  <c r="DF257" i="3"/>
  <c r="DJ257" i="3" s="1"/>
  <c r="DG257" i="3"/>
  <c r="DH124" i="3"/>
  <c r="DI124" i="3"/>
  <c r="DF124" i="3"/>
  <c r="DG124" i="3"/>
  <c r="DJ124" i="3" s="1"/>
  <c r="DF635" i="3"/>
  <c r="DG635" i="3"/>
  <c r="DH635" i="3"/>
  <c r="DI635" i="3"/>
  <c r="DF175" i="3"/>
  <c r="DH175" i="3"/>
  <c r="DI175" i="3"/>
  <c r="DG175" i="3"/>
  <c r="DJ175" i="3" s="1"/>
  <c r="DF96" i="3"/>
  <c r="DG96" i="3"/>
  <c r="Q86" i="1" s="1"/>
  <c r="DH96" i="3"/>
  <c r="R86" i="1" s="1"/>
  <c r="DI96" i="3"/>
  <c r="DF225" i="3"/>
  <c r="DG225" i="3"/>
  <c r="DH225" i="3"/>
  <c r="DI225" i="3"/>
  <c r="DF646" i="3"/>
  <c r="DG646" i="3"/>
  <c r="DH646" i="3"/>
  <c r="DI646" i="3"/>
  <c r="DF56" i="3"/>
  <c r="DG56" i="3"/>
  <c r="DH56" i="3"/>
  <c r="DI56" i="3"/>
  <c r="DJ56" i="3" s="1"/>
  <c r="DG6" i="3"/>
  <c r="DH6" i="3"/>
  <c r="DI6" i="3"/>
  <c r="DF6" i="3"/>
  <c r="DF268" i="3"/>
  <c r="DG268" i="3"/>
  <c r="DH268" i="3"/>
  <c r="DI268" i="3"/>
  <c r="DF136" i="3"/>
  <c r="DG136" i="3"/>
  <c r="DJ136" i="3" s="1"/>
  <c r="DH136" i="3"/>
  <c r="DI136" i="3"/>
  <c r="DH149" i="3"/>
  <c r="DI149" i="3"/>
  <c r="DF149" i="3"/>
  <c r="DG149" i="3"/>
  <c r="V295" i="1"/>
  <c r="G1204" i="6" s="1"/>
  <c r="DF651" i="3"/>
  <c r="DG651" i="3"/>
  <c r="DH651" i="3"/>
  <c r="DI651" i="3"/>
  <c r="DF435" i="3"/>
  <c r="DG435" i="3"/>
  <c r="DH435" i="3"/>
  <c r="DI435" i="3"/>
  <c r="AX251" i="1"/>
  <c r="CG239" i="1"/>
  <c r="DF396" i="3"/>
  <c r="DJ396" i="3" s="1"/>
  <c r="DG396" i="3"/>
  <c r="DH396" i="3"/>
  <c r="DI396" i="3"/>
  <c r="DF369" i="3"/>
  <c r="DG369" i="3"/>
  <c r="DJ369" i="3" s="1"/>
  <c r="DH369" i="3"/>
  <c r="DI369" i="3"/>
  <c r="DF368" i="3"/>
  <c r="DG368" i="3"/>
  <c r="DH368" i="3"/>
  <c r="DI368" i="3"/>
  <c r="BB29" i="1"/>
  <c r="F53" i="1"/>
  <c r="BB578" i="1"/>
  <c r="DF424" i="3"/>
  <c r="DG424" i="3"/>
  <c r="DJ424" i="3" s="1"/>
  <c r="DH424" i="3"/>
  <c r="DI424" i="3"/>
  <c r="DF624" i="3"/>
  <c r="DJ624" i="3" s="1"/>
  <c r="DG624" i="3"/>
  <c r="DI624" i="3"/>
  <c r="DH624" i="3"/>
  <c r="V310" i="1"/>
  <c r="G1520" i="6" s="1"/>
  <c r="DF801" i="3"/>
  <c r="DJ801" i="3" s="1"/>
  <c r="DG801" i="3"/>
  <c r="DI801" i="3"/>
  <c r="DH801" i="3"/>
  <c r="AI140" i="1"/>
  <c r="V167" i="1"/>
  <c r="DF860" i="3"/>
  <c r="DH860" i="3"/>
  <c r="DI860" i="3"/>
  <c r="DG860" i="3"/>
  <c r="DJ860" i="3" s="1"/>
  <c r="DF828" i="3"/>
  <c r="DJ828" i="3" s="1"/>
  <c r="DG828" i="3"/>
  <c r="DH828" i="3"/>
  <c r="DI828" i="3"/>
  <c r="DF955" i="3"/>
  <c r="DG955" i="3"/>
  <c r="DJ955" i="3" s="1"/>
  <c r="DH955" i="3"/>
  <c r="DI955" i="3"/>
  <c r="AT544" i="1"/>
  <c r="F566" i="1"/>
  <c r="DF658" i="3"/>
  <c r="DG658" i="3"/>
  <c r="DH658" i="3"/>
  <c r="DI658" i="3"/>
  <c r="DJ658" i="3" s="1"/>
  <c r="DG935" i="3"/>
  <c r="DI935" i="3"/>
  <c r="DJ935" i="3" s="1"/>
  <c r="DH935" i="3"/>
  <c r="DF935" i="3"/>
  <c r="DF898" i="3"/>
  <c r="DG898" i="3"/>
  <c r="DI898" i="3"/>
  <c r="DH898" i="3"/>
  <c r="DF382" i="3"/>
  <c r="DJ382" i="3" s="1"/>
  <c r="DG382" i="3"/>
  <c r="DH382" i="3"/>
  <c r="DI382" i="3"/>
  <c r="BZ401" i="1"/>
  <c r="CG419" i="1"/>
  <c r="AQ419" i="1"/>
  <c r="CI501" i="1"/>
  <c r="AZ512" i="1"/>
  <c r="DF837" i="3"/>
  <c r="DJ837" i="3" s="1"/>
  <c r="DG837" i="3"/>
  <c r="DH837" i="3"/>
  <c r="DI837" i="3"/>
  <c r="DF481" i="3"/>
  <c r="DJ481" i="3" s="1"/>
  <c r="DG481" i="3"/>
  <c r="DH481" i="3"/>
  <c r="DI481" i="3"/>
  <c r="V317" i="1"/>
  <c r="G1656" i="6" s="1"/>
  <c r="BA469" i="1"/>
  <c r="CJ451" i="1"/>
  <c r="DF241" i="3"/>
  <c r="DJ241" i="3" s="1"/>
  <c r="DG241" i="3"/>
  <c r="DH241" i="3"/>
  <c r="DI241" i="3"/>
  <c r="DH266" i="3"/>
  <c r="DF266" i="3"/>
  <c r="DG266" i="3"/>
  <c r="DJ266" i="3" s="1"/>
  <c r="DI266" i="3"/>
  <c r="DF650" i="3"/>
  <c r="DG650" i="3"/>
  <c r="DH650" i="3"/>
  <c r="DI650" i="3"/>
  <c r="DG24" i="3"/>
  <c r="DJ24" i="3" s="1"/>
  <c r="DH24" i="3"/>
  <c r="DI24" i="3"/>
  <c r="DF24" i="3"/>
  <c r="DF918" i="3"/>
  <c r="DJ918" i="3" s="1"/>
  <c r="DG918" i="3"/>
  <c r="DH918" i="3"/>
  <c r="DI918" i="3"/>
  <c r="AF199" i="1"/>
  <c r="S207" i="1"/>
  <c r="DF543" i="3"/>
  <c r="DG543" i="3"/>
  <c r="DH543" i="3"/>
  <c r="DI543" i="3"/>
  <c r="DI514" i="3"/>
  <c r="DF514" i="3"/>
  <c r="DJ514" i="3" s="1"/>
  <c r="DG514" i="3"/>
  <c r="DH514" i="3"/>
  <c r="DI5" i="3"/>
  <c r="DF5" i="3"/>
  <c r="DG5" i="3"/>
  <c r="DJ5" i="3" s="1"/>
  <c r="DH5" i="3"/>
  <c r="DF489" i="3"/>
  <c r="DG489" i="3"/>
  <c r="DJ489" i="3" s="1"/>
  <c r="DH489" i="3"/>
  <c r="DI489" i="3"/>
  <c r="DF37" i="3"/>
  <c r="DG37" i="3"/>
  <c r="DH37" i="3"/>
  <c r="DI37" i="3"/>
  <c r="DF239" i="3"/>
  <c r="DJ239" i="3" s="1"/>
  <c r="DG239" i="3"/>
  <c r="DH239" i="3"/>
  <c r="DI239" i="3"/>
  <c r="DF288" i="3"/>
  <c r="DG288" i="3"/>
  <c r="DJ288" i="3" s="1"/>
  <c r="DH288" i="3"/>
  <c r="DI288" i="3"/>
  <c r="DF422" i="3"/>
  <c r="DG422" i="3"/>
  <c r="DJ422" i="3" s="1"/>
  <c r="DH422" i="3"/>
  <c r="DI422" i="3"/>
  <c r="DF547" i="3"/>
  <c r="DJ547" i="3" s="1"/>
  <c r="DG547" i="3"/>
  <c r="DH547" i="3"/>
  <c r="DI547" i="3"/>
  <c r="DF174" i="3"/>
  <c r="DG174" i="3"/>
  <c r="DH174" i="3"/>
  <c r="DI174" i="3"/>
  <c r="DJ174" i="3" s="1"/>
  <c r="DI304" i="3"/>
  <c r="DF304" i="3"/>
  <c r="DG304" i="3"/>
  <c r="DH304" i="3"/>
  <c r="DF605" i="3"/>
  <c r="DG605" i="3"/>
  <c r="DH605" i="3"/>
  <c r="DI605" i="3"/>
  <c r="DJ605" i="3" s="1"/>
  <c r="DF810" i="3"/>
  <c r="DJ810" i="3" s="1"/>
  <c r="DG810" i="3"/>
  <c r="DH810" i="3"/>
  <c r="DI810" i="3"/>
  <c r="DH48" i="3"/>
  <c r="DI48" i="3"/>
  <c r="DF48" i="3"/>
  <c r="DG48" i="3"/>
  <c r="T29" i="1"/>
  <c r="F61" i="1"/>
  <c r="DG534" i="3"/>
  <c r="DH534" i="3"/>
  <c r="DI534" i="3"/>
  <c r="DF534" i="3"/>
  <c r="CI469" i="1"/>
  <c r="BY451" i="1"/>
  <c r="AP469" i="1"/>
  <c r="DI379" i="3"/>
  <c r="DF379" i="3"/>
  <c r="DG379" i="3"/>
  <c r="DH379" i="3"/>
  <c r="DF470" i="3"/>
  <c r="DJ470" i="3" s="1"/>
  <c r="DH470" i="3"/>
  <c r="DI470" i="3"/>
  <c r="DG470" i="3"/>
  <c r="DI664" i="3"/>
  <c r="DH664" i="3"/>
  <c r="DF664" i="3"/>
  <c r="DJ664" i="3" s="1"/>
  <c r="DG664" i="3"/>
  <c r="DJ743" i="3"/>
  <c r="S362" i="1"/>
  <c r="DF252" i="3"/>
  <c r="DJ252" i="3" s="1"/>
  <c r="DG252" i="3"/>
  <c r="DH252" i="3"/>
  <c r="DI252" i="3"/>
  <c r="DF348" i="3"/>
  <c r="DG348" i="3"/>
  <c r="DH348" i="3"/>
  <c r="DI348" i="3"/>
  <c r="DI943" i="3"/>
  <c r="DJ943" i="3" s="1"/>
  <c r="DG943" i="3"/>
  <c r="DF943" i="3"/>
  <c r="DH943" i="3"/>
  <c r="DG291" i="3"/>
  <c r="DH291" i="3"/>
  <c r="DI291" i="3"/>
  <c r="DF291" i="3"/>
  <c r="DJ291" i="3" s="1"/>
  <c r="AH419" i="1"/>
  <c r="DH54" i="3"/>
  <c r="DI54" i="3"/>
  <c r="DF54" i="3"/>
  <c r="DJ54" i="3" s="1"/>
  <c r="DG54" i="3"/>
  <c r="DF934" i="3"/>
  <c r="DG934" i="3"/>
  <c r="DH934" i="3"/>
  <c r="DI934" i="3"/>
  <c r="F49" i="1"/>
  <c r="AP29" i="1"/>
  <c r="DF293" i="3"/>
  <c r="DJ293" i="3" s="1"/>
  <c r="DG293" i="3"/>
  <c r="DH293" i="3"/>
  <c r="DI293" i="3"/>
  <c r="DH419" i="3"/>
  <c r="DI419" i="3"/>
  <c r="DF419" i="3"/>
  <c r="DG419" i="3"/>
  <c r="DF709" i="3"/>
  <c r="DJ709" i="3" s="1"/>
  <c r="DG709" i="3"/>
  <c r="DH709" i="3"/>
  <c r="DI709" i="3"/>
  <c r="DF232" i="3"/>
  <c r="DJ232" i="3" s="1"/>
  <c r="DG232" i="3"/>
  <c r="DH232" i="3"/>
  <c r="DI232" i="3"/>
  <c r="DJ723" i="3"/>
  <c r="S358" i="1"/>
  <c r="DH21" i="3"/>
  <c r="DI21" i="3"/>
  <c r="DF21" i="3"/>
  <c r="DG21" i="3"/>
  <c r="DF80" i="3"/>
  <c r="P84" i="1" s="1"/>
  <c r="DG80" i="3"/>
  <c r="DH80" i="3"/>
  <c r="DI80" i="3"/>
  <c r="DI14" i="3"/>
  <c r="DF14" i="3"/>
  <c r="DG14" i="3"/>
  <c r="DJ14" i="3" s="1"/>
  <c r="DH14" i="3"/>
  <c r="DF457" i="3"/>
  <c r="DG457" i="3"/>
  <c r="DI457" i="3"/>
  <c r="DH457" i="3"/>
  <c r="DI380" i="3"/>
  <c r="DF380" i="3"/>
  <c r="DG380" i="3"/>
  <c r="DH380" i="3"/>
  <c r="DJ339" i="3"/>
  <c r="Q245" i="1"/>
  <c r="DG496" i="3"/>
  <c r="DH496" i="3"/>
  <c r="DI496" i="3"/>
  <c r="DJ496" i="3" s="1"/>
  <c r="DF496" i="3"/>
  <c r="DF210" i="3"/>
  <c r="DJ210" i="3" s="1"/>
  <c r="DG210" i="3"/>
  <c r="DH210" i="3"/>
  <c r="DI210" i="3"/>
  <c r="DF616" i="3"/>
  <c r="DG616" i="3"/>
  <c r="DI616" i="3"/>
  <c r="DJ616" i="3" s="1"/>
  <c r="DH616" i="3"/>
  <c r="DF517" i="3"/>
  <c r="DG517" i="3"/>
  <c r="DH517" i="3"/>
  <c r="DI517" i="3"/>
  <c r="DF647" i="3"/>
  <c r="DG647" i="3"/>
  <c r="DH647" i="3"/>
  <c r="DI647" i="3"/>
  <c r="DJ647" i="3" s="1"/>
  <c r="V309" i="1"/>
  <c r="G1498" i="6" s="1"/>
  <c r="R358" i="1"/>
  <c r="DF806" i="3"/>
  <c r="DG806" i="3"/>
  <c r="DH806" i="3"/>
  <c r="DI806" i="3"/>
  <c r="DF875" i="3"/>
  <c r="DJ875" i="3" s="1"/>
  <c r="DH875" i="3"/>
  <c r="DI875" i="3"/>
  <c r="DG875" i="3"/>
  <c r="P362" i="1"/>
  <c r="DF417" i="3"/>
  <c r="DJ417" i="3" s="1"/>
  <c r="DG417" i="3"/>
  <c r="DI417" i="3"/>
  <c r="DH417" i="3"/>
  <c r="DF716" i="3"/>
  <c r="DG716" i="3"/>
  <c r="DH716" i="3"/>
  <c r="DI716" i="3"/>
  <c r="DG920" i="3"/>
  <c r="DH920" i="3"/>
  <c r="DF920" i="3"/>
  <c r="DJ920" i="3" s="1"/>
  <c r="DI920" i="3"/>
  <c r="Q365" i="1"/>
  <c r="DF248" i="3"/>
  <c r="DG248" i="3"/>
  <c r="DJ248" i="3" s="1"/>
  <c r="DH248" i="3"/>
  <c r="DI248" i="3"/>
  <c r="DH15" i="3"/>
  <c r="DI15" i="3"/>
  <c r="DF15" i="3"/>
  <c r="DG15" i="3"/>
  <c r="DJ15" i="3" s="1"/>
  <c r="DF159" i="3"/>
  <c r="DG159" i="3"/>
  <c r="DH159" i="3"/>
  <c r="DI159" i="3"/>
  <c r="DF74" i="3"/>
  <c r="DG74" i="3"/>
  <c r="DJ74" i="3" s="1"/>
  <c r="DH74" i="3"/>
  <c r="DI74" i="3"/>
  <c r="DF970" i="3"/>
  <c r="DH970" i="3"/>
  <c r="DI970" i="3"/>
  <c r="DG970" i="3"/>
  <c r="DJ970" i="3" s="1"/>
  <c r="DH129" i="3"/>
  <c r="DI129" i="3"/>
  <c r="DF129" i="3"/>
  <c r="DJ129" i="3" s="1"/>
  <c r="DG129" i="3"/>
  <c r="DI33" i="3"/>
  <c r="DH33" i="3"/>
  <c r="DF33" i="3"/>
  <c r="DJ33" i="3" s="1"/>
  <c r="DG33" i="3"/>
  <c r="DF826" i="3"/>
  <c r="DJ826" i="3" s="1"/>
  <c r="DG826" i="3"/>
  <c r="DH826" i="3"/>
  <c r="DI826" i="3"/>
  <c r="V104" i="1"/>
  <c r="G663" i="6" s="1"/>
  <c r="DF215" i="3"/>
  <c r="DJ215" i="3" s="1"/>
  <c r="DG215" i="3"/>
  <c r="DH215" i="3"/>
  <c r="DI215" i="3"/>
  <c r="DF662" i="3"/>
  <c r="DG662" i="3"/>
  <c r="DH662" i="3"/>
  <c r="DI662" i="3"/>
  <c r="DF64" i="3"/>
  <c r="DJ64" i="3" s="1"/>
  <c r="DG64" i="3"/>
  <c r="DI64" i="3"/>
  <c r="DH64" i="3"/>
  <c r="DF296" i="3"/>
  <c r="DG296" i="3"/>
  <c r="DH296" i="3"/>
  <c r="DI296" i="3"/>
  <c r="DI538" i="3"/>
  <c r="DF538" i="3"/>
  <c r="DJ538" i="3" s="1"/>
  <c r="DG538" i="3"/>
  <c r="DH538" i="3"/>
  <c r="DF388" i="3"/>
  <c r="DG388" i="3"/>
  <c r="DH388" i="3"/>
  <c r="DI388" i="3"/>
  <c r="DJ388" i="3" s="1"/>
  <c r="DF428" i="3"/>
  <c r="DJ428" i="3" s="1"/>
  <c r="DG428" i="3"/>
  <c r="DH428" i="3"/>
  <c r="DI428" i="3"/>
  <c r="CD140" i="1"/>
  <c r="AU167" i="1"/>
  <c r="DG819" i="3"/>
  <c r="DH819" i="3"/>
  <c r="DI819" i="3"/>
  <c r="DF819" i="3"/>
  <c r="DJ819" i="3" s="1"/>
  <c r="DF607" i="3"/>
  <c r="DG607" i="3"/>
  <c r="DJ607" i="3" s="1"/>
  <c r="DH607" i="3"/>
  <c r="DI607" i="3"/>
  <c r="DF497" i="3"/>
  <c r="DG497" i="3"/>
  <c r="DH497" i="3"/>
  <c r="DI497" i="3"/>
  <c r="DF889" i="3"/>
  <c r="DJ889" i="3" s="1"/>
  <c r="DG889" i="3"/>
  <c r="DH889" i="3"/>
  <c r="DI889" i="3"/>
  <c r="DG595" i="3"/>
  <c r="DH595" i="3"/>
  <c r="DI595" i="3"/>
  <c r="DF595" i="3"/>
  <c r="DF844" i="3"/>
  <c r="DJ844" i="3" s="1"/>
  <c r="DG844" i="3"/>
  <c r="DH844" i="3"/>
  <c r="DI844" i="3"/>
  <c r="DF825" i="3"/>
  <c r="DJ825" i="3" s="1"/>
  <c r="DG825" i="3"/>
  <c r="DI825" i="3"/>
  <c r="DH825" i="3"/>
  <c r="BZ140" i="1"/>
  <c r="CG167" i="1"/>
  <c r="AQ167" i="1"/>
  <c r="T419" i="1"/>
  <c r="AG401" i="1"/>
  <c r="DF663" i="3"/>
  <c r="DJ663" i="3" s="1"/>
  <c r="DG663" i="3"/>
  <c r="DH663" i="3"/>
  <c r="DI663" i="3"/>
  <c r="DF936" i="3"/>
  <c r="DH936" i="3"/>
  <c r="DI936" i="3"/>
  <c r="DG936" i="3"/>
  <c r="DJ936" i="3" s="1"/>
  <c r="DF866" i="3"/>
  <c r="DG866" i="3"/>
  <c r="DH866" i="3"/>
  <c r="DI866" i="3"/>
  <c r="AJ401" i="1"/>
  <c r="W419" i="1"/>
  <c r="DF701" i="3"/>
  <c r="DG701" i="3"/>
  <c r="DH701" i="3"/>
  <c r="DI701" i="3"/>
  <c r="AD501" i="1"/>
  <c r="Q512" i="1"/>
  <c r="DF377" i="3"/>
  <c r="DG377" i="3"/>
  <c r="DH377" i="3"/>
  <c r="DI377" i="3"/>
  <c r="AF501" i="1"/>
  <c r="S512" i="1"/>
  <c r="O501" i="1"/>
  <c r="F514" i="1"/>
  <c r="V501" i="1"/>
  <c r="F535" i="1"/>
  <c r="AY512" i="1"/>
  <c r="CH501" i="1"/>
  <c r="DF477" i="3"/>
  <c r="DG477" i="3"/>
  <c r="DJ477" i="3" s="1"/>
  <c r="DH477" i="3"/>
  <c r="DI477" i="3"/>
  <c r="DF678" i="3"/>
  <c r="DJ678" i="3" s="1"/>
  <c r="DG678" i="3"/>
  <c r="DH678" i="3"/>
  <c r="DI678" i="3"/>
  <c r="DF597" i="3"/>
  <c r="DG597" i="3"/>
  <c r="DI597" i="3"/>
  <c r="DH597" i="3"/>
  <c r="DG940" i="3"/>
  <c r="DJ940" i="3" s="1"/>
  <c r="DH940" i="3"/>
  <c r="DF940" i="3"/>
  <c r="DI940" i="3"/>
  <c r="DF914" i="3"/>
  <c r="DG914" i="3"/>
  <c r="DJ914" i="3" s="1"/>
  <c r="DH914" i="3"/>
  <c r="DI914" i="3"/>
  <c r="DF233" i="3"/>
  <c r="DJ233" i="3" s="1"/>
  <c r="DG233" i="3"/>
  <c r="DH233" i="3"/>
  <c r="DI233" i="3"/>
  <c r="DF554" i="3"/>
  <c r="DG554" i="3"/>
  <c r="DH554" i="3"/>
  <c r="DI554" i="3"/>
  <c r="DI192" i="3"/>
  <c r="DJ192" i="3" s="1"/>
  <c r="DH192" i="3"/>
  <c r="DF192" i="3"/>
  <c r="DG192" i="3"/>
  <c r="DF137" i="3"/>
  <c r="DJ137" i="3" s="1"/>
  <c r="DG137" i="3"/>
  <c r="DH137" i="3"/>
  <c r="DI137" i="3"/>
  <c r="DG70" i="3"/>
  <c r="DH70" i="3"/>
  <c r="DI70" i="3"/>
  <c r="DF70" i="3"/>
  <c r="DF800" i="3"/>
  <c r="DJ800" i="3" s="1"/>
  <c r="DG800" i="3"/>
  <c r="DH800" i="3"/>
  <c r="DI800" i="3"/>
  <c r="DF505" i="3"/>
  <c r="DG505" i="3"/>
  <c r="DI505" i="3"/>
  <c r="DH505" i="3"/>
  <c r="R301" i="1" s="1"/>
  <c r="F563" i="1"/>
  <c r="S544" i="1"/>
  <c r="DF106" i="3"/>
  <c r="DG106" i="3"/>
  <c r="DJ106" i="3" s="1"/>
  <c r="DH106" i="3"/>
  <c r="DI106" i="3"/>
  <c r="DF611" i="3"/>
  <c r="DJ611" i="3" s="1"/>
  <c r="DG611" i="3"/>
  <c r="DH611" i="3"/>
  <c r="DI611" i="3"/>
  <c r="V83" i="1"/>
  <c r="G251" i="6" s="1"/>
  <c r="DF793" i="3"/>
  <c r="DJ793" i="3" s="1"/>
  <c r="DG793" i="3"/>
  <c r="DI793" i="3"/>
  <c r="DH793" i="3"/>
  <c r="DF901" i="3"/>
  <c r="DG901" i="3"/>
  <c r="DH901" i="3"/>
  <c r="DI901" i="3"/>
  <c r="DF50" i="3"/>
  <c r="DG50" i="3"/>
  <c r="DJ50" i="3" s="1"/>
  <c r="DI50" i="3"/>
  <c r="DH50" i="3"/>
  <c r="DF453" i="3"/>
  <c r="DG453" i="3"/>
  <c r="DH453" i="3"/>
  <c r="DI453" i="3"/>
  <c r="DJ453" i="3" s="1"/>
  <c r="DH579" i="3"/>
  <c r="DI579" i="3"/>
  <c r="DF579" i="3"/>
  <c r="DJ579" i="3" s="1"/>
  <c r="DG579" i="3"/>
  <c r="DF118" i="3"/>
  <c r="DG118" i="3"/>
  <c r="DH118" i="3"/>
  <c r="DI118" i="3"/>
  <c r="Q358" i="1"/>
  <c r="DF903" i="3"/>
  <c r="DJ903" i="3" s="1"/>
  <c r="DG903" i="3"/>
  <c r="DI903" i="3"/>
  <c r="DH903" i="3"/>
  <c r="DF849" i="3"/>
  <c r="DG849" i="3"/>
  <c r="DH849" i="3"/>
  <c r="DI849" i="3"/>
  <c r="DJ849" i="3" s="1"/>
  <c r="DG568" i="3"/>
  <c r="DH568" i="3"/>
  <c r="DI568" i="3"/>
  <c r="DF568" i="3"/>
  <c r="DJ568" i="3" s="1"/>
  <c r="GM34" i="1"/>
  <c r="GN34" i="1" s="1"/>
  <c r="DF121" i="3"/>
  <c r="DJ121" i="3" s="1"/>
  <c r="DG121" i="3"/>
  <c r="DH121" i="3"/>
  <c r="DI121" i="3"/>
  <c r="R365" i="1"/>
  <c r="DI20" i="3"/>
  <c r="DF20" i="3"/>
  <c r="P78" i="1" s="1"/>
  <c r="DG20" i="3"/>
  <c r="Q78" i="1" s="1"/>
  <c r="DH20" i="3"/>
  <c r="R78" i="1" s="1"/>
  <c r="DF245" i="3"/>
  <c r="DG245" i="3"/>
  <c r="DJ245" i="3" s="1"/>
  <c r="DH245" i="3"/>
  <c r="DI245" i="3"/>
  <c r="DF93" i="3"/>
  <c r="DG93" i="3"/>
  <c r="DH93" i="3"/>
  <c r="DI93" i="3"/>
  <c r="DH69" i="3"/>
  <c r="DI69" i="3"/>
  <c r="DJ69" i="3" s="1"/>
  <c r="DF69" i="3"/>
  <c r="DG69" i="3"/>
  <c r="AE29" i="1"/>
  <c r="R40" i="1"/>
  <c r="V90" i="1"/>
  <c r="G398" i="6" s="1"/>
  <c r="DH876" i="3"/>
  <c r="DF876" i="3"/>
  <c r="DJ876" i="3" s="1"/>
  <c r="DG876" i="3"/>
  <c r="DI876" i="3"/>
  <c r="DG108" i="3"/>
  <c r="DH108" i="3"/>
  <c r="DF108" i="3"/>
  <c r="DI108" i="3"/>
  <c r="DF846" i="3"/>
  <c r="DJ846" i="3" s="1"/>
  <c r="DG846" i="3"/>
  <c r="DH846" i="3"/>
  <c r="DI846" i="3"/>
  <c r="DG230" i="3"/>
  <c r="DF230" i="3"/>
  <c r="DI230" i="3"/>
  <c r="DH230" i="3"/>
  <c r="DG9" i="3"/>
  <c r="DJ9" i="3" s="1"/>
  <c r="DH9" i="3"/>
  <c r="DI9" i="3"/>
  <c r="DF9" i="3"/>
  <c r="DF276" i="3"/>
  <c r="DJ276" i="3" s="1"/>
  <c r="DG276" i="3"/>
  <c r="DI276" i="3"/>
  <c r="DH276" i="3"/>
  <c r="DG133" i="3"/>
  <c r="DJ133" i="3" s="1"/>
  <c r="DH133" i="3"/>
  <c r="DF133" i="3"/>
  <c r="DI133" i="3"/>
  <c r="DF893" i="3"/>
  <c r="DJ893" i="3" s="1"/>
  <c r="DG893" i="3"/>
  <c r="DH893" i="3"/>
  <c r="DI893" i="3"/>
  <c r="DF455" i="3"/>
  <c r="DG455" i="3"/>
  <c r="DH455" i="3"/>
  <c r="DI455" i="3"/>
  <c r="DF648" i="3"/>
  <c r="DG648" i="3"/>
  <c r="DJ648" i="3" s="1"/>
  <c r="DH648" i="3"/>
  <c r="DI648" i="3"/>
  <c r="DF438" i="3"/>
  <c r="DJ438" i="3" s="1"/>
  <c r="DG438" i="3"/>
  <c r="DH438" i="3"/>
  <c r="DI438" i="3"/>
  <c r="DI530" i="3"/>
  <c r="DJ530" i="3" s="1"/>
  <c r="DF530" i="3"/>
  <c r="DG530" i="3"/>
  <c r="DH530" i="3"/>
  <c r="AE140" i="1"/>
  <c r="R167" i="1"/>
  <c r="DF487" i="3"/>
  <c r="DG487" i="3"/>
  <c r="DH487" i="3"/>
  <c r="DI487" i="3"/>
  <c r="GM142" i="1"/>
  <c r="AB167" i="1"/>
  <c r="DF371" i="3"/>
  <c r="DJ371" i="3" s="1"/>
  <c r="DG371" i="3"/>
  <c r="DH371" i="3"/>
  <c r="DI371" i="3"/>
  <c r="DF814" i="3"/>
  <c r="DG814" i="3"/>
  <c r="DH814" i="3"/>
  <c r="DI814" i="3"/>
  <c r="GM204" i="1"/>
  <c r="GN204" i="1" s="1"/>
  <c r="DG604" i="3"/>
  <c r="Q310" i="1" s="1"/>
  <c r="DF604" i="3"/>
  <c r="DH604" i="3"/>
  <c r="DI604" i="3"/>
  <c r="V299" i="1"/>
  <c r="G1293" i="6" s="1"/>
  <c r="DI890" i="3"/>
  <c r="DG890" i="3"/>
  <c r="DF890" i="3"/>
  <c r="DJ890" i="3" s="1"/>
  <c r="DH890" i="3"/>
  <c r="Q199" i="1"/>
  <c r="F219" i="1"/>
  <c r="DG720" i="3"/>
  <c r="DH720" i="3"/>
  <c r="DI720" i="3"/>
  <c r="DF720" i="3"/>
  <c r="DJ720" i="3" s="1"/>
  <c r="DF602" i="3"/>
  <c r="DJ602" i="3" s="1"/>
  <c r="DG602" i="3"/>
  <c r="DH602" i="3"/>
  <c r="DI602" i="3"/>
  <c r="DF840" i="3"/>
  <c r="DG840" i="3"/>
  <c r="DH840" i="3"/>
  <c r="DI840" i="3"/>
  <c r="DJ840" i="3" s="1"/>
  <c r="DF821" i="3"/>
  <c r="DG821" i="3"/>
  <c r="DI821" i="3"/>
  <c r="DH821" i="3"/>
  <c r="DG811" i="3"/>
  <c r="DH811" i="3"/>
  <c r="DI811" i="3"/>
  <c r="DF811" i="3"/>
  <c r="DJ811" i="3" s="1"/>
  <c r="BZ283" i="1"/>
  <c r="AQ323" i="1"/>
  <c r="DF659" i="3"/>
  <c r="DG659" i="3"/>
  <c r="DJ659" i="3" s="1"/>
  <c r="DH659" i="3"/>
  <c r="DI659" i="3"/>
  <c r="BD451" i="1"/>
  <c r="F494" i="1"/>
  <c r="AC544" i="1"/>
  <c r="CE548" i="1"/>
  <c r="CF548" i="1"/>
  <c r="CH548" i="1"/>
  <c r="P548" i="1"/>
  <c r="V288" i="1"/>
  <c r="G1045" i="6" s="1"/>
  <c r="CF501" i="1"/>
  <c r="AW512" i="1"/>
  <c r="CI544" i="1"/>
  <c r="AZ548" i="1"/>
  <c r="DF671" i="3"/>
  <c r="DG671" i="3"/>
  <c r="DH671" i="3"/>
  <c r="DI671" i="3"/>
  <c r="W501" i="1"/>
  <c r="F536" i="1"/>
  <c r="DF173" i="3"/>
  <c r="P97" i="1" s="1"/>
  <c r="DG173" i="3"/>
  <c r="Q97" i="1" s="1"/>
  <c r="DH173" i="3"/>
  <c r="DI173" i="3"/>
  <c r="DF551" i="3"/>
  <c r="DG551" i="3"/>
  <c r="DH551" i="3"/>
  <c r="DI551" i="3"/>
  <c r="DF643" i="3"/>
  <c r="DJ643" i="3" s="1"/>
  <c r="DH643" i="3"/>
  <c r="DI643" i="3"/>
  <c r="DG643" i="3"/>
  <c r="DF84" i="3"/>
  <c r="DG84" i="3"/>
  <c r="DH84" i="3"/>
  <c r="DI84" i="3"/>
  <c r="DF465" i="3"/>
  <c r="DG465" i="3"/>
  <c r="DI465" i="3"/>
  <c r="DH465" i="3"/>
  <c r="DF426" i="3"/>
  <c r="DJ426" i="3" s="1"/>
  <c r="DG426" i="3"/>
  <c r="DH426" i="3"/>
  <c r="DI426" i="3"/>
  <c r="DI160" i="3"/>
  <c r="DF160" i="3"/>
  <c r="DG160" i="3"/>
  <c r="DH160" i="3"/>
  <c r="DG62" i="3"/>
  <c r="DH62" i="3"/>
  <c r="DI62" i="3"/>
  <c r="DF62" i="3"/>
  <c r="AD29" i="1"/>
  <c r="Q40" i="1"/>
  <c r="DF408" i="3"/>
  <c r="DJ408" i="3" s="1"/>
  <c r="DG408" i="3"/>
  <c r="DH408" i="3"/>
  <c r="DI408" i="3"/>
  <c r="DF451" i="3"/>
  <c r="DJ451" i="3" s="1"/>
  <c r="DG451" i="3"/>
  <c r="DH451" i="3"/>
  <c r="DI451" i="3"/>
  <c r="DI919" i="3"/>
  <c r="DF919" i="3"/>
  <c r="DJ919" i="3" s="1"/>
  <c r="DG919" i="3"/>
  <c r="DH919" i="3"/>
  <c r="DF350" i="3"/>
  <c r="DJ350" i="3" s="1"/>
  <c r="DG350" i="3"/>
  <c r="DI350" i="3"/>
  <c r="DH350" i="3"/>
  <c r="DI652" i="3"/>
  <c r="DF652" i="3"/>
  <c r="DJ652" i="3" s="1"/>
  <c r="DG652" i="3"/>
  <c r="DH652" i="3"/>
  <c r="DF180" i="3"/>
  <c r="DJ180" i="3" s="1"/>
  <c r="DG180" i="3"/>
  <c r="DH180" i="3"/>
  <c r="DI180" i="3"/>
  <c r="V289" i="1"/>
  <c r="G1068" i="6" s="1"/>
  <c r="DF788" i="3"/>
  <c r="DJ788" i="3" s="1"/>
  <c r="DG788" i="3"/>
  <c r="DH788" i="3"/>
  <c r="DI788" i="3"/>
  <c r="R199" i="1"/>
  <c r="F221" i="1"/>
  <c r="DF151" i="3"/>
  <c r="DG151" i="3"/>
  <c r="DH151" i="3"/>
  <c r="DI151" i="3"/>
  <c r="DI240" i="3"/>
  <c r="DG240" i="3"/>
  <c r="DH240" i="3"/>
  <c r="DF240" i="3"/>
  <c r="DJ240" i="3" s="1"/>
  <c r="DF565" i="3"/>
  <c r="DG565" i="3"/>
  <c r="DJ565" i="3" s="1"/>
  <c r="DH565" i="3"/>
  <c r="DI565" i="3"/>
  <c r="DF193" i="3"/>
  <c r="DG193" i="3"/>
  <c r="DH193" i="3"/>
  <c r="DI193" i="3"/>
  <c r="BA167" i="1"/>
  <c r="CJ140" i="1"/>
  <c r="DF221" i="3"/>
  <c r="DJ221" i="3" s="1"/>
  <c r="DG221" i="3"/>
  <c r="DI221" i="3"/>
  <c r="DH221" i="3"/>
  <c r="AZ207" i="1"/>
  <c r="CI199" i="1"/>
  <c r="DI122" i="3"/>
  <c r="DF122" i="3"/>
  <c r="P90" i="1" s="1"/>
  <c r="DG122" i="3"/>
  <c r="DH122" i="3"/>
  <c r="DG267" i="3"/>
  <c r="DH267" i="3"/>
  <c r="DI267" i="3"/>
  <c r="DF267" i="3"/>
  <c r="DG694" i="3"/>
  <c r="DJ694" i="3" s="1"/>
  <c r="DH694" i="3"/>
  <c r="DF694" i="3"/>
  <c r="DI694" i="3"/>
  <c r="DG892" i="3"/>
  <c r="DF892" i="3"/>
  <c r="DH892" i="3"/>
  <c r="DI892" i="3"/>
  <c r="DG178" i="3"/>
  <c r="DF178" i="3"/>
  <c r="DJ178" i="3" s="1"/>
  <c r="DH178" i="3"/>
  <c r="DI178" i="3"/>
  <c r="AC140" i="1"/>
  <c r="P167" i="1"/>
  <c r="CE167" i="1"/>
  <c r="CF167" i="1"/>
  <c r="CH167" i="1"/>
  <c r="AP199" i="1"/>
  <c r="F216" i="1"/>
  <c r="DF944" i="3"/>
  <c r="DG944" i="3"/>
  <c r="DJ944" i="3" s="1"/>
  <c r="DH944" i="3"/>
  <c r="DI944" i="3"/>
  <c r="DF966" i="3"/>
  <c r="DH966" i="3"/>
  <c r="DI966" i="3"/>
  <c r="DG966" i="3"/>
  <c r="DF512" i="3"/>
  <c r="DJ512" i="3" s="1"/>
  <c r="DG512" i="3"/>
  <c r="DH512" i="3"/>
  <c r="DI512" i="3"/>
  <c r="DF459" i="3"/>
  <c r="DJ459" i="3" s="1"/>
  <c r="DG459" i="3"/>
  <c r="DH459" i="3"/>
  <c r="DI459" i="3"/>
  <c r="DF214" i="3"/>
  <c r="DG214" i="3"/>
  <c r="DJ214" i="3" s="1"/>
  <c r="DH214" i="3"/>
  <c r="DI214" i="3"/>
  <c r="DF79" i="3"/>
  <c r="DJ79" i="3" s="1"/>
  <c r="DG79" i="3"/>
  <c r="DH79" i="3"/>
  <c r="DI79" i="3"/>
  <c r="DF218" i="3"/>
  <c r="DG218" i="3"/>
  <c r="DH218" i="3"/>
  <c r="DI218" i="3"/>
  <c r="DJ218" i="3" s="1"/>
  <c r="DF442" i="3"/>
  <c r="DG442" i="3"/>
  <c r="DH442" i="3"/>
  <c r="DI442" i="3"/>
  <c r="DJ442" i="3" s="1"/>
  <c r="DF521" i="3"/>
  <c r="DG521" i="3"/>
  <c r="DH521" i="3"/>
  <c r="DI521" i="3"/>
  <c r="DF690" i="3"/>
  <c r="DH690" i="3"/>
  <c r="DI690" i="3"/>
  <c r="DG690" i="3"/>
  <c r="DF32" i="3"/>
  <c r="DJ32" i="3" s="1"/>
  <c r="DG32" i="3"/>
  <c r="DH32" i="3"/>
  <c r="DI32" i="3"/>
  <c r="DF345" i="3"/>
  <c r="DJ345" i="3" s="1"/>
  <c r="DG345" i="3"/>
  <c r="DH345" i="3"/>
  <c r="DI345" i="3"/>
  <c r="DI436" i="3"/>
  <c r="DF436" i="3"/>
  <c r="DH436" i="3"/>
  <c r="DG436" i="3"/>
  <c r="DJ436" i="3" s="1"/>
  <c r="DF393" i="3"/>
  <c r="DJ393" i="3" s="1"/>
  <c r="DG393" i="3"/>
  <c r="DI393" i="3"/>
  <c r="DH393" i="3"/>
  <c r="DI472" i="3"/>
  <c r="DF472" i="3"/>
  <c r="DJ472" i="3" s="1"/>
  <c r="DG472" i="3"/>
  <c r="DH472" i="3"/>
  <c r="DI460" i="3"/>
  <c r="DG460" i="3"/>
  <c r="DH460" i="3"/>
  <c r="DF460" i="3"/>
  <c r="DJ460" i="3" s="1"/>
  <c r="DF418" i="3"/>
  <c r="DJ418" i="3" s="1"/>
  <c r="DG418" i="3"/>
  <c r="DH418" i="3"/>
  <c r="DI418" i="3"/>
  <c r="DF588" i="3"/>
  <c r="DJ588" i="3" s="1"/>
  <c r="DG588" i="3"/>
  <c r="DH588" i="3"/>
  <c r="DI588" i="3"/>
  <c r="V308" i="1"/>
  <c r="G1475" i="6" s="1"/>
  <c r="DF586" i="3"/>
  <c r="DG586" i="3"/>
  <c r="DH586" i="3"/>
  <c r="DI586" i="3"/>
  <c r="DF667" i="3"/>
  <c r="DJ667" i="3" s="1"/>
  <c r="DG667" i="3"/>
  <c r="DH667" i="3"/>
  <c r="DI667" i="3"/>
  <c r="DG868" i="3"/>
  <c r="DJ868" i="3" s="1"/>
  <c r="DF868" i="3"/>
  <c r="DH868" i="3"/>
  <c r="DI868" i="3"/>
  <c r="P358" i="1"/>
  <c r="V314" i="1"/>
  <c r="G1587" i="6" s="1"/>
  <c r="DF556" i="3"/>
  <c r="DJ556" i="3" s="1"/>
  <c r="DH556" i="3"/>
  <c r="DG556" i="3"/>
  <c r="DI556" i="3"/>
  <c r="DF675" i="3"/>
  <c r="DJ675" i="3" s="1"/>
  <c r="DG675" i="3"/>
  <c r="DH675" i="3"/>
  <c r="DI675" i="3"/>
  <c r="DG789" i="3"/>
  <c r="DF789" i="3"/>
  <c r="DH789" i="3"/>
  <c r="DI789" i="3"/>
  <c r="DH952" i="3"/>
  <c r="R461" i="1" s="1"/>
  <c r="DI952" i="3"/>
  <c r="DG952" i="3"/>
  <c r="DF952" i="3"/>
  <c r="DI40" i="3"/>
  <c r="DF40" i="3"/>
  <c r="DG40" i="3"/>
  <c r="DH40" i="3"/>
  <c r="DF117" i="3"/>
  <c r="DG117" i="3"/>
  <c r="DJ117" i="3" s="1"/>
  <c r="DH117" i="3"/>
  <c r="DI117" i="3"/>
  <c r="DJ754" i="3"/>
  <c r="P365" i="1"/>
  <c r="DF243" i="3"/>
  <c r="DG243" i="3"/>
  <c r="DH243" i="3"/>
  <c r="DI243" i="3"/>
  <c r="DJ243" i="3" s="1"/>
  <c r="DH784" i="3"/>
  <c r="R405" i="1" s="1"/>
  <c r="DI784" i="3"/>
  <c r="DF784" i="3"/>
  <c r="DG784" i="3"/>
  <c r="DF679" i="3"/>
  <c r="DG679" i="3"/>
  <c r="DH679" i="3"/>
  <c r="DI679" i="3"/>
  <c r="DF77" i="3"/>
  <c r="DJ77" i="3" s="1"/>
  <c r="DG77" i="3"/>
  <c r="DH77" i="3"/>
  <c r="DI77" i="3"/>
  <c r="DF127" i="3"/>
  <c r="DI127" i="3"/>
  <c r="DG127" i="3"/>
  <c r="DJ127" i="3" s="1"/>
  <c r="DH127" i="3"/>
  <c r="DF948" i="3"/>
  <c r="DH948" i="3"/>
  <c r="DI948" i="3"/>
  <c r="DJ948" i="3" s="1"/>
  <c r="DG948" i="3"/>
  <c r="DF165" i="3"/>
  <c r="DG165" i="3"/>
  <c r="DH165" i="3"/>
  <c r="DI165" i="3"/>
  <c r="DF234" i="3"/>
  <c r="DJ234" i="3" s="1"/>
  <c r="DH234" i="3"/>
  <c r="DG234" i="3"/>
  <c r="DI234" i="3"/>
  <c r="R366" i="1"/>
  <c r="DF265" i="3"/>
  <c r="DG265" i="3"/>
  <c r="DH265" i="3"/>
  <c r="DI265" i="3"/>
  <c r="DF301" i="3"/>
  <c r="DG301" i="3"/>
  <c r="DH301" i="3"/>
  <c r="DI301" i="3"/>
  <c r="V91" i="1"/>
  <c r="G420" i="6" s="1"/>
  <c r="DF933" i="3"/>
  <c r="DJ933" i="3" s="1"/>
  <c r="DG933" i="3"/>
  <c r="DH933" i="3"/>
  <c r="DI933" i="3"/>
  <c r="DI150" i="3"/>
  <c r="DJ150" i="3" s="1"/>
  <c r="DF150" i="3"/>
  <c r="DG150" i="3"/>
  <c r="DH150" i="3"/>
  <c r="DF653" i="3"/>
  <c r="DJ653" i="3" s="1"/>
  <c r="DH653" i="3"/>
  <c r="DG653" i="3"/>
  <c r="DI653" i="3"/>
  <c r="DF535" i="3"/>
  <c r="DJ535" i="3" s="1"/>
  <c r="DG535" i="3"/>
  <c r="DH535" i="3"/>
  <c r="DI535" i="3"/>
  <c r="V291" i="1"/>
  <c r="G1113" i="6" s="1"/>
  <c r="DF372" i="3"/>
  <c r="DJ372" i="3" s="1"/>
  <c r="DI372" i="3"/>
  <c r="DG372" i="3"/>
  <c r="DH372" i="3"/>
  <c r="DF463" i="3"/>
  <c r="DG463" i="3"/>
  <c r="DH463" i="3"/>
  <c r="DI463" i="3"/>
  <c r="GM144" i="1"/>
  <c r="GN144" i="1" s="1"/>
  <c r="DF420" i="3"/>
  <c r="DG420" i="3"/>
  <c r="DH420" i="3"/>
  <c r="DI420" i="3"/>
  <c r="DJ420" i="3" s="1"/>
  <c r="V409" i="1"/>
  <c r="G1981" i="6" s="1"/>
  <c r="DF502" i="3"/>
  <c r="DJ502" i="3" s="1"/>
  <c r="DG502" i="3"/>
  <c r="DH502" i="3"/>
  <c r="DI502" i="3"/>
  <c r="DF594" i="3"/>
  <c r="DG594" i="3"/>
  <c r="DH594" i="3"/>
  <c r="DI594" i="3"/>
  <c r="DJ594" i="3" s="1"/>
  <c r="DF841" i="3"/>
  <c r="DG841" i="3"/>
  <c r="DH841" i="3"/>
  <c r="DI841" i="3"/>
  <c r="DF578" i="3"/>
  <c r="DJ578" i="3" s="1"/>
  <c r="DG578" i="3"/>
  <c r="DH578" i="3"/>
  <c r="DI578" i="3"/>
  <c r="DF807" i="3"/>
  <c r="DJ807" i="3" s="1"/>
  <c r="DG807" i="3"/>
  <c r="DH807" i="3"/>
  <c r="DI807" i="3"/>
  <c r="F348" i="1"/>
  <c r="BD283" i="1"/>
  <c r="DI660" i="3"/>
  <c r="DH660" i="3"/>
  <c r="DF660" i="3"/>
  <c r="DG660" i="3"/>
  <c r="DJ660" i="3" s="1"/>
  <c r="DF870" i="3"/>
  <c r="DJ870" i="3" s="1"/>
  <c r="DG870" i="3"/>
  <c r="DH870" i="3"/>
  <c r="DI870" i="3"/>
  <c r="DG897" i="3"/>
  <c r="DH897" i="3"/>
  <c r="DI897" i="3"/>
  <c r="DF897" i="3"/>
  <c r="DJ897" i="3" s="1"/>
  <c r="AH469" i="1"/>
  <c r="DG706" i="3"/>
  <c r="DJ706" i="3" s="1"/>
  <c r="DI706" i="3"/>
  <c r="DH706" i="3"/>
  <c r="DF706" i="3"/>
  <c r="GM546" i="1"/>
  <c r="AB548" i="1"/>
  <c r="DF375" i="3"/>
  <c r="DG375" i="3"/>
  <c r="DH375" i="3"/>
  <c r="DI375" i="3"/>
  <c r="AG501" i="1"/>
  <c r="T512" i="1"/>
  <c r="AX469" i="1"/>
  <c r="CG451" i="1"/>
  <c r="U544" i="1"/>
  <c r="F570" i="1"/>
  <c r="CE501" i="1"/>
  <c r="AV512" i="1"/>
  <c r="DG478" i="3"/>
  <c r="DJ478" i="3" s="1"/>
  <c r="DH478" i="3"/>
  <c r="DI478" i="3"/>
  <c r="DF478" i="3"/>
  <c r="AP544" i="1"/>
  <c r="F557" i="1"/>
  <c r="F539" i="1"/>
  <c r="Y501" i="1"/>
  <c r="DF622" i="3"/>
  <c r="DJ622" i="3" s="1"/>
  <c r="DG622" i="3"/>
  <c r="DH622" i="3"/>
  <c r="DI622" i="3"/>
  <c r="DF307" i="3"/>
  <c r="DJ307" i="3" s="1"/>
  <c r="DG307" i="3"/>
  <c r="DH307" i="3"/>
  <c r="DI307" i="3"/>
  <c r="DF292" i="3"/>
  <c r="DJ292" i="3" s="1"/>
  <c r="DH292" i="3"/>
  <c r="DI292" i="3"/>
  <c r="DG292" i="3"/>
  <c r="DJ310" i="3"/>
  <c r="S243" i="1"/>
  <c r="DI100" i="3"/>
  <c r="DF100" i="3"/>
  <c r="DG100" i="3"/>
  <c r="DH100" i="3"/>
  <c r="DF2" i="3"/>
  <c r="DG2" i="3"/>
  <c r="DH2" i="3"/>
  <c r="DI2" i="3"/>
  <c r="DJ2" i="3" s="1"/>
  <c r="AL167" i="1"/>
  <c r="AS512" i="1"/>
  <c r="CB501" i="1"/>
  <c r="DF503" i="3"/>
  <c r="DJ503" i="3" s="1"/>
  <c r="DG503" i="3"/>
  <c r="DH503" i="3"/>
  <c r="DI503" i="3"/>
  <c r="V80" i="1"/>
  <c r="G172" i="6" s="1"/>
  <c r="DF148" i="3"/>
  <c r="DJ148" i="3" s="1"/>
  <c r="DG148" i="3"/>
  <c r="DH148" i="3"/>
  <c r="DI148" i="3"/>
  <c r="F226" i="1"/>
  <c r="AU199" i="1"/>
  <c r="AI199" i="1"/>
  <c r="V207" i="1"/>
  <c r="DF946" i="3"/>
  <c r="DJ946" i="3" s="1"/>
  <c r="DG946" i="3"/>
  <c r="DH946" i="3"/>
  <c r="DI946" i="3"/>
  <c r="DF791" i="3"/>
  <c r="DJ791" i="3" s="1"/>
  <c r="DG791" i="3"/>
  <c r="DH791" i="3"/>
  <c r="DI791" i="3"/>
  <c r="DF703" i="3"/>
  <c r="DG703" i="3"/>
  <c r="DH703" i="3"/>
  <c r="DI703" i="3"/>
  <c r="AU283" i="1"/>
  <c r="F342" i="1"/>
  <c r="DF102" i="3"/>
  <c r="DJ102" i="3" s="1"/>
  <c r="DG102" i="3"/>
  <c r="DH102" i="3"/>
  <c r="DI102" i="3"/>
  <c r="DF259" i="3"/>
  <c r="DJ259" i="3" s="1"/>
  <c r="DG259" i="3"/>
  <c r="DH259" i="3"/>
  <c r="DI259" i="3"/>
  <c r="DI452" i="3"/>
  <c r="DF452" i="3"/>
  <c r="DG452" i="3"/>
  <c r="DH452" i="3"/>
  <c r="DF577" i="3"/>
  <c r="DJ577" i="3" s="1"/>
  <c r="DG577" i="3"/>
  <c r="DH577" i="3"/>
  <c r="DI577" i="3"/>
  <c r="AJ72" i="1"/>
  <c r="W108" i="1"/>
  <c r="DF823" i="3"/>
  <c r="DG823" i="3"/>
  <c r="DJ823" i="3" s="1"/>
  <c r="DH823" i="3"/>
  <c r="DI823" i="3"/>
  <c r="V453" i="1"/>
  <c r="G2159" i="6" s="1"/>
  <c r="DF975" i="3"/>
  <c r="DG975" i="3"/>
  <c r="DJ975" i="3" s="1"/>
  <c r="DH975" i="3"/>
  <c r="DI975" i="3"/>
  <c r="DF13" i="3"/>
  <c r="DG13" i="3"/>
  <c r="DH13" i="3"/>
  <c r="DI13" i="3"/>
  <c r="DJ13" i="3" s="1"/>
  <c r="DF290" i="3"/>
  <c r="DG290" i="3"/>
  <c r="DH290" i="3"/>
  <c r="DI290" i="3"/>
  <c r="DF585" i="3"/>
  <c r="DG585" i="3"/>
  <c r="DH585" i="3"/>
  <c r="DI585" i="3"/>
  <c r="DF656" i="3"/>
  <c r="DJ656" i="3" s="1"/>
  <c r="DG656" i="3"/>
  <c r="DI656" i="3"/>
  <c r="DH656" i="3"/>
  <c r="DF272" i="3"/>
  <c r="DJ272" i="3" s="1"/>
  <c r="DG272" i="3"/>
  <c r="DH272" i="3"/>
  <c r="DI272" i="3"/>
  <c r="DF537" i="3"/>
  <c r="DJ537" i="3" s="1"/>
  <c r="DG537" i="3"/>
  <c r="DH537" i="3"/>
  <c r="DI537" i="3"/>
  <c r="V407" i="1"/>
  <c r="G1942" i="6" s="1"/>
  <c r="F572" i="1"/>
  <c r="W544" i="1"/>
  <c r="DF346" i="3"/>
  <c r="DJ346" i="3" s="1"/>
  <c r="DG346" i="3"/>
  <c r="DI346" i="3"/>
  <c r="DH346" i="3"/>
  <c r="V302" i="1"/>
  <c r="G1339" i="6" s="1"/>
  <c r="DG785" i="3"/>
  <c r="DF785" i="3"/>
  <c r="DJ785" i="3" s="1"/>
  <c r="DH785" i="3"/>
  <c r="DI785" i="3"/>
  <c r="DG608" i="3"/>
  <c r="DF608" i="3"/>
  <c r="DH608" i="3"/>
  <c r="DI608" i="3"/>
  <c r="V95" i="1"/>
  <c r="G505" i="6" s="1"/>
  <c r="DH258" i="3"/>
  <c r="DI258" i="3"/>
  <c r="DF258" i="3"/>
  <c r="DJ258" i="3" s="1"/>
  <c r="DG258" i="3"/>
  <c r="DF201" i="3"/>
  <c r="DG201" i="3"/>
  <c r="DI201" i="3"/>
  <c r="DJ201" i="3" s="1"/>
  <c r="DH201" i="3"/>
  <c r="DF179" i="3"/>
  <c r="DJ179" i="3" s="1"/>
  <c r="DG179" i="3"/>
  <c r="DH179" i="3"/>
  <c r="DI179" i="3"/>
  <c r="DF231" i="3"/>
  <c r="DG231" i="3"/>
  <c r="DH231" i="3"/>
  <c r="DI231" i="3"/>
  <c r="AH251" i="1"/>
  <c r="DF119" i="3"/>
  <c r="DG119" i="3"/>
  <c r="DH119" i="3"/>
  <c r="DI119" i="3"/>
  <c r="V296" i="1"/>
  <c r="G1227" i="6" s="1"/>
  <c r="DI509" i="3"/>
  <c r="DF509" i="3"/>
  <c r="DG509" i="3"/>
  <c r="DJ509" i="3" s="1"/>
  <c r="DH509" i="3"/>
  <c r="DG511" i="3"/>
  <c r="DI511" i="3"/>
  <c r="DH511" i="3"/>
  <c r="DF511" i="3"/>
  <c r="DJ511" i="3" s="1"/>
  <c r="DG480" i="3"/>
  <c r="DH480" i="3"/>
  <c r="DI480" i="3"/>
  <c r="DF480" i="3"/>
  <c r="DJ480" i="3" s="1"/>
  <c r="V303" i="1"/>
  <c r="G1363" i="6" s="1"/>
  <c r="DG592" i="3"/>
  <c r="DF592" i="3"/>
  <c r="DJ592" i="3" s="1"/>
  <c r="DH592" i="3"/>
  <c r="DI592" i="3"/>
  <c r="DF630" i="3"/>
  <c r="DG630" i="3"/>
  <c r="DH630" i="3"/>
  <c r="DI630" i="3"/>
  <c r="DF598" i="3"/>
  <c r="DG598" i="3"/>
  <c r="DJ598" i="3" s="1"/>
  <c r="DH598" i="3"/>
  <c r="DI598" i="3"/>
  <c r="DF775" i="3"/>
  <c r="DJ775" i="3" s="1"/>
  <c r="DG775" i="3"/>
  <c r="DH775" i="3"/>
  <c r="DI775" i="3"/>
  <c r="DJ728" i="3"/>
  <c r="S359" i="1"/>
  <c r="DF302" i="3"/>
  <c r="DG302" i="3"/>
  <c r="DH302" i="3"/>
  <c r="DI302" i="3"/>
  <c r="DG427" i="3"/>
  <c r="DH427" i="3"/>
  <c r="DI427" i="3"/>
  <c r="DF427" i="3"/>
  <c r="DJ427" i="3" s="1"/>
  <c r="DF698" i="3"/>
  <c r="DJ698" i="3" s="1"/>
  <c r="DI698" i="3"/>
  <c r="DG698" i="3"/>
  <c r="DH698" i="3"/>
  <c r="DH714" i="3"/>
  <c r="DF714" i="3"/>
  <c r="DG714" i="3"/>
  <c r="DJ714" i="3" s="1"/>
  <c r="DI714" i="3"/>
  <c r="DI863" i="3"/>
  <c r="DF863" i="3"/>
  <c r="DJ863" i="3" s="1"/>
  <c r="DG863" i="3"/>
  <c r="DH863" i="3"/>
  <c r="DF738" i="3"/>
  <c r="P361" i="1" s="1"/>
  <c r="DI738" i="3"/>
  <c r="DG738" i="3"/>
  <c r="Q361" i="1" s="1"/>
  <c r="DH738" i="3"/>
  <c r="R361" i="1" s="1"/>
  <c r="DF869" i="3"/>
  <c r="DH869" i="3"/>
  <c r="DI869" i="3"/>
  <c r="DG869" i="3"/>
  <c r="DJ869" i="3" s="1"/>
  <c r="DI847" i="3"/>
  <c r="DF847" i="3"/>
  <c r="DJ847" i="3" s="1"/>
  <c r="DG847" i="3"/>
  <c r="DH847" i="3"/>
  <c r="DF446" i="3"/>
  <c r="DH446" i="3"/>
  <c r="DI446" i="3"/>
  <c r="DG446" i="3"/>
  <c r="DF872" i="3"/>
  <c r="DJ872" i="3" s="1"/>
  <c r="DH872" i="3"/>
  <c r="DG872" i="3"/>
  <c r="DI872" i="3"/>
  <c r="DF183" i="3"/>
  <c r="DG183" i="3"/>
  <c r="DH183" i="3"/>
  <c r="DI183" i="3"/>
  <c r="DJ183" i="3" s="1"/>
  <c r="DG887" i="3"/>
  <c r="DF887" i="3"/>
  <c r="DJ887" i="3" s="1"/>
  <c r="DH887" i="3"/>
  <c r="DI887" i="3"/>
  <c r="DF94" i="3"/>
  <c r="DJ94" i="3" s="1"/>
  <c r="DG94" i="3"/>
  <c r="DH94" i="3"/>
  <c r="DI94" i="3"/>
  <c r="DF72" i="3"/>
  <c r="DG72" i="3"/>
  <c r="DH72" i="3"/>
  <c r="DI72" i="3"/>
  <c r="DF211" i="3"/>
  <c r="P102" i="1" s="1"/>
  <c r="DG211" i="3"/>
  <c r="Q102" i="1" s="1"/>
  <c r="DH211" i="3"/>
  <c r="DI211" i="3"/>
  <c r="Q366" i="1"/>
  <c r="DF802" i="3"/>
  <c r="DJ802" i="3" s="1"/>
  <c r="DG802" i="3"/>
  <c r="DH802" i="3"/>
  <c r="DI802" i="3"/>
  <c r="DF280" i="3"/>
  <c r="DJ280" i="3" s="1"/>
  <c r="DG280" i="3"/>
  <c r="DH280" i="3"/>
  <c r="DI280" i="3"/>
  <c r="DF297" i="3"/>
  <c r="DG297" i="3"/>
  <c r="DH297" i="3"/>
  <c r="DI297" i="3"/>
  <c r="DJ297" i="3" s="1"/>
  <c r="DG86" i="3"/>
  <c r="DH86" i="3"/>
  <c r="DI86" i="3"/>
  <c r="DF86" i="3"/>
  <c r="DG153" i="3"/>
  <c r="DH153" i="3"/>
  <c r="DI153" i="3"/>
  <c r="DF153" i="3"/>
  <c r="DF921" i="3"/>
  <c r="DJ921" i="3" s="1"/>
  <c r="DG921" i="3"/>
  <c r="DH921" i="3"/>
  <c r="DI921" i="3"/>
  <c r="DF649" i="3"/>
  <c r="DH649" i="3"/>
  <c r="DG649" i="3"/>
  <c r="DJ649" i="3" s="1"/>
  <c r="DI649" i="3"/>
  <c r="DF434" i="3"/>
  <c r="DG434" i="3"/>
  <c r="DH434" i="3"/>
  <c r="DI434" i="3"/>
  <c r="DF631" i="3"/>
  <c r="DJ631" i="3" s="1"/>
  <c r="DG631" i="3"/>
  <c r="DH631" i="3"/>
  <c r="DI631" i="3"/>
  <c r="CJ239" i="1"/>
  <c r="BA251" i="1"/>
  <c r="DF414" i="3"/>
  <c r="DG414" i="3"/>
  <c r="DH414" i="3"/>
  <c r="DI414" i="3"/>
  <c r="DF493" i="3"/>
  <c r="DJ493" i="3" s="1"/>
  <c r="DG493" i="3"/>
  <c r="DH493" i="3"/>
  <c r="DI493" i="3"/>
  <c r="DF370" i="3"/>
  <c r="DG370" i="3"/>
  <c r="DI370" i="3"/>
  <c r="DH370" i="3"/>
  <c r="DF467" i="3"/>
  <c r="DG467" i="3"/>
  <c r="DJ467" i="3" s="1"/>
  <c r="DH467" i="3"/>
  <c r="DI467" i="3"/>
  <c r="DF425" i="3"/>
  <c r="DG425" i="3"/>
  <c r="DH425" i="3"/>
  <c r="DI425" i="3"/>
  <c r="DF816" i="3"/>
  <c r="DJ816" i="3" s="1"/>
  <c r="DG816" i="3"/>
  <c r="DH816" i="3"/>
  <c r="DI816" i="3"/>
  <c r="DG407" i="3"/>
  <c r="DH407" i="3"/>
  <c r="DI407" i="3"/>
  <c r="DF407" i="3"/>
  <c r="DJ407" i="3" s="1"/>
  <c r="DF498" i="3"/>
  <c r="DG498" i="3"/>
  <c r="DH498" i="3"/>
  <c r="DI498" i="3"/>
  <c r="GN285" i="1"/>
  <c r="CB323" i="1" s="1"/>
  <c r="DG712" i="3"/>
  <c r="DH712" i="3"/>
  <c r="DI712" i="3"/>
  <c r="DF712" i="3"/>
  <c r="AG140" i="1"/>
  <c r="T167" i="1"/>
  <c r="DG596" i="3"/>
  <c r="DI596" i="3"/>
  <c r="DF596" i="3"/>
  <c r="DH596" i="3"/>
  <c r="V412" i="1"/>
  <c r="G2039" i="6" s="1"/>
  <c r="DF574" i="3"/>
  <c r="DG574" i="3"/>
  <c r="DH574" i="3"/>
  <c r="DI574" i="3"/>
  <c r="DF803" i="3"/>
  <c r="DG803" i="3"/>
  <c r="DH803" i="3"/>
  <c r="DI803" i="3"/>
  <c r="BY401" i="1"/>
  <c r="AP419" i="1"/>
  <c r="CI419" i="1"/>
  <c r="DF972" i="3"/>
  <c r="DG972" i="3"/>
  <c r="DH972" i="3"/>
  <c r="DI972" i="3"/>
  <c r="DF873" i="3"/>
  <c r="DJ873" i="3" s="1"/>
  <c r="DH873" i="3"/>
  <c r="DG873" i="3"/>
  <c r="DI873" i="3"/>
  <c r="DF894" i="3"/>
  <c r="DJ894" i="3" s="1"/>
  <c r="DG894" i="3"/>
  <c r="DH894" i="3"/>
  <c r="DI894" i="3"/>
  <c r="DG899" i="3"/>
  <c r="DF899" i="3"/>
  <c r="DH899" i="3"/>
  <c r="DI899" i="3"/>
  <c r="DJ899" i="3" s="1"/>
  <c r="DF710" i="3"/>
  <c r="DJ710" i="3" s="1"/>
  <c r="DI710" i="3"/>
  <c r="DH710" i="3"/>
  <c r="DG710" i="3"/>
  <c r="AE501" i="1"/>
  <c r="R512" i="1"/>
  <c r="DF378" i="3"/>
  <c r="DG378" i="3"/>
  <c r="DJ378" i="3" s="1"/>
  <c r="DI378" i="3"/>
  <c r="DH378" i="3"/>
  <c r="V369" i="1"/>
  <c r="AI355" i="1"/>
  <c r="AU401" i="1"/>
  <c r="F438" i="1"/>
  <c r="DI668" i="3"/>
  <c r="DG668" i="3"/>
  <c r="DH668" i="3"/>
  <c r="DF668" i="3"/>
  <c r="DF633" i="3"/>
  <c r="DJ633" i="3" s="1"/>
  <c r="DH633" i="3"/>
  <c r="DG633" i="3"/>
  <c r="DI633" i="3"/>
  <c r="DF707" i="3"/>
  <c r="DJ707" i="3" s="1"/>
  <c r="DG707" i="3"/>
  <c r="DH707" i="3"/>
  <c r="DI707" i="3"/>
  <c r="DF815" i="3"/>
  <c r="DG815" i="3"/>
  <c r="DH815" i="3"/>
  <c r="DI815" i="3"/>
  <c r="DF954" i="3"/>
  <c r="DG954" i="3"/>
  <c r="DJ954" i="3" s="1"/>
  <c r="DH954" i="3"/>
  <c r="DI954" i="3"/>
  <c r="DF344" i="3"/>
  <c r="DJ344" i="3" s="1"/>
  <c r="DG344" i="3"/>
  <c r="DH344" i="3"/>
  <c r="DI344" i="3"/>
  <c r="AK167" i="1"/>
  <c r="DF693" i="3"/>
  <c r="DG693" i="3"/>
  <c r="DH693" i="3"/>
  <c r="DI693" i="3"/>
  <c r="DF942" i="3"/>
  <c r="DG942" i="3"/>
  <c r="DH942" i="3"/>
  <c r="DI942" i="3"/>
  <c r="DG964" i="3"/>
  <c r="DH964" i="3"/>
  <c r="DI964" i="3"/>
  <c r="DF964" i="3"/>
  <c r="AJ29" i="1"/>
  <c r="W40" i="1"/>
  <c r="DH352" i="3"/>
  <c r="DI352" i="3"/>
  <c r="DF352" i="3"/>
  <c r="DJ352" i="3" s="1"/>
  <c r="DG352" i="3"/>
  <c r="DI563" i="3"/>
  <c r="DF563" i="3"/>
  <c r="DG563" i="3"/>
  <c r="DH563" i="3"/>
  <c r="DF799" i="3"/>
  <c r="DJ799" i="3" s="1"/>
  <c r="DG799" i="3"/>
  <c r="DH799" i="3"/>
  <c r="DI799" i="3"/>
  <c r="DF774" i="3"/>
  <c r="P403" i="1" s="1"/>
  <c r="DH774" i="3"/>
  <c r="R403" i="1" s="1"/>
  <c r="DG774" i="3"/>
  <c r="DI774" i="3"/>
  <c r="DG640" i="3"/>
  <c r="DJ640" i="3" s="1"/>
  <c r="DH640" i="3"/>
  <c r="DI640" i="3"/>
  <c r="DF640" i="3"/>
  <c r="DF931" i="3"/>
  <c r="DJ931" i="3" s="1"/>
  <c r="DH931" i="3"/>
  <c r="DG931" i="3"/>
  <c r="DI931" i="3"/>
  <c r="DF912" i="3"/>
  <c r="DH912" i="3"/>
  <c r="DG912" i="3"/>
  <c r="DI912" i="3"/>
  <c r="DF790" i="3"/>
  <c r="DJ790" i="3" s="1"/>
  <c r="DG790" i="3"/>
  <c r="DH790" i="3"/>
  <c r="DI790" i="3"/>
  <c r="DF115" i="3"/>
  <c r="DG115" i="3"/>
  <c r="DH115" i="3"/>
  <c r="DI115" i="3"/>
  <c r="DF486" i="3"/>
  <c r="DH486" i="3"/>
  <c r="DI486" i="3"/>
  <c r="DJ486" i="3" s="1"/>
  <c r="DG486" i="3"/>
  <c r="P243" i="1"/>
  <c r="DF491" i="3"/>
  <c r="DJ491" i="3" s="1"/>
  <c r="DG491" i="3"/>
  <c r="DH491" i="3"/>
  <c r="DI491" i="3"/>
  <c r="DI855" i="3"/>
  <c r="DF855" i="3"/>
  <c r="DJ855" i="3" s="1"/>
  <c r="DH855" i="3"/>
  <c r="DG855" i="3"/>
  <c r="DF953" i="3"/>
  <c r="DH953" i="3"/>
  <c r="DI953" i="3"/>
  <c r="DJ953" i="3" s="1"/>
  <c r="DG953" i="3"/>
  <c r="DG158" i="3"/>
  <c r="DJ158" i="3" s="1"/>
  <c r="DH158" i="3"/>
  <c r="DF158" i="3"/>
  <c r="DI158" i="3"/>
  <c r="DF135" i="3"/>
  <c r="DI135" i="3"/>
  <c r="DG135" i="3"/>
  <c r="DH135" i="3"/>
  <c r="DF363" i="3"/>
  <c r="DG363" i="3"/>
  <c r="DH363" i="3"/>
  <c r="DI363" i="3"/>
  <c r="DJ363" i="3" s="1"/>
  <c r="DF499" i="3"/>
  <c r="DG499" i="3"/>
  <c r="DJ499" i="3" s="1"/>
  <c r="DH499" i="3"/>
  <c r="DI499" i="3"/>
  <c r="DG839" i="3"/>
  <c r="DH839" i="3"/>
  <c r="DI839" i="3"/>
  <c r="DF839" i="3"/>
  <c r="DF780" i="3"/>
  <c r="DJ780" i="3" s="1"/>
  <c r="DG780" i="3"/>
  <c r="DH780" i="3"/>
  <c r="DI780" i="3"/>
  <c r="DF968" i="3"/>
  <c r="DG968" i="3"/>
  <c r="DH968" i="3"/>
  <c r="DI968" i="3"/>
  <c r="DF246" i="3"/>
  <c r="DG246" i="3"/>
  <c r="DJ246" i="3" s="1"/>
  <c r="DH246" i="3"/>
  <c r="DI246" i="3"/>
  <c r="DG488" i="3"/>
  <c r="DJ488" i="3" s="1"/>
  <c r="DH488" i="3"/>
  <c r="DI488" i="3"/>
  <c r="DF488" i="3"/>
  <c r="DH859" i="3"/>
  <c r="DI859" i="3"/>
  <c r="DF859" i="3"/>
  <c r="DG859" i="3"/>
  <c r="DJ859" i="3" s="1"/>
  <c r="BZ72" i="1"/>
  <c r="CG108" i="1"/>
  <c r="AQ108" i="1"/>
  <c r="DF965" i="3"/>
  <c r="DJ965" i="3" s="1"/>
  <c r="DG965" i="3"/>
  <c r="DH965" i="3"/>
  <c r="DI965" i="3"/>
  <c r="AJ199" i="1"/>
  <c r="W207" i="1"/>
  <c r="DF544" i="3"/>
  <c r="DG544" i="3"/>
  <c r="DI544" i="3"/>
  <c r="DH544" i="3"/>
  <c r="DH782" i="3"/>
  <c r="DF782" i="3"/>
  <c r="DJ782" i="3" s="1"/>
  <c r="DG782" i="3"/>
  <c r="DI782" i="3"/>
  <c r="V106" i="1"/>
  <c r="G731" i="6" s="1"/>
  <c r="DF589" i="3"/>
  <c r="DJ589" i="3" s="1"/>
  <c r="DG589" i="3"/>
  <c r="DH589" i="3"/>
  <c r="DI589" i="3"/>
  <c r="DG600" i="3"/>
  <c r="DH600" i="3"/>
  <c r="DF600" i="3"/>
  <c r="DJ600" i="3" s="1"/>
  <c r="DI600" i="3"/>
  <c r="DJ768" i="3"/>
  <c r="DF205" i="3"/>
  <c r="DJ205" i="3" s="1"/>
  <c r="DG205" i="3"/>
  <c r="DI205" i="3"/>
  <c r="DH205" i="3"/>
  <c r="DH262" i="3"/>
  <c r="DI262" i="3"/>
  <c r="DF262" i="3"/>
  <c r="DG262" i="3"/>
  <c r="DF485" i="3"/>
  <c r="DG485" i="3"/>
  <c r="DH485" i="3"/>
  <c r="DI485" i="3"/>
  <c r="DG580" i="3"/>
  <c r="DF580" i="3"/>
  <c r="DJ580" i="3" s="1"/>
  <c r="DH580" i="3"/>
  <c r="DI580" i="3"/>
  <c r="DF857" i="3"/>
  <c r="DH857" i="3"/>
  <c r="DI857" i="3"/>
  <c r="DG857" i="3"/>
  <c r="DF169" i="3"/>
  <c r="DG169" i="3"/>
  <c r="DH169" i="3"/>
  <c r="DI169" i="3"/>
  <c r="DH76" i="3"/>
  <c r="DI76" i="3"/>
  <c r="DF76" i="3"/>
  <c r="DG76" i="3"/>
  <c r="DJ76" i="3" s="1"/>
  <c r="DF255" i="3"/>
  <c r="DJ255" i="3" s="1"/>
  <c r="DG255" i="3"/>
  <c r="DH255" i="3"/>
  <c r="DI255" i="3"/>
  <c r="DI185" i="3"/>
  <c r="DG185" i="3"/>
  <c r="DJ185" i="3" s="1"/>
  <c r="DH185" i="3"/>
  <c r="DF185" i="3"/>
  <c r="DF260" i="3"/>
  <c r="DJ260" i="3" s="1"/>
  <c r="DG260" i="3"/>
  <c r="DH260" i="3"/>
  <c r="DI260" i="3"/>
  <c r="DF25" i="3"/>
  <c r="DG25" i="3"/>
  <c r="DJ25" i="3" s="1"/>
  <c r="DH25" i="3"/>
  <c r="DI25" i="3"/>
  <c r="DF85" i="3"/>
  <c r="DG85" i="3"/>
  <c r="DH85" i="3"/>
  <c r="DI85" i="3"/>
  <c r="DF60" i="3"/>
  <c r="DG60" i="3"/>
  <c r="DH60" i="3"/>
  <c r="DI60" i="3"/>
  <c r="DI212" i="3"/>
  <c r="DJ212" i="3" s="1"/>
  <c r="DF212" i="3"/>
  <c r="DG212" i="3"/>
  <c r="DH212" i="3"/>
  <c r="DF113" i="3"/>
  <c r="DJ113" i="3" s="1"/>
  <c r="DG113" i="3"/>
  <c r="DH113" i="3"/>
  <c r="DI113" i="3"/>
  <c r="DH44" i="3"/>
  <c r="DI44" i="3"/>
  <c r="DF44" i="3"/>
  <c r="DJ44" i="3" s="1"/>
  <c r="DG44" i="3"/>
  <c r="DG238" i="3"/>
  <c r="DH238" i="3"/>
  <c r="DF238" i="3"/>
  <c r="DJ238" i="3" s="1"/>
  <c r="DI238" i="3"/>
  <c r="DF277" i="3"/>
  <c r="DJ277" i="3" s="1"/>
  <c r="DG277" i="3"/>
  <c r="DH277" i="3"/>
  <c r="DI277" i="3"/>
  <c r="DF284" i="3"/>
  <c r="DG284" i="3"/>
  <c r="DJ284" i="3" s="1"/>
  <c r="DH284" i="3"/>
  <c r="DI284" i="3"/>
  <c r="DF202" i="3"/>
  <c r="DG202" i="3"/>
  <c r="DJ202" i="3" s="1"/>
  <c r="DH202" i="3"/>
  <c r="DI202" i="3"/>
  <c r="DF364" i="3"/>
  <c r="DG364" i="3"/>
  <c r="DI364" i="3"/>
  <c r="DJ364" i="3" s="1"/>
  <c r="DH364" i="3"/>
  <c r="DG519" i="3"/>
  <c r="DF519" i="3"/>
  <c r="DH519" i="3"/>
  <c r="DI519" i="3"/>
  <c r="DF101" i="3"/>
  <c r="DG101" i="3"/>
  <c r="DH101" i="3"/>
  <c r="DI101" i="3"/>
  <c r="DF353" i="3"/>
  <c r="DJ353" i="3" s="1"/>
  <c r="DG353" i="3"/>
  <c r="DH353" i="3"/>
  <c r="DI353" i="3"/>
  <c r="DF520" i="3"/>
  <c r="DG520" i="3"/>
  <c r="DH520" i="3"/>
  <c r="DI520" i="3"/>
  <c r="DF569" i="3"/>
  <c r="DJ569" i="3" s="1"/>
  <c r="DG569" i="3"/>
  <c r="DH569" i="3"/>
  <c r="DI569" i="3"/>
  <c r="DF203" i="3"/>
  <c r="DG203" i="3"/>
  <c r="DJ203" i="3" s="1"/>
  <c r="DH203" i="3"/>
  <c r="DI203" i="3"/>
  <c r="DH672" i="3"/>
  <c r="DI672" i="3"/>
  <c r="DF672" i="3"/>
  <c r="DG672" i="3"/>
  <c r="DI444" i="3"/>
  <c r="DF444" i="3"/>
  <c r="DG444" i="3"/>
  <c r="DH444" i="3"/>
  <c r="R359" i="1"/>
  <c r="DG398" i="3"/>
  <c r="DH398" i="3"/>
  <c r="DI398" i="3"/>
  <c r="DF398" i="3"/>
  <c r="DJ398" i="3" s="1"/>
  <c r="DF437" i="3"/>
  <c r="DJ437" i="3" s="1"/>
  <c r="DG437" i="3"/>
  <c r="DH437" i="3"/>
  <c r="DI437" i="3"/>
  <c r="DH880" i="3"/>
  <c r="DF880" i="3"/>
  <c r="DG880" i="3"/>
  <c r="DI880" i="3"/>
  <c r="DJ880" i="3" s="1"/>
  <c r="DF853" i="3"/>
  <c r="DJ853" i="3" s="1"/>
  <c r="DH853" i="3"/>
  <c r="DI853" i="3"/>
  <c r="DG853" i="3"/>
  <c r="DF548" i="3"/>
  <c r="DJ548" i="3" s="1"/>
  <c r="DG548" i="3"/>
  <c r="DH548" i="3"/>
  <c r="DI548" i="3"/>
  <c r="DF35" i="3"/>
  <c r="DG35" i="3"/>
  <c r="DH35" i="3"/>
  <c r="R80" i="1" s="1"/>
  <c r="DI35" i="3"/>
  <c r="DF187" i="3"/>
  <c r="DJ187" i="3" s="1"/>
  <c r="DG187" i="3"/>
  <c r="DH187" i="3"/>
  <c r="DI187" i="3"/>
  <c r="DF786" i="3"/>
  <c r="DJ786" i="3" s="1"/>
  <c r="DG786" i="3"/>
  <c r="DH786" i="3"/>
  <c r="DI786" i="3"/>
  <c r="DH107" i="3"/>
  <c r="DI107" i="3"/>
  <c r="DF107" i="3"/>
  <c r="DJ107" i="3" s="1"/>
  <c r="DG107" i="3"/>
  <c r="DI251" i="3"/>
  <c r="DF251" i="3"/>
  <c r="DJ251" i="3" s="1"/>
  <c r="DG251" i="3"/>
  <c r="DH251" i="3"/>
  <c r="DF939" i="3"/>
  <c r="DH939" i="3"/>
  <c r="DG939" i="3"/>
  <c r="DI939" i="3"/>
  <c r="DJ939" i="3" s="1"/>
  <c r="DG91" i="3"/>
  <c r="DH91" i="3"/>
  <c r="DI91" i="3"/>
  <c r="DF91" i="3"/>
  <c r="DF845" i="3"/>
  <c r="DJ845" i="3" s="1"/>
  <c r="DG845" i="3"/>
  <c r="DH845" i="3"/>
  <c r="DI845" i="3"/>
  <c r="DH125" i="3"/>
  <c r="DI125" i="3"/>
  <c r="DF125" i="3"/>
  <c r="DG125" i="3"/>
  <c r="DJ125" i="3" s="1"/>
  <c r="DF958" i="3"/>
  <c r="DG958" i="3"/>
  <c r="DH958" i="3"/>
  <c r="DI958" i="3"/>
  <c r="DJ958" i="3" s="1"/>
  <c r="DF111" i="3"/>
  <c r="DG111" i="3"/>
  <c r="DJ111" i="3" s="1"/>
  <c r="DH111" i="3"/>
  <c r="DI111" i="3"/>
  <c r="DF226" i="3"/>
  <c r="DG226" i="3"/>
  <c r="DJ226" i="3" s="1"/>
  <c r="DI226" i="3"/>
  <c r="DH226" i="3"/>
  <c r="U102" i="1"/>
  <c r="G625" i="6" s="1"/>
  <c r="P366" i="1"/>
  <c r="DF874" i="3"/>
  <c r="DJ874" i="3" s="1"/>
  <c r="DG874" i="3"/>
  <c r="DH874" i="3"/>
  <c r="DI874" i="3"/>
  <c r="DF11" i="3"/>
  <c r="DG11" i="3"/>
  <c r="DH11" i="3"/>
  <c r="DI11" i="3"/>
  <c r="DF269" i="3"/>
  <c r="DG269" i="3"/>
  <c r="DJ269" i="3" s="1"/>
  <c r="DH269" i="3"/>
  <c r="DI269" i="3"/>
  <c r="V413" i="1"/>
  <c r="G2059" i="6" s="1"/>
  <c r="DF81" i="3"/>
  <c r="DG81" i="3"/>
  <c r="DH81" i="3"/>
  <c r="DI81" i="3"/>
  <c r="DJ81" i="3" s="1"/>
  <c r="DF134" i="3"/>
  <c r="DG134" i="3"/>
  <c r="DH134" i="3"/>
  <c r="DI134" i="3"/>
  <c r="AU40" i="1"/>
  <c r="CD29" i="1"/>
  <c r="DH207" i="3"/>
  <c r="DI207" i="3"/>
  <c r="DF207" i="3"/>
  <c r="DJ207" i="3" s="1"/>
  <c r="DG207" i="3"/>
  <c r="AH29" i="1"/>
  <c r="U40" i="1"/>
  <c r="DG550" i="3"/>
  <c r="DH550" i="3"/>
  <c r="DI550" i="3"/>
  <c r="DJ550" i="3" s="1"/>
  <c r="DF550" i="3"/>
  <c r="DF430" i="3"/>
  <c r="DG430" i="3"/>
  <c r="DH430" i="3"/>
  <c r="DI430" i="3"/>
  <c r="DF626" i="3"/>
  <c r="DG626" i="3"/>
  <c r="DH626" i="3"/>
  <c r="DI626" i="3"/>
  <c r="DJ626" i="3" s="1"/>
  <c r="DH415" i="3"/>
  <c r="DI415" i="3"/>
  <c r="DF415" i="3"/>
  <c r="DJ415" i="3" s="1"/>
  <c r="DG415" i="3"/>
  <c r="AG199" i="1"/>
  <c r="T207" i="1"/>
  <c r="DF429" i="3"/>
  <c r="DJ429" i="3" s="1"/>
  <c r="DH429" i="3"/>
  <c r="DI429" i="3"/>
  <c r="DG429" i="3"/>
  <c r="DF812" i="3"/>
  <c r="DG812" i="3"/>
  <c r="DH812" i="3"/>
  <c r="DI812" i="3"/>
  <c r="DF401" i="3"/>
  <c r="DG401" i="3"/>
  <c r="DH401" i="3"/>
  <c r="DI401" i="3"/>
  <c r="DG684" i="3"/>
  <c r="DH684" i="3"/>
  <c r="DI684" i="3"/>
  <c r="DF684" i="3"/>
  <c r="DF882" i="3"/>
  <c r="DG882" i="3"/>
  <c r="DH882" i="3"/>
  <c r="DI882" i="3"/>
  <c r="DF715" i="3"/>
  <c r="DG715" i="3"/>
  <c r="DJ715" i="3" s="1"/>
  <c r="DH715" i="3"/>
  <c r="DI715" i="3"/>
  <c r="AJ140" i="1"/>
  <c r="W167" i="1"/>
  <c r="F65" i="1"/>
  <c r="BD29" i="1"/>
  <c r="BD578" i="1"/>
  <c r="DG575" i="3"/>
  <c r="DH575" i="3"/>
  <c r="DI575" i="3"/>
  <c r="DF575" i="3"/>
  <c r="GM151" i="1"/>
  <c r="GN151" i="1" s="1"/>
  <c r="AU544" i="1"/>
  <c r="F567" i="1"/>
  <c r="DF665" i="3"/>
  <c r="DJ665" i="3" s="1"/>
  <c r="DH665" i="3"/>
  <c r="DG665" i="3"/>
  <c r="DI665" i="3"/>
  <c r="BA199" i="1"/>
  <c r="F227" i="1"/>
  <c r="DH960" i="3"/>
  <c r="DI960" i="3"/>
  <c r="DF960" i="3"/>
  <c r="DG960" i="3"/>
  <c r="DJ960" i="3" s="1"/>
  <c r="DF702" i="3"/>
  <c r="DI702" i="3"/>
  <c r="DJ702" i="3" s="1"/>
  <c r="DG702" i="3"/>
  <c r="DH702" i="3"/>
  <c r="CG355" i="1"/>
  <c r="AR512" i="1"/>
  <c r="CA501" i="1"/>
  <c r="DF51" i="3"/>
  <c r="DG51" i="3"/>
  <c r="DJ51" i="3" s="1"/>
  <c r="DH51" i="3"/>
  <c r="DI51" i="3"/>
  <c r="DF57" i="3"/>
  <c r="DG57" i="3"/>
  <c r="DJ57" i="3" s="1"/>
  <c r="DH57" i="3"/>
  <c r="DI57" i="3"/>
  <c r="DF219" i="3"/>
  <c r="DG219" i="3"/>
  <c r="DH219" i="3"/>
  <c r="DI219" i="3"/>
  <c r="DF573" i="3"/>
  <c r="DG573" i="3"/>
  <c r="DH573" i="3"/>
  <c r="DI573" i="3"/>
  <c r="CE40" i="1"/>
  <c r="CF40" i="1"/>
  <c r="AC29" i="1"/>
  <c r="CH40" i="1"/>
  <c r="P40" i="1"/>
  <c r="CJ29" i="1"/>
  <c r="BA40" i="1"/>
  <c r="DF795" i="3"/>
  <c r="DG795" i="3"/>
  <c r="DH795" i="3"/>
  <c r="DI795" i="3"/>
  <c r="DJ795" i="3" s="1"/>
  <c r="DF507" i="3"/>
  <c r="DG507" i="3"/>
  <c r="DJ507" i="3" s="1"/>
  <c r="DH507" i="3"/>
  <c r="DI507" i="3"/>
  <c r="DG16" i="3"/>
  <c r="DF16" i="3"/>
  <c r="P77" i="1" s="1"/>
  <c r="DH16" i="3"/>
  <c r="DI16" i="3"/>
  <c r="DF527" i="3"/>
  <c r="DJ527" i="3" s="1"/>
  <c r="DH527" i="3"/>
  <c r="DG527" i="3"/>
  <c r="DI527" i="3"/>
  <c r="V93" i="1"/>
  <c r="G464" i="6" s="1"/>
  <c r="DF30" i="3"/>
  <c r="DJ30" i="3" s="1"/>
  <c r="DG30" i="3"/>
  <c r="DH30" i="3"/>
  <c r="DI30" i="3"/>
  <c r="DI484" i="3"/>
  <c r="DH484" i="3"/>
  <c r="DF484" i="3"/>
  <c r="DJ484" i="3" s="1"/>
  <c r="DG484" i="3"/>
  <c r="DF279" i="3"/>
  <c r="DJ279" i="3" s="1"/>
  <c r="DG279" i="3"/>
  <c r="DH279" i="3"/>
  <c r="DI279" i="3"/>
  <c r="DI620" i="3"/>
  <c r="DF620" i="3"/>
  <c r="DH620" i="3"/>
  <c r="DG620" i="3"/>
  <c r="DF642" i="3"/>
  <c r="DJ642" i="3" s="1"/>
  <c r="DI642" i="3"/>
  <c r="DG642" i="3"/>
  <c r="DH642" i="3"/>
  <c r="DF383" i="3"/>
  <c r="DJ383" i="3" s="1"/>
  <c r="DG383" i="3"/>
  <c r="DH383" i="3"/>
  <c r="DI383" i="3"/>
  <c r="V92" i="1"/>
  <c r="G442" i="6" s="1"/>
  <c r="DF686" i="3"/>
  <c r="DJ686" i="3" s="1"/>
  <c r="DH686" i="3"/>
  <c r="DI686" i="3"/>
  <c r="DG686" i="3"/>
  <c r="DF900" i="3"/>
  <c r="DH900" i="3"/>
  <c r="DG900" i="3"/>
  <c r="DI900" i="3"/>
  <c r="DF925" i="3"/>
  <c r="DG925" i="3"/>
  <c r="DH925" i="3"/>
  <c r="DI925" i="3"/>
  <c r="DF237" i="3"/>
  <c r="DJ237" i="3" s="1"/>
  <c r="DG237" i="3"/>
  <c r="DH237" i="3"/>
  <c r="DI237" i="3"/>
  <c r="DF358" i="3"/>
  <c r="DH358" i="3"/>
  <c r="DI358" i="3"/>
  <c r="DJ358" i="3" s="1"/>
  <c r="DG358" i="3"/>
  <c r="DJ566" i="3"/>
  <c r="DF824" i="3"/>
  <c r="DG824" i="3"/>
  <c r="DJ824" i="3" s="1"/>
  <c r="DH824" i="3"/>
  <c r="DI824" i="3"/>
  <c r="DG186" i="3"/>
  <c r="DH186" i="3"/>
  <c r="DI186" i="3"/>
  <c r="DF186" i="3"/>
  <c r="DJ186" i="3" s="1"/>
  <c r="DF655" i="3"/>
  <c r="DJ655" i="3" s="1"/>
  <c r="DG655" i="3"/>
  <c r="DH655" i="3"/>
  <c r="DI655" i="3"/>
  <c r="DG797" i="3"/>
  <c r="DH797" i="3"/>
  <c r="DI797" i="3"/>
  <c r="DF797" i="3"/>
  <c r="DF615" i="3"/>
  <c r="P311" i="1" s="1"/>
  <c r="DG615" i="3"/>
  <c r="Q311" i="1" s="1"/>
  <c r="DH615" i="3"/>
  <c r="R311" i="1" s="1"/>
  <c r="DI615" i="3"/>
  <c r="DF155" i="3"/>
  <c r="DJ155" i="3" s="1"/>
  <c r="DG155" i="3"/>
  <c r="DH155" i="3"/>
  <c r="DI155" i="3"/>
  <c r="V97" i="1"/>
  <c r="G533" i="6" s="1"/>
  <c r="DH7" i="3"/>
  <c r="DF7" i="3"/>
  <c r="DG7" i="3"/>
  <c r="DI7" i="3"/>
  <c r="DJ7" i="3" s="1"/>
  <c r="DF163" i="3"/>
  <c r="DJ163" i="3" s="1"/>
  <c r="DG163" i="3"/>
  <c r="DH163" i="3"/>
  <c r="DI163" i="3"/>
  <c r="DF63" i="3"/>
  <c r="DG63" i="3"/>
  <c r="DH63" i="3"/>
  <c r="DI63" i="3"/>
  <c r="DI12" i="3"/>
  <c r="DF12" i="3"/>
  <c r="P76" i="1" s="1"/>
  <c r="DG12" i="3"/>
  <c r="DH12" i="3"/>
  <c r="DI120" i="3"/>
  <c r="DF120" i="3"/>
  <c r="DJ120" i="3" s="1"/>
  <c r="DG120" i="3"/>
  <c r="DH120" i="3"/>
  <c r="DF89" i="3"/>
  <c r="DG89" i="3"/>
  <c r="DH89" i="3"/>
  <c r="DI89" i="3"/>
  <c r="DF112" i="3"/>
  <c r="DG112" i="3"/>
  <c r="DJ112" i="3" s="1"/>
  <c r="DH112" i="3"/>
  <c r="DI112" i="3"/>
  <c r="DG299" i="3"/>
  <c r="DH299" i="3"/>
  <c r="DI299" i="3"/>
  <c r="DF299" i="3"/>
  <c r="DG242" i="3"/>
  <c r="DH242" i="3"/>
  <c r="DF242" i="3"/>
  <c r="DI242" i="3"/>
  <c r="DI295" i="3"/>
  <c r="DF295" i="3"/>
  <c r="DJ295" i="3" s="1"/>
  <c r="DG295" i="3"/>
  <c r="DH295" i="3"/>
  <c r="DG531" i="3"/>
  <c r="DF531" i="3"/>
  <c r="DI531" i="3"/>
  <c r="DH531" i="3"/>
  <c r="DI403" i="3"/>
  <c r="DG403" i="3"/>
  <c r="DH403" i="3"/>
  <c r="DF403" i="3"/>
  <c r="DF612" i="3"/>
  <c r="DJ612" i="3" s="1"/>
  <c r="DH612" i="3"/>
  <c r="DG612" i="3"/>
  <c r="DI612" i="3"/>
  <c r="DF162" i="3"/>
  <c r="DJ162" i="3" s="1"/>
  <c r="DG162" i="3"/>
  <c r="DH162" i="3"/>
  <c r="DI162" i="3"/>
  <c r="DF409" i="3"/>
  <c r="DG409" i="3"/>
  <c r="DI409" i="3"/>
  <c r="DH409" i="3"/>
  <c r="Q359" i="1"/>
  <c r="DF532" i="3"/>
  <c r="DG532" i="3"/>
  <c r="DH532" i="3"/>
  <c r="DI532" i="3"/>
  <c r="DF540" i="3"/>
  <c r="DG540" i="3"/>
  <c r="DH540" i="3"/>
  <c r="DI540" i="3"/>
  <c r="DJ540" i="3" s="1"/>
  <c r="DI776" i="3"/>
  <c r="DF776" i="3"/>
  <c r="DJ776" i="3" s="1"/>
  <c r="DH776" i="3"/>
  <c r="DG776" i="3"/>
  <c r="DF687" i="3"/>
  <c r="DJ687" i="3" s="1"/>
  <c r="DG687" i="3"/>
  <c r="DH687" i="3"/>
  <c r="DI687" i="3"/>
  <c r="S363" i="1"/>
  <c r="DH884" i="3"/>
  <c r="DF884" i="3"/>
  <c r="DJ884" i="3" s="1"/>
  <c r="DG884" i="3"/>
  <c r="DI884" i="3"/>
  <c r="DF536" i="3"/>
  <c r="DJ536" i="3" s="1"/>
  <c r="DG536" i="3"/>
  <c r="DH536" i="3"/>
  <c r="DI536" i="3"/>
  <c r="DF454" i="3"/>
  <c r="DG454" i="3"/>
  <c r="DJ454" i="3" s="1"/>
  <c r="DI454" i="3"/>
  <c r="DH454" i="3"/>
  <c r="DF877" i="3"/>
  <c r="DJ877" i="3" s="1"/>
  <c r="DG877" i="3"/>
  <c r="DH877" i="3"/>
  <c r="DI877" i="3"/>
  <c r="DF184" i="3"/>
  <c r="DG184" i="3"/>
  <c r="DH184" i="3"/>
  <c r="DI184" i="3"/>
  <c r="DF822" i="3"/>
  <c r="DG822" i="3"/>
  <c r="DH822" i="3"/>
  <c r="DI822" i="3"/>
  <c r="DJ822" i="3" s="1"/>
  <c r="DH256" i="3"/>
  <c r="DI256" i="3"/>
  <c r="DF256" i="3"/>
  <c r="DJ256" i="3" s="1"/>
  <c r="DG256" i="3"/>
  <c r="GM37" i="1"/>
  <c r="GN37" i="1" s="1"/>
  <c r="V85" i="1"/>
  <c r="G304" i="6" s="1"/>
  <c r="DF905" i="3"/>
  <c r="DJ905" i="3" s="1"/>
  <c r="DG905" i="3"/>
  <c r="DH905" i="3"/>
  <c r="DI905" i="3"/>
  <c r="DF794" i="3"/>
  <c r="DG794" i="3"/>
  <c r="DH794" i="3"/>
  <c r="DI794" i="3"/>
  <c r="DF28" i="3"/>
  <c r="DG28" i="3"/>
  <c r="DH28" i="3"/>
  <c r="DI28" i="3"/>
  <c r="DG18" i="3"/>
  <c r="DJ18" i="3" s="1"/>
  <c r="DH18" i="3"/>
  <c r="DI18" i="3"/>
  <c r="DF18" i="3"/>
  <c r="DF166" i="3"/>
  <c r="DG166" i="3"/>
  <c r="DH166" i="3"/>
  <c r="DI166" i="3"/>
  <c r="DJ166" i="3" s="1"/>
  <c r="DJ756" i="3"/>
  <c r="S366" i="1"/>
  <c r="V459" i="1"/>
  <c r="G2263" i="6" s="1"/>
  <c r="DF263" i="3"/>
  <c r="DG263" i="3"/>
  <c r="DH263" i="3"/>
  <c r="DI263" i="3"/>
  <c r="DJ263" i="3" s="1"/>
  <c r="DF885" i="3"/>
  <c r="DJ885" i="3" s="1"/>
  <c r="DG885" i="3"/>
  <c r="DH885" i="3"/>
  <c r="DI885" i="3"/>
  <c r="DI83" i="3"/>
  <c r="DF83" i="3"/>
  <c r="DG83" i="3"/>
  <c r="DJ83" i="3" s="1"/>
  <c r="DH83" i="3"/>
  <c r="V100" i="1"/>
  <c r="G596" i="6" s="1"/>
  <c r="DF553" i="3"/>
  <c r="DG553" i="3"/>
  <c r="DH553" i="3"/>
  <c r="DI553" i="3"/>
  <c r="BY140" i="1"/>
  <c r="CI167" i="1"/>
  <c r="AP167" i="1"/>
  <c r="DI632" i="3"/>
  <c r="DF632" i="3"/>
  <c r="DJ632" i="3" s="1"/>
  <c r="DH632" i="3"/>
  <c r="DG632" i="3"/>
  <c r="DF282" i="3"/>
  <c r="P241" i="1" s="1"/>
  <c r="DG282" i="3"/>
  <c r="DH282" i="3"/>
  <c r="DI282" i="3"/>
  <c r="DF416" i="3"/>
  <c r="DJ416" i="3" s="1"/>
  <c r="DG416" i="3"/>
  <c r="DH416" i="3"/>
  <c r="DI416" i="3"/>
  <c r="DF390" i="3"/>
  <c r="DG390" i="3"/>
  <c r="DJ390" i="3" s="1"/>
  <c r="DH390" i="3"/>
  <c r="DI390" i="3"/>
  <c r="DF367" i="3"/>
  <c r="DH367" i="3"/>
  <c r="DG367" i="3"/>
  <c r="DJ367" i="3" s="1"/>
  <c r="DI367" i="3"/>
  <c r="DF528" i="3"/>
  <c r="DJ528" i="3" s="1"/>
  <c r="DG528" i="3"/>
  <c r="DH528" i="3"/>
  <c r="DI528" i="3"/>
  <c r="DF683" i="3"/>
  <c r="DG683" i="3"/>
  <c r="DH683" i="3"/>
  <c r="DI683" i="3"/>
  <c r="DF879" i="3"/>
  <c r="DG879" i="3"/>
  <c r="DH879" i="3"/>
  <c r="DI879" i="3"/>
  <c r="DF717" i="3"/>
  <c r="DG717" i="3"/>
  <c r="DI717" i="3"/>
  <c r="DH717" i="3"/>
  <c r="AU251" i="1"/>
  <c r="CD239" i="1"/>
  <c r="DF973" i="3"/>
  <c r="DG973" i="3"/>
  <c r="DH973" i="3"/>
  <c r="DI973" i="3"/>
  <c r="Q140" i="1"/>
  <c r="F179" i="1"/>
  <c r="DF896" i="3"/>
  <c r="DJ896" i="3" s="1"/>
  <c r="DG896" i="3"/>
  <c r="DI896" i="3"/>
  <c r="DH896" i="3"/>
  <c r="DF854" i="3"/>
  <c r="DJ854" i="3" s="1"/>
  <c r="DG854" i="3"/>
  <c r="DH854" i="3"/>
  <c r="DI854" i="3"/>
  <c r="DF959" i="3"/>
  <c r="DG959" i="3"/>
  <c r="DH959" i="3"/>
  <c r="DI959" i="3"/>
  <c r="DF950" i="3"/>
  <c r="DG950" i="3"/>
  <c r="DH950" i="3"/>
  <c r="DI950" i="3"/>
  <c r="DF938" i="3"/>
  <c r="DG938" i="3"/>
  <c r="DH938" i="3"/>
  <c r="DI938" i="3"/>
  <c r="F260" i="1"/>
  <c r="AP239" i="1"/>
  <c r="F560" i="1"/>
  <c r="Q544" i="1"/>
  <c r="X512" i="1"/>
  <c r="AK501" i="1"/>
  <c r="W369" i="1"/>
  <c r="AJ355" i="1"/>
  <c r="F488" i="1"/>
  <c r="AU451" i="1"/>
  <c r="DH287" i="3"/>
  <c r="DI287" i="3"/>
  <c r="DF287" i="3"/>
  <c r="DG287" i="3"/>
  <c r="DJ287" i="3" s="1"/>
  <c r="DH692" i="3"/>
  <c r="DI692" i="3"/>
  <c r="DF692" i="3"/>
  <c r="DG692" i="3"/>
  <c r="DG157" i="3"/>
  <c r="DH157" i="3"/>
  <c r="DI157" i="3"/>
  <c r="DJ157" i="3" s="1"/>
  <c r="DF157" i="3"/>
  <c r="DF562" i="3"/>
  <c r="DG562" i="3"/>
  <c r="DJ562" i="3" s="1"/>
  <c r="DH562" i="3"/>
  <c r="DI562" i="3"/>
  <c r="CM501" i="1"/>
  <c r="BD512" i="1"/>
  <c r="DG504" i="3"/>
  <c r="DH504" i="3"/>
  <c r="DI504" i="3"/>
  <c r="DF504" i="3"/>
  <c r="DJ504" i="3" s="1"/>
  <c r="DF699" i="3"/>
  <c r="DJ699" i="3" s="1"/>
  <c r="DG699" i="3"/>
  <c r="DH699" i="3"/>
  <c r="DI699" i="3"/>
  <c r="CG283" i="1"/>
  <c r="AX323" i="1"/>
  <c r="DH974" i="3"/>
  <c r="R467" i="1" s="1"/>
  <c r="DI974" i="3"/>
  <c r="DF974" i="3"/>
  <c r="P467" i="1" s="1"/>
  <c r="DG974" i="3"/>
  <c r="Q467" i="1" s="1"/>
  <c r="DF144" i="3"/>
  <c r="DG144" i="3"/>
  <c r="DH144" i="3"/>
  <c r="DI144" i="3"/>
  <c r="DI381" i="3"/>
  <c r="DF381" i="3"/>
  <c r="DJ381" i="3" s="1"/>
  <c r="DG381" i="3"/>
  <c r="DH381" i="3"/>
  <c r="DF405" i="3"/>
  <c r="DJ405" i="3" s="1"/>
  <c r="DG405" i="3"/>
  <c r="DI405" i="3"/>
  <c r="DH405" i="3"/>
  <c r="DF929" i="3"/>
  <c r="DJ929" i="3" s="1"/>
  <c r="DG929" i="3"/>
  <c r="DH929" i="3"/>
  <c r="DI929" i="3"/>
  <c r="DG374" i="3"/>
  <c r="DH374" i="3"/>
  <c r="DI374" i="3"/>
  <c r="DF374" i="3"/>
  <c r="DJ374" i="3" s="1"/>
  <c r="Q243" i="1"/>
  <c r="DF447" i="3"/>
  <c r="DJ447" i="3" s="1"/>
  <c r="DG447" i="3"/>
  <c r="DH447" i="3"/>
  <c r="DI447" i="3"/>
  <c r="DF326" i="3"/>
  <c r="P244" i="1" s="1"/>
  <c r="DG326" i="3"/>
  <c r="DJ326" i="3" s="1"/>
  <c r="DH326" i="3"/>
  <c r="DI326" i="3"/>
  <c r="S244" i="1" s="1"/>
  <c r="DH583" i="3"/>
  <c r="DI583" i="3"/>
  <c r="DJ583" i="3" s="1"/>
  <c r="DF583" i="3"/>
  <c r="DG583" i="3"/>
  <c r="DF116" i="3"/>
  <c r="DG116" i="3"/>
  <c r="DH116" i="3"/>
  <c r="DI116" i="3"/>
  <c r="DJ116" i="3" s="1"/>
  <c r="DF289" i="3"/>
  <c r="DG289" i="3"/>
  <c r="DJ289" i="3" s="1"/>
  <c r="DH289" i="3"/>
  <c r="DI289" i="3"/>
  <c r="DF862" i="3"/>
  <c r="DJ862" i="3" s="1"/>
  <c r="DG862" i="3"/>
  <c r="DH862" i="3"/>
  <c r="DI862" i="3"/>
  <c r="DF833" i="3"/>
  <c r="DG833" i="3"/>
  <c r="DJ833" i="3" s="1"/>
  <c r="DI833" i="3"/>
  <c r="DH833" i="3"/>
  <c r="DJ731" i="3"/>
  <c r="P359" i="1"/>
  <c r="DF217" i="3"/>
  <c r="DG217" i="3"/>
  <c r="DH217" i="3"/>
  <c r="DI217" i="3"/>
  <c r="DG3" i="3"/>
  <c r="DH3" i="3"/>
  <c r="DI3" i="3"/>
  <c r="DF3" i="3"/>
  <c r="DF204" i="3"/>
  <c r="DJ204" i="3" s="1"/>
  <c r="DG204" i="3"/>
  <c r="DH204" i="3"/>
  <c r="DI204" i="3"/>
  <c r="DF549" i="3"/>
  <c r="DG549" i="3"/>
  <c r="DH549" i="3"/>
  <c r="DI549" i="3"/>
  <c r="DI628" i="3"/>
  <c r="DG628" i="3"/>
  <c r="DF628" i="3"/>
  <c r="DH628" i="3"/>
  <c r="DF286" i="3"/>
  <c r="DG286" i="3"/>
  <c r="DH286" i="3"/>
  <c r="DI286" i="3"/>
  <c r="DH911" i="3"/>
  <c r="DF911" i="3"/>
  <c r="DJ911" i="3" s="1"/>
  <c r="DG911" i="3"/>
  <c r="DI911" i="3"/>
  <c r="DF394" i="3"/>
  <c r="DJ394" i="3" s="1"/>
  <c r="DG394" i="3"/>
  <c r="DH394" i="3"/>
  <c r="DI394" i="3"/>
  <c r="DF490" i="3"/>
  <c r="DG490" i="3"/>
  <c r="DJ490" i="3" s="1"/>
  <c r="DH490" i="3"/>
  <c r="DI490" i="3"/>
  <c r="BD140" i="1"/>
  <c r="F192" i="1"/>
  <c r="DF365" i="3"/>
  <c r="DG365" i="3"/>
  <c r="DH365" i="3"/>
  <c r="DI365" i="3"/>
  <c r="DJ365" i="3" s="1"/>
  <c r="DF471" i="3"/>
  <c r="DJ471" i="3" s="1"/>
  <c r="DG471" i="3"/>
  <c r="DH471" i="3"/>
  <c r="DI471" i="3"/>
  <c r="DG522" i="3"/>
  <c r="DJ522" i="3" s="1"/>
  <c r="DH522" i="3"/>
  <c r="DI522" i="3"/>
  <c r="DF522" i="3"/>
  <c r="CD72" i="1"/>
  <c r="AU108" i="1"/>
  <c r="DF820" i="3"/>
  <c r="DJ820" i="3" s="1"/>
  <c r="DG820" i="3"/>
  <c r="DH820" i="3"/>
  <c r="DI820" i="3"/>
  <c r="DF399" i="3"/>
  <c r="DH399" i="3"/>
  <c r="DG399" i="3"/>
  <c r="DI399" i="3"/>
  <c r="DG546" i="3"/>
  <c r="DH546" i="3"/>
  <c r="DI546" i="3"/>
  <c r="DF546" i="3"/>
  <c r="DJ546" i="3" s="1"/>
  <c r="DF721" i="3"/>
  <c r="DJ721" i="3" s="1"/>
  <c r="DG721" i="3"/>
  <c r="DI721" i="3"/>
  <c r="DH721" i="3"/>
  <c r="GM147" i="1"/>
  <c r="GN147" i="1" s="1"/>
  <c r="DF808" i="3"/>
  <c r="DJ808" i="3" s="1"/>
  <c r="DG808" i="3"/>
  <c r="DH808" i="3"/>
  <c r="DI808" i="3"/>
  <c r="F261" i="1"/>
  <c r="AQ239" i="1"/>
  <c r="DF657" i="3"/>
  <c r="DH657" i="3"/>
  <c r="DG657" i="3"/>
  <c r="DI657" i="3"/>
  <c r="DF963" i="3"/>
  <c r="DG963" i="3"/>
  <c r="DH963" i="3"/>
  <c r="DI963" i="3"/>
  <c r="DJ963" i="3" s="1"/>
  <c r="DG895" i="3"/>
  <c r="DF895" i="3"/>
  <c r="DJ895" i="3" s="1"/>
  <c r="DH895" i="3"/>
  <c r="DI895" i="3"/>
  <c r="DF384" i="3"/>
  <c r="DJ384" i="3" s="1"/>
  <c r="DG384" i="3"/>
  <c r="DH384" i="3"/>
  <c r="DI384" i="3"/>
  <c r="CI239" i="1"/>
  <c r="AZ251" i="1"/>
  <c r="DG835" i="3"/>
  <c r="DH835" i="3"/>
  <c r="DI835" i="3"/>
  <c r="DF835" i="3"/>
  <c r="DJ835" i="3" s="1"/>
  <c r="AG355" i="1"/>
  <c r="T369" i="1"/>
  <c r="BA501" i="1"/>
  <c r="F532" i="1"/>
  <c r="AU369" i="1"/>
  <c r="CD355" i="1"/>
  <c r="DF673" i="3"/>
  <c r="DG673" i="3"/>
  <c r="DH673" i="3"/>
  <c r="DI673" i="3"/>
  <c r="DF682" i="3"/>
  <c r="DH682" i="3"/>
  <c r="DI682" i="3"/>
  <c r="DG682" i="3"/>
  <c r="DJ682" i="3" s="1"/>
  <c r="DF36" i="3"/>
  <c r="DG36" i="3"/>
  <c r="DH36" i="3"/>
  <c r="DI36" i="3"/>
  <c r="DJ36" i="3" s="1"/>
  <c r="DH49" i="3"/>
  <c r="DI49" i="3"/>
  <c r="DJ49" i="3" s="1"/>
  <c r="DF49" i="3"/>
  <c r="DG49" i="3"/>
  <c r="AB40" i="1"/>
  <c r="GM31" i="1"/>
  <c r="DF46" i="3"/>
  <c r="DJ46" i="3" s="1"/>
  <c r="DG46" i="3"/>
  <c r="DH46" i="3"/>
  <c r="DI46" i="3"/>
  <c r="DG213" i="3"/>
  <c r="DH213" i="3"/>
  <c r="DF213" i="3"/>
  <c r="DI213" i="3"/>
  <c r="DJ213" i="3" s="1"/>
  <c r="DF617" i="3"/>
  <c r="DG617" i="3"/>
  <c r="DJ617" i="3" s="1"/>
  <c r="DI617" i="3"/>
  <c r="DH617" i="3"/>
  <c r="DF638" i="3"/>
  <c r="DG638" i="3"/>
  <c r="DH638" i="3"/>
  <c r="DI638" i="3"/>
  <c r="DF937" i="3"/>
  <c r="DJ937" i="3" s="1"/>
  <c r="DG937" i="3"/>
  <c r="DH937" i="3"/>
  <c r="DI937" i="3"/>
  <c r="AO72" i="1"/>
  <c r="F112" i="1"/>
  <c r="AO578" i="1"/>
  <c r="DF362" i="3"/>
  <c r="DG362" i="3"/>
  <c r="DH362" i="3"/>
  <c r="DI362" i="3"/>
  <c r="DJ362" i="3" s="1"/>
  <c r="DF904" i="3"/>
  <c r="DJ904" i="3" s="1"/>
  <c r="DH904" i="3"/>
  <c r="DG904" i="3"/>
  <c r="DI904" i="3"/>
  <c r="DH224" i="3"/>
  <c r="DI224" i="3"/>
  <c r="DJ224" i="3" s="1"/>
  <c r="DF224" i="3"/>
  <c r="DG224" i="3"/>
  <c r="DF351" i="3"/>
  <c r="DJ351" i="3" s="1"/>
  <c r="DG351" i="3"/>
  <c r="DH351" i="3"/>
  <c r="DI351" i="3"/>
  <c r="DF443" i="3"/>
  <c r="DG443" i="3"/>
  <c r="DH443" i="3"/>
  <c r="DI443" i="3"/>
  <c r="DF130" i="3"/>
  <c r="DJ130" i="3" s="1"/>
  <c r="DG130" i="3"/>
  <c r="DH130" i="3"/>
  <c r="DI130" i="3"/>
  <c r="R360" i="1"/>
  <c r="CY360" i="1" s="1"/>
  <c r="X360" i="1" s="1"/>
  <c r="AZ1799" i="6" s="1"/>
  <c r="L1797" i="6" s="1"/>
  <c r="DF138" i="3"/>
  <c r="DJ138" i="3" s="1"/>
  <c r="DG138" i="3"/>
  <c r="DH138" i="3"/>
  <c r="DI138" i="3"/>
  <c r="DF229" i="3"/>
  <c r="DG229" i="3"/>
  <c r="DH229" i="3"/>
  <c r="DI229" i="3"/>
  <c r="DH571" i="3"/>
  <c r="DI571" i="3"/>
  <c r="DF571" i="3"/>
  <c r="DG571" i="3"/>
  <c r="DF674" i="3"/>
  <c r="DJ674" i="3" s="1"/>
  <c r="DH674" i="3"/>
  <c r="DI674" i="3"/>
  <c r="DG674" i="3"/>
  <c r="DF360" i="3"/>
  <c r="DG360" i="3"/>
  <c r="DH360" i="3"/>
  <c r="DI360" i="3"/>
  <c r="DF705" i="3"/>
  <c r="DG705" i="3"/>
  <c r="DJ705" i="3" s="1"/>
  <c r="DH705" i="3"/>
  <c r="DI705" i="3"/>
  <c r="DI264" i="3"/>
  <c r="DG264" i="3"/>
  <c r="DH264" i="3"/>
  <c r="DF264" i="3"/>
  <c r="S245" i="1"/>
  <c r="CP245" i="1" s="1"/>
  <c r="O245" i="1" s="1"/>
  <c r="DF466" i="3"/>
  <c r="DH466" i="3"/>
  <c r="DI466" i="3"/>
  <c r="DG466" i="3"/>
  <c r="DJ466" i="3" s="1"/>
  <c r="DF501" i="3"/>
  <c r="DJ501" i="3" s="1"/>
  <c r="DG501" i="3"/>
  <c r="DH501" i="3"/>
  <c r="DI501" i="3"/>
  <c r="DG132" i="3"/>
  <c r="DH132" i="3"/>
  <c r="DI132" i="3"/>
  <c r="DJ132" i="3" s="1"/>
  <c r="DF132" i="3"/>
  <c r="DG564" i="3"/>
  <c r="DJ564" i="3" s="1"/>
  <c r="DF564" i="3"/>
  <c r="DH564" i="3"/>
  <c r="DI564" i="3"/>
  <c r="DF413" i="3"/>
  <c r="DH413" i="3"/>
  <c r="DI413" i="3"/>
  <c r="DG413" i="3"/>
  <c r="DJ413" i="3" s="1"/>
  <c r="DF198" i="3"/>
  <c r="DJ198" i="3" s="1"/>
  <c r="DG198" i="3"/>
  <c r="DH198" i="3"/>
  <c r="DI198" i="3"/>
  <c r="DI464" i="3"/>
  <c r="DJ464" i="3" s="1"/>
  <c r="DF464" i="3"/>
  <c r="DG464" i="3"/>
  <c r="DH464" i="3"/>
  <c r="Q363" i="1"/>
  <c r="DH603" i="3"/>
  <c r="DI603" i="3"/>
  <c r="DF603" i="3"/>
  <c r="DJ603" i="3" s="1"/>
  <c r="DG603" i="3"/>
  <c r="DF462" i="3"/>
  <c r="DJ462" i="3" s="1"/>
  <c r="DG462" i="3"/>
  <c r="DH462" i="3"/>
  <c r="DI462" i="3"/>
  <c r="V98" i="1"/>
  <c r="G554" i="6" s="1"/>
  <c r="DF172" i="3"/>
  <c r="DG172" i="3"/>
  <c r="DH172" i="3"/>
  <c r="DI172" i="3"/>
  <c r="DF711" i="3"/>
  <c r="DJ711" i="3" s="1"/>
  <c r="DG711" i="3"/>
  <c r="DH711" i="3"/>
  <c r="DI711" i="3"/>
  <c r="DG95" i="3"/>
  <c r="DH95" i="3"/>
  <c r="DF95" i="3"/>
  <c r="DJ95" i="3" s="1"/>
  <c r="DI95" i="3"/>
  <c r="DF75" i="3"/>
  <c r="DG75" i="3"/>
  <c r="DJ75" i="3" s="1"/>
  <c r="DH75" i="3"/>
  <c r="DI75" i="3"/>
  <c r="DH23" i="3"/>
  <c r="DI23" i="3"/>
  <c r="DF23" i="3"/>
  <c r="DG23" i="3"/>
  <c r="DJ23" i="3" s="1"/>
  <c r="DF223" i="3"/>
  <c r="DG223" i="3"/>
  <c r="Q104" i="1" s="1"/>
  <c r="DH223" i="3"/>
  <c r="DI223" i="3"/>
  <c r="DF858" i="3"/>
  <c r="DG858" i="3"/>
  <c r="DH858" i="3"/>
  <c r="DI858" i="3"/>
  <c r="DJ858" i="3" s="1"/>
  <c r="DF273" i="3"/>
  <c r="DJ273" i="3" s="1"/>
  <c r="DG273" i="3"/>
  <c r="DH273" i="3"/>
  <c r="DI273" i="3"/>
  <c r="DF930" i="3"/>
  <c r="DJ930" i="3" s="1"/>
  <c r="DG930" i="3"/>
  <c r="DH930" i="3"/>
  <c r="DI930" i="3"/>
  <c r="DF142" i="3"/>
  <c r="DG142" i="3"/>
  <c r="DH142" i="3"/>
  <c r="DI142" i="3"/>
  <c r="DF67" i="3"/>
  <c r="DJ67" i="3" s="1"/>
  <c r="DG67" i="3"/>
  <c r="DH67" i="3"/>
  <c r="DI67" i="3"/>
  <c r="DF47" i="3"/>
  <c r="DJ47" i="3" s="1"/>
  <c r="DG47" i="3"/>
  <c r="DH47" i="3"/>
  <c r="DI47" i="3"/>
  <c r="DJ324" i="3"/>
  <c r="DF181" i="3"/>
  <c r="DJ181" i="3" s="1"/>
  <c r="DG181" i="3"/>
  <c r="DH181" i="3"/>
  <c r="DI181" i="3"/>
  <c r="DF254" i="3"/>
  <c r="DJ254" i="3" s="1"/>
  <c r="DG254" i="3"/>
  <c r="DH254" i="3"/>
  <c r="DI254" i="3"/>
  <c r="DJ314" i="3"/>
  <c r="DG361" i="3"/>
  <c r="DH361" i="3"/>
  <c r="DI361" i="3"/>
  <c r="DJ361" i="3" s="1"/>
  <c r="DF361" i="3"/>
  <c r="DF349" i="3"/>
  <c r="DJ349" i="3" s="1"/>
  <c r="DG349" i="3"/>
  <c r="DH349" i="3"/>
  <c r="DI349" i="3"/>
  <c r="DG629" i="3"/>
  <c r="DJ629" i="3" s="1"/>
  <c r="DF629" i="3"/>
  <c r="DH629" i="3"/>
  <c r="DI629" i="3"/>
  <c r="DF298" i="3"/>
  <c r="DG298" i="3"/>
  <c r="DJ298" i="3" s="1"/>
  <c r="DH298" i="3"/>
  <c r="DI298" i="3"/>
  <c r="DF559" i="3"/>
  <c r="DJ559" i="3" s="1"/>
  <c r="DG559" i="3"/>
  <c r="DH559" i="3"/>
  <c r="DI559" i="3"/>
  <c r="DF274" i="3"/>
  <c r="DJ274" i="3" s="1"/>
  <c r="DG274" i="3"/>
  <c r="DH274" i="3"/>
  <c r="DI274" i="3"/>
  <c r="DF558" i="3"/>
  <c r="DJ558" i="3" s="1"/>
  <c r="DG558" i="3"/>
  <c r="DH558" i="3"/>
  <c r="DI558" i="3"/>
  <c r="DF609" i="3"/>
  <c r="DH609" i="3"/>
  <c r="DG609" i="3"/>
  <c r="DI609" i="3"/>
  <c r="DF781" i="3"/>
  <c r="DJ781" i="3" s="1"/>
  <c r="DG781" i="3"/>
  <c r="DH781" i="3"/>
  <c r="DI781" i="3"/>
  <c r="DF525" i="3"/>
  <c r="DJ525" i="3" s="1"/>
  <c r="DG525" i="3"/>
  <c r="DH525" i="3"/>
  <c r="DI525" i="3"/>
  <c r="R363" i="1"/>
  <c r="DF495" i="3"/>
  <c r="DG495" i="3"/>
  <c r="DH495" i="3"/>
  <c r="DI495" i="3"/>
  <c r="DF654" i="3"/>
  <c r="DJ654" i="3" s="1"/>
  <c r="DG654" i="3"/>
  <c r="DH654" i="3"/>
  <c r="DI654" i="3"/>
  <c r="DF666" i="3"/>
  <c r="DJ666" i="3" s="1"/>
  <c r="DG666" i="3"/>
  <c r="DH666" i="3"/>
  <c r="DI666" i="3"/>
  <c r="DH45" i="3"/>
  <c r="DI45" i="3"/>
  <c r="DG45" i="3"/>
  <c r="DF45" i="3"/>
  <c r="DJ45" i="3" s="1"/>
  <c r="DG188" i="3"/>
  <c r="DH188" i="3"/>
  <c r="DI188" i="3"/>
  <c r="DF188" i="3"/>
  <c r="DJ188" i="3" s="1"/>
  <c r="DF865" i="3"/>
  <c r="DJ865" i="3" s="1"/>
  <c r="DG865" i="3"/>
  <c r="DH865" i="3"/>
  <c r="DI865" i="3"/>
  <c r="DH170" i="3"/>
  <c r="DI170" i="3"/>
  <c r="DJ170" i="3" s="1"/>
  <c r="DG170" i="3"/>
  <c r="DF170" i="3"/>
  <c r="DF261" i="3"/>
  <c r="DJ261" i="3" s="1"/>
  <c r="DG261" i="3"/>
  <c r="DH261" i="3"/>
  <c r="DI261" i="3"/>
  <c r="DG90" i="3"/>
  <c r="DH90" i="3"/>
  <c r="DI90" i="3"/>
  <c r="DJ90" i="3" s="1"/>
  <c r="DF90" i="3"/>
  <c r="DI71" i="3"/>
  <c r="DF71" i="3"/>
  <c r="DG71" i="3"/>
  <c r="DJ71" i="3" s="1"/>
  <c r="DH71" i="3"/>
  <c r="DF818" i="3"/>
  <c r="DJ818" i="3" s="1"/>
  <c r="DG818" i="3"/>
  <c r="DH818" i="3"/>
  <c r="DI818" i="3"/>
  <c r="DF126" i="3"/>
  <c r="DG126" i="3"/>
  <c r="DH126" i="3"/>
  <c r="DI126" i="3"/>
  <c r="V79" i="1"/>
  <c r="G143" i="6" s="1"/>
  <c r="DF19" i="3"/>
  <c r="DG19" i="3"/>
  <c r="DH19" i="3"/>
  <c r="DI19" i="3"/>
  <c r="DH61" i="3"/>
  <c r="DI61" i="3"/>
  <c r="DF61" i="3"/>
  <c r="DG61" i="3"/>
  <c r="DF270" i="3"/>
  <c r="DG270" i="3"/>
  <c r="DJ270" i="3" s="1"/>
  <c r="DH270" i="3"/>
  <c r="DI270" i="3"/>
  <c r="DF962" i="3"/>
  <c r="DG962" i="3"/>
  <c r="DI962" i="3"/>
  <c r="DH962" i="3"/>
  <c r="DI82" i="3"/>
  <c r="DF82" i="3"/>
  <c r="DG82" i="3"/>
  <c r="DH82" i="3"/>
  <c r="V74" i="1"/>
  <c r="G71" i="6" s="1"/>
  <c r="DH200" i="3"/>
  <c r="R100" i="1" s="1"/>
  <c r="DI200" i="3"/>
  <c r="DG200" i="3"/>
  <c r="DF200" i="3"/>
  <c r="U207" i="1"/>
  <c r="AH199" i="1"/>
  <c r="DF439" i="3"/>
  <c r="DJ439" i="3" s="1"/>
  <c r="DG439" i="3"/>
  <c r="DH439" i="3"/>
  <c r="DI439" i="3"/>
  <c r="AF29" i="1"/>
  <c r="S40" i="1"/>
  <c r="DF387" i="3"/>
  <c r="DG387" i="3"/>
  <c r="Q289" i="1" s="1"/>
  <c r="DH387" i="3"/>
  <c r="DI387" i="3"/>
  <c r="DF941" i="3"/>
  <c r="DJ941" i="3" s="1"/>
  <c r="DG941" i="3"/>
  <c r="DH941" i="3"/>
  <c r="DI941" i="3"/>
  <c r="DF406" i="3"/>
  <c r="DJ406" i="3" s="1"/>
  <c r="DG406" i="3"/>
  <c r="DH406" i="3"/>
  <c r="DI406" i="3"/>
  <c r="GM164" i="1"/>
  <c r="GN164" i="1" s="1"/>
  <c r="DG891" i="3"/>
  <c r="DF891" i="3"/>
  <c r="DJ891" i="3" s="1"/>
  <c r="DH891" i="3"/>
  <c r="DI891" i="3"/>
  <c r="DG542" i="3"/>
  <c r="DH542" i="3"/>
  <c r="DI542" i="3"/>
  <c r="DF542" i="3"/>
  <c r="DF713" i="3"/>
  <c r="DG713" i="3"/>
  <c r="DH713" i="3"/>
  <c r="DI713" i="3"/>
  <c r="DJ713" i="3" s="1"/>
  <c r="GM150" i="1"/>
  <c r="GN150" i="1" s="1"/>
  <c r="DF576" i="3"/>
  <c r="DG576" i="3"/>
  <c r="DJ576" i="3" s="1"/>
  <c r="DH576" i="3"/>
  <c r="DI576" i="3"/>
  <c r="DF804" i="3"/>
  <c r="DG804" i="3"/>
  <c r="DH804" i="3"/>
  <c r="DI804" i="3"/>
  <c r="DJ804" i="3" s="1"/>
  <c r="DF513" i="3"/>
  <c r="DJ513" i="3" s="1"/>
  <c r="DG513" i="3"/>
  <c r="DH513" i="3"/>
  <c r="DI513" i="3"/>
  <c r="DG947" i="3"/>
  <c r="DH947" i="3"/>
  <c r="DI947" i="3"/>
  <c r="DF947" i="3"/>
  <c r="DF376" i="3"/>
  <c r="DH376" i="3"/>
  <c r="DI376" i="3"/>
  <c r="DJ376" i="3" s="1"/>
  <c r="DG376" i="3"/>
  <c r="V544" i="1"/>
  <c r="F571" i="1"/>
  <c r="DG831" i="3"/>
  <c r="DH831" i="3"/>
  <c r="DI831" i="3"/>
  <c r="DJ831" i="3" s="1"/>
  <c r="DF831" i="3"/>
  <c r="DH969" i="3"/>
  <c r="DI969" i="3"/>
  <c r="DF969" i="3"/>
  <c r="DG969" i="3"/>
  <c r="Q465" i="1" s="1"/>
  <c r="DF677" i="3"/>
  <c r="DJ677" i="3" s="1"/>
  <c r="DH677" i="3"/>
  <c r="DG677" i="3"/>
  <c r="DI677" i="3"/>
  <c r="Y544" i="1"/>
  <c r="F575" i="1"/>
  <c r="DF22" i="3"/>
  <c r="DG22" i="3"/>
  <c r="DH22" i="3"/>
  <c r="DI22" i="3"/>
  <c r="DJ22" i="3" s="1"/>
  <c r="DF285" i="3"/>
  <c r="DG285" i="3"/>
  <c r="DH285" i="3"/>
  <c r="DI285" i="3"/>
  <c r="DF228" i="3"/>
  <c r="DG228" i="3"/>
  <c r="DH228" i="3"/>
  <c r="DI228" i="3"/>
  <c r="T469" i="1"/>
  <c r="AG451" i="1"/>
  <c r="DI29" i="3"/>
  <c r="DF29" i="3"/>
  <c r="DG29" i="3"/>
  <c r="DJ29" i="3" s="1"/>
  <c r="DH29" i="3"/>
  <c r="DG386" i="3"/>
  <c r="DH386" i="3"/>
  <c r="DI386" i="3"/>
  <c r="DF386" i="3"/>
  <c r="DJ386" i="3" s="1"/>
  <c r="DF389" i="3"/>
  <c r="DG389" i="3"/>
  <c r="DH389" i="3"/>
  <c r="DI389" i="3"/>
  <c r="DF907" i="3"/>
  <c r="DG907" i="3"/>
  <c r="DH907" i="3"/>
  <c r="DI907" i="3"/>
  <c r="DF832" i="3"/>
  <c r="DG832" i="3"/>
  <c r="DH832" i="3"/>
  <c r="DI832" i="3"/>
  <c r="DJ332" i="3"/>
  <c r="DF779" i="3"/>
  <c r="P404" i="1" s="1"/>
  <c r="DG779" i="3"/>
  <c r="DH779" i="3"/>
  <c r="DI779" i="3"/>
  <c r="DF98" i="3"/>
  <c r="DG98" i="3"/>
  <c r="DJ98" i="3" s="1"/>
  <c r="DH98" i="3"/>
  <c r="DI98" i="3"/>
  <c r="DF618" i="3"/>
  <c r="DG618" i="3"/>
  <c r="DJ618" i="3" s="1"/>
  <c r="DH618" i="3"/>
  <c r="DI618" i="3"/>
  <c r="DF913" i="3"/>
  <c r="DG913" i="3"/>
  <c r="DH913" i="3"/>
  <c r="DI913" i="3"/>
  <c r="DJ913" i="3" s="1"/>
  <c r="DF479" i="3"/>
  <c r="DG479" i="3"/>
  <c r="DJ479" i="3" s="1"/>
  <c r="DH479" i="3"/>
  <c r="DI479" i="3"/>
  <c r="DF206" i="3"/>
  <c r="DJ206" i="3" s="1"/>
  <c r="DG206" i="3"/>
  <c r="DH206" i="3"/>
  <c r="DI206" i="3"/>
  <c r="DF373" i="3"/>
  <c r="DJ373" i="3" s="1"/>
  <c r="DG373" i="3"/>
  <c r="DH373" i="3"/>
  <c r="DI373" i="3"/>
  <c r="DF474" i="3"/>
  <c r="DH474" i="3"/>
  <c r="R297" i="1" s="1"/>
  <c r="DI474" i="3"/>
  <c r="DG474" i="3"/>
  <c r="DF34" i="3"/>
  <c r="DJ34" i="3" s="1"/>
  <c r="DG34" i="3"/>
  <c r="DH34" i="3"/>
  <c r="DI34" i="3"/>
  <c r="DF308" i="3"/>
  <c r="DJ308" i="3" s="1"/>
  <c r="DG308" i="3"/>
  <c r="DH308" i="3"/>
  <c r="DI308" i="3"/>
  <c r="DF529" i="3"/>
  <c r="DG529" i="3"/>
  <c r="DH529" i="3"/>
  <c r="DI529" i="3"/>
  <c r="DF606" i="3"/>
  <c r="DG606" i="3"/>
  <c r="DJ606" i="3" s="1"/>
  <c r="DH606" i="3"/>
  <c r="DI606" i="3"/>
  <c r="DF506" i="3"/>
  <c r="DG506" i="3"/>
  <c r="DH506" i="3"/>
  <c r="DI506" i="3"/>
  <c r="DJ506" i="3" s="1"/>
  <c r="DF557" i="3"/>
  <c r="DJ557" i="3" s="1"/>
  <c r="DG557" i="3"/>
  <c r="DH557" i="3"/>
  <c r="DI557" i="3"/>
  <c r="DF247" i="3"/>
  <c r="DG247" i="3"/>
  <c r="DJ247" i="3" s="1"/>
  <c r="DH247" i="3"/>
  <c r="DI247" i="3"/>
  <c r="DF197" i="3"/>
  <c r="DJ197" i="3" s="1"/>
  <c r="DG197" i="3"/>
  <c r="DI197" i="3"/>
  <c r="DH197" i="3"/>
  <c r="DF300" i="3"/>
  <c r="DG300" i="3"/>
  <c r="DH300" i="3"/>
  <c r="DI300" i="3"/>
  <c r="U286" i="1"/>
  <c r="DF590" i="3"/>
  <c r="DJ590" i="3" s="1"/>
  <c r="DG590" i="3"/>
  <c r="DH590" i="3"/>
  <c r="DI590" i="3"/>
  <c r="DI58" i="3"/>
  <c r="DF58" i="3"/>
  <c r="DG58" i="3"/>
  <c r="DJ58" i="3" s="1"/>
  <c r="DH58" i="3"/>
  <c r="V105" i="1"/>
  <c r="G696" i="6" s="1"/>
  <c r="DI636" i="3"/>
  <c r="DJ636" i="3" s="1"/>
  <c r="DF636" i="3"/>
  <c r="DH636" i="3"/>
  <c r="DG636" i="3"/>
  <c r="DH886" i="3"/>
  <c r="DI886" i="3"/>
  <c r="DF886" i="3"/>
  <c r="DJ886" i="3" s="1"/>
  <c r="DG886" i="3"/>
  <c r="DF922" i="3"/>
  <c r="DJ922" i="3" s="1"/>
  <c r="DG922" i="3"/>
  <c r="DH922" i="3"/>
  <c r="DI922" i="3"/>
  <c r="DF114" i="3"/>
  <c r="DJ114" i="3" s="1"/>
  <c r="DG114" i="3"/>
  <c r="DH114" i="3"/>
  <c r="DI114" i="3"/>
  <c r="DF167" i="3"/>
  <c r="DG167" i="3"/>
  <c r="DJ167" i="3" s="1"/>
  <c r="DH167" i="3"/>
  <c r="DI167" i="3"/>
  <c r="DF123" i="3"/>
  <c r="DG123" i="3"/>
  <c r="DH123" i="3"/>
  <c r="DI123" i="3"/>
  <c r="DJ123" i="3" s="1"/>
  <c r="DF168" i="3"/>
  <c r="DG168" i="3"/>
  <c r="DH168" i="3"/>
  <c r="DI168" i="3"/>
  <c r="DI99" i="3"/>
  <c r="DF99" i="3"/>
  <c r="DG99" i="3"/>
  <c r="DJ99" i="3" s="1"/>
  <c r="DH99" i="3"/>
  <c r="DF176" i="3"/>
  <c r="DG176" i="3"/>
  <c r="DJ176" i="3" s="1"/>
  <c r="DH176" i="3"/>
  <c r="DI176" i="3"/>
  <c r="DG250" i="3"/>
  <c r="DH250" i="3"/>
  <c r="DI250" i="3"/>
  <c r="DF250" i="3"/>
  <c r="DF392" i="3"/>
  <c r="DG392" i="3"/>
  <c r="DH392" i="3"/>
  <c r="DI392" i="3"/>
  <c r="V82" i="1"/>
  <c r="G222" i="6" s="1"/>
  <c r="DG637" i="3"/>
  <c r="DF637" i="3"/>
  <c r="DH637" i="3"/>
  <c r="DI637" i="3"/>
  <c r="V242" i="1"/>
  <c r="G858" i="6" s="1"/>
  <c r="DI411" i="3"/>
  <c r="DF411" i="3"/>
  <c r="DG411" i="3"/>
  <c r="DH411" i="3"/>
  <c r="DF581" i="3"/>
  <c r="DJ581" i="3" s="1"/>
  <c r="DG581" i="3"/>
  <c r="DH581" i="3"/>
  <c r="DI581" i="3"/>
  <c r="DF327" i="3"/>
  <c r="DG327" i="3"/>
  <c r="DH327" i="3"/>
  <c r="DI327" i="3"/>
  <c r="DF421" i="3"/>
  <c r="DH421" i="3"/>
  <c r="DI421" i="3"/>
  <c r="DG421" i="3"/>
  <c r="DJ421" i="3" s="1"/>
  <c r="DF515" i="3"/>
  <c r="DJ515" i="3" s="1"/>
  <c r="DH515" i="3"/>
  <c r="DG515" i="3"/>
  <c r="DI515" i="3"/>
  <c r="V306" i="1"/>
  <c r="G1429" i="6" s="1"/>
  <c r="DF621" i="3"/>
  <c r="DJ621" i="3" s="1"/>
  <c r="DH621" i="3"/>
  <c r="DG621" i="3"/>
  <c r="DI621" i="3"/>
  <c r="DF614" i="3"/>
  <c r="DJ614" i="3" s="1"/>
  <c r="DG614" i="3"/>
  <c r="DH614" i="3"/>
  <c r="DI614" i="3"/>
  <c r="DF634" i="3"/>
  <c r="DJ634" i="3" s="1"/>
  <c r="DG634" i="3"/>
  <c r="DH634" i="3"/>
  <c r="DI634" i="3"/>
  <c r="DJ749" i="3"/>
  <c r="P363" i="1"/>
  <c r="DJ766" i="3"/>
  <c r="S367" i="1"/>
  <c r="DI38" i="3"/>
  <c r="DF38" i="3"/>
  <c r="DG38" i="3"/>
  <c r="DJ38" i="3" s="1"/>
  <c r="DH38" i="3"/>
  <c r="DF189" i="3"/>
  <c r="DJ189" i="3" s="1"/>
  <c r="DG189" i="3"/>
  <c r="DH189" i="3"/>
  <c r="DI189" i="3"/>
  <c r="DH171" i="3"/>
  <c r="DF171" i="3"/>
  <c r="DG171" i="3"/>
  <c r="DI171" i="3"/>
  <c r="DF140" i="3"/>
  <c r="P92" i="1" s="1"/>
  <c r="DG140" i="3"/>
  <c r="Q92" i="1" s="1"/>
  <c r="DH140" i="3"/>
  <c r="R92" i="1" s="1"/>
  <c r="DI140" i="3"/>
  <c r="DF838" i="3"/>
  <c r="DJ838" i="3" s="1"/>
  <c r="DG838" i="3"/>
  <c r="DH838" i="3"/>
  <c r="DI838" i="3"/>
  <c r="DH199" i="3"/>
  <c r="DI199" i="3"/>
  <c r="DF199" i="3"/>
  <c r="DJ199" i="3" s="1"/>
  <c r="DG199" i="3"/>
  <c r="DF31" i="3"/>
  <c r="DJ31" i="3" s="1"/>
  <c r="DG31" i="3"/>
  <c r="DH31" i="3"/>
  <c r="DI31" i="3"/>
  <c r="DF110" i="3"/>
  <c r="DG110" i="3"/>
  <c r="DH110" i="3"/>
  <c r="DI110" i="3"/>
  <c r="DF227" i="3"/>
  <c r="DG227" i="3"/>
  <c r="DJ227" i="3" s="1"/>
  <c r="DH227" i="3"/>
  <c r="DI227" i="3"/>
  <c r="V84" i="1"/>
  <c r="G280" i="6" s="1"/>
  <c r="F171" i="1"/>
  <c r="AO140" i="1"/>
  <c r="DF1" i="3"/>
  <c r="DG1" i="3"/>
  <c r="DH1" i="3"/>
  <c r="DI1" i="3"/>
  <c r="GM153" i="1"/>
  <c r="GN153" i="1" s="1"/>
  <c r="DF440" i="3"/>
  <c r="DJ440" i="3" s="1"/>
  <c r="DG440" i="3"/>
  <c r="DH440" i="3"/>
  <c r="DI440" i="3"/>
  <c r="DF294" i="3"/>
  <c r="DJ294" i="3" s="1"/>
  <c r="DG294" i="3"/>
  <c r="DH294" i="3"/>
  <c r="DI294" i="3"/>
  <c r="DF494" i="3"/>
  <c r="DJ494" i="3" s="1"/>
  <c r="DH494" i="3"/>
  <c r="DI494" i="3"/>
  <c r="DG494" i="3"/>
  <c r="DF469" i="3"/>
  <c r="DJ469" i="3" s="1"/>
  <c r="DG469" i="3"/>
  <c r="DH469" i="3"/>
  <c r="DI469" i="3"/>
  <c r="DI526" i="3"/>
  <c r="DF526" i="3"/>
  <c r="DJ526" i="3" s="1"/>
  <c r="DG526" i="3"/>
  <c r="DH526" i="3"/>
  <c r="DF817" i="3"/>
  <c r="DJ817" i="3" s="1"/>
  <c r="DG817" i="3"/>
  <c r="DI817" i="3"/>
  <c r="DH817" i="3"/>
  <c r="DF402" i="3"/>
  <c r="DG402" i="3"/>
  <c r="DJ402" i="3" s="1"/>
  <c r="DH402" i="3"/>
  <c r="DI402" i="3"/>
  <c r="DF685" i="3"/>
  <c r="DJ685" i="3" s="1"/>
  <c r="DG685" i="3"/>
  <c r="DH685" i="3"/>
  <c r="DI685" i="3"/>
  <c r="AB207" i="1"/>
  <c r="GM201" i="1"/>
  <c r="DF545" i="3"/>
  <c r="DJ545" i="3" s="1"/>
  <c r="DG545" i="3"/>
  <c r="DH545" i="3"/>
  <c r="DI545" i="3"/>
  <c r="DG718" i="3"/>
  <c r="DI718" i="3"/>
  <c r="DF718" i="3"/>
  <c r="DJ718" i="3" s="1"/>
  <c r="DH718" i="3"/>
  <c r="GM156" i="1"/>
  <c r="GN156" i="1" s="1"/>
  <c r="DF805" i="3"/>
  <c r="DH805" i="3"/>
  <c r="DG805" i="3"/>
  <c r="DJ805" i="3" s="1"/>
  <c r="DI805" i="3"/>
  <c r="DF355" i="3"/>
  <c r="DG355" i="3"/>
  <c r="DH355" i="3"/>
  <c r="DI355" i="3"/>
  <c r="DJ355" i="3" s="1"/>
  <c r="DF508" i="3"/>
  <c r="DG508" i="3"/>
  <c r="DJ508" i="3" s="1"/>
  <c r="DH508" i="3"/>
  <c r="DI508" i="3"/>
  <c r="DG851" i="3"/>
  <c r="DJ851" i="3" s="1"/>
  <c r="DH851" i="3"/>
  <c r="DI851" i="3"/>
  <c r="DF851" i="3"/>
  <c r="DF961" i="3"/>
  <c r="DJ961" i="3" s="1"/>
  <c r="DG961" i="3"/>
  <c r="DH961" i="3"/>
  <c r="DI961" i="3"/>
  <c r="CG544" i="1"/>
  <c r="AX548" i="1"/>
  <c r="F378" i="1"/>
  <c r="AP355" i="1"/>
  <c r="DF834" i="3"/>
  <c r="DJ834" i="3" s="1"/>
  <c r="DG834" i="3"/>
  <c r="DH834" i="3"/>
  <c r="DI834" i="3"/>
  <c r="CG501" i="1"/>
  <c r="AX512" i="1"/>
  <c r="F379" i="1"/>
  <c r="AQ355" i="1"/>
  <c r="DF669" i="3"/>
  <c r="DH669" i="3"/>
  <c r="DG669" i="3"/>
  <c r="DI669" i="3"/>
  <c r="DJ669" i="3" s="1"/>
  <c r="DF445" i="3"/>
  <c r="DG445" i="3"/>
  <c r="DH445" i="3"/>
  <c r="DI445" i="3"/>
  <c r="DF623" i="3"/>
  <c r="DJ623" i="3" s="1"/>
  <c r="DG623" i="3"/>
  <c r="DH623" i="3"/>
  <c r="DI623" i="3"/>
  <c r="DF582" i="3"/>
  <c r="DG582" i="3"/>
  <c r="DH582" i="3"/>
  <c r="DI582" i="3"/>
  <c r="DF971" i="3"/>
  <c r="DG971" i="3"/>
  <c r="DI971" i="3"/>
  <c r="DH971" i="3"/>
  <c r="DF767" i="3"/>
  <c r="P367" i="1" s="1"/>
  <c r="DG767" i="3"/>
  <c r="DJ767" i="3" s="1"/>
  <c r="DI767" i="3"/>
  <c r="DH767" i="3"/>
  <c r="DG924" i="3"/>
  <c r="DH924" i="3"/>
  <c r="DF924" i="3"/>
  <c r="DI924" i="3"/>
  <c r="DJ924" i="3" s="1"/>
  <c r="DF342" i="3"/>
  <c r="DG342" i="3"/>
  <c r="DH342" i="3"/>
  <c r="DI342" i="3"/>
  <c r="DF619" i="3"/>
  <c r="DG619" i="3"/>
  <c r="DJ619" i="3" s="1"/>
  <c r="DH619" i="3"/>
  <c r="DI619" i="3"/>
  <c r="F336" i="1"/>
  <c r="BB283" i="1"/>
  <c r="T544" i="1"/>
  <c r="F569" i="1"/>
  <c r="DG194" i="3"/>
  <c r="DJ194" i="3" s="1"/>
  <c r="DF194" i="3"/>
  <c r="DH194" i="3"/>
  <c r="DI194" i="3"/>
  <c r="DH476" i="3"/>
  <c r="DI476" i="3"/>
  <c r="DF476" i="3"/>
  <c r="DG476" i="3"/>
  <c r="DJ476" i="3" s="1"/>
  <c r="DF593" i="3"/>
  <c r="DG593" i="3"/>
  <c r="DH593" i="3"/>
  <c r="DI593" i="3"/>
  <c r="DF552" i="3"/>
  <c r="DG552" i="3"/>
  <c r="DI552" i="3"/>
  <c r="DH552" i="3"/>
  <c r="DG827" i="3"/>
  <c r="DH827" i="3"/>
  <c r="DI827" i="3"/>
  <c r="DF827" i="3"/>
  <c r="DJ827" i="3" s="1"/>
  <c r="F534" i="1"/>
  <c r="U501" i="1"/>
  <c r="DF97" i="3"/>
  <c r="DG97" i="3"/>
  <c r="DH97" i="3"/>
  <c r="DI97" i="3"/>
  <c r="DJ97" i="3" s="1"/>
  <c r="Q360" i="1"/>
  <c r="AP323" i="1"/>
  <c r="CI323" i="1"/>
  <c r="BY283" i="1"/>
  <c r="V244" i="1"/>
  <c r="G916" i="6" s="1"/>
  <c r="R362" i="1"/>
  <c r="DH154" i="3"/>
  <c r="DI154" i="3"/>
  <c r="DF154" i="3"/>
  <c r="DJ154" i="3" s="1"/>
  <c r="DG154" i="3"/>
  <c r="DF475" i="3"/>
  <c r="DG475" i="3"/>
  <c r="DH475" i="3"/>
  <c r="DI475" i="3"/>
  <c r="DJ475" i="3" s="1"/>
  <c r="DF156" i="3"/>
  <c r="DG156" i="3"/>
  <c r="DH156" i="3"/>
  <c r="DI156" i="3"/>
  <c r="DG492" i="3"/>
  <c r="DH492" i="3"/>
  <c r="DI492" i="3"/>
  <c r="DF492" i="3"/>
  <c r="DJ492" i="3" s="1"/>
  <c r="DF143" i="3"/>
  <c r="DG143" i="3"/>
  <c r="DH143" i="3"/>
  <c r="DI143" i="3"/>
  <c r="DG128" i="3"/>
  <c r="DH128" i="3"/>
  <c r="DI128" i="3"/>
  <c r="DF128" i="3"/>
  <c r="DJ128" i="3" s="1"/>
  <c r="DF305" i="3"/>
  <c r="DJ305" i="3" s="1"/>
  <c r="DG305" i="3"/>
  <c r="DH305" i="3"/>
  <c r="DI305" i="3"/>
  <c r="DF449" i="3"/>
  <c r="DJ449" i="3" s="1"/>
  <c r="DG449" i="3"/>
  <c r="DH449" i="3"/>
  <c r="DI449" i="3"/>
  <c r="DI448" i="3"/>
  <c r="DH448" i="3"/>
  <c r="DG448" i="3"/>
  <c r="DF448" i="3"/>
  <c r="DJ448" i="3" s="1"/>
  <c r="DF8" i="3"/>
  <c r="DG8" i="3"/>
  <c r="DH8" i="3"/>
  <c r="DI8" i="3"/>
  <c r="DF4" i="3"/>
  <c r="DG4" i="3"/>
  <c r="DJ4" i="3" s="1"/>
  <c r="DH4" i="3"/>
  <c r="DI4" i="3"/>
  <c r="V75" i="1"/>
  <c r="G87" i="6" s="1"/>
  <c r="DG147" i="3"/>
  <c r="DH147" i="3"/>
  <c r="DI147" i="3"/>
  <c r="DF147" i="3"/>
  <c r="DJ147" i="3" s="1"/>
  <c r="DF216" i="3"/>
  <c r="DJ216" i="3" s="1"/>
  <c r="DG216" i="3"/>
  <c r="DH216" i="3"/>
  <c r="DI216" i="3"/>
  <c r="DF404" i="3"/>
  <c r="DG404" i="3"/>
  <c r="DH404" i="3"/>
  <c r="DI404" i="3"/>
  <c r="DI190" i="3"/>
  <c r="DF190" i="3"/>
  <c r="DJ190" i="3" s="1"/>
  <c r="DG190" i="3"/>
  <c r="DH190" i="3"/>
  <c r="DF131" i="3"/>
  <c r="DG131" i="3"/>
  <c r="DH131" i="3"/>
  <c r="DI131" i="3"/>
  <c r="DF53" i="3"/>
  <c r="DG53" i="3"/>
  <c r="DJ53" i="3" s="1"/>
  <c r="DH53" i="3"/>
  <c r="DI53" i="3"/>
  <c r="DF281" i="3"/>
  <c r="DJ281" i="3" s="1"/>
  <c r="DG281" i="3"/>
  <c r="DH281" i="3"/>
  <c r="DI281" i="3"/>
  <c r="V292" i="1"/>
  <c r="G1135" i="6" s="1"/>
  <c r="DG572" i="3"/>
  <c r="DF572" i="3"/>
  <c r="DI572" i="3"/>
  <c r="DJ572" i="3" s="1"/>
  <c r="DH572" i="3"/>
  <c r="DH777" i="3"/>
  <c r="DF777" i="3"/>
  <c r="DJ777" i="3" s="1"/>
  <c r="DG777" i="3"/>
  <c r="DI777" i="3"/>
  <c r="DI676" i="3"/>
  <c r="DF676" i="3"/>
  <c r="DJ676" i="3" s="1"/>
  <c r="DG676" i="3"/>
  <c r="DH676" i="3"/>
  <c r="DF644" i="3"/>
  <c r="DJ644" i="3" s="1"/>
  <c r="DG644" i="3"/>
  <c r="DH644" i="3"/>
  <c r="DI644" i="3"/>
  <c r="V311" i="1"/>
  <c r="G1543" i="6" s="1"/>
  <c r="DF861" i="3"/>
  <c r="DJ861" i="3" s="1"/>
  <c r="DH861" i="3"/>
  <c r="DI861" i="3"/>
  <c r="DG861" i="3"/>
  <c r="DF695" i="3"/>
  <c r="DG695" i="3"/>
  <c r="DH695" i="3"/>
  <c r="DI695" i="3"/>
  <c r="DG182" i="3"/>
  <c r="DF182" i="3"/>
  <c r="DH182" i="3"/>
  <c r="DI182" i="3"/>
  <c r="V96" i="1"/>
  <c r="G519" i="6" s="1"/>
  <c r="DF92" i="3"/>
  <c r="DG92" i="3"/>
  <c r="DH92" i="3"/>
  <c r="DI92" i="3"/>
  <c r="DF850" i="3"/>
  <c r="DG850" i="3"/>
  <c r="DJ850" i="3" s="1"/>
  <c r="DH850" i="3"/>
  <c r="DI850" i="3"/>
  <c r="DH145" i="3"/>
  <c r="DI145" i="3"/>
  <c r="DF145" i="3"/>
  <c r="DG145" i="3"/>
  <c r="AL40" i="1"/>
  <c r="DF191" i="3"/>
  <c r="DG191" i="3"/>
  <c r="Q99" i="1" s="1"/>
  <c r="DH191" i="3"/>
  <c r="DI191" i="3"/>
  <c r="DF26" i="3"/>
  <c r="DI26" i="3"/>
  <c r="DH26" i="3"/>
  <c r="DG26" i="3"/>
  <c r="DJ26" i="3" s="1"/>
  <c r="DF17" i="3"/>
  <c r="DG17" i="3"/>
  <c r="DH17" i="3"/>
  <c r="DI17" i="3"/>
  <c r="DJ17" i="3" s="1"/>
  <c r="DH66" i="3"/>
  <c r="DI66" i="3"/>
  <c r="DF66" i="3"/>
  <c r="DJ66" i="3" s="1"/>
  <c r="DG66" i="3"/>
  <c r="F183" i="1"/>
  <c r="BC140" i="1"/>
  <c r="BC578" i="1"/>
  <c r="DF278" i="3"/>
  <c r="DJ278" i="3" s="1"/>
  <c r="DG278" i="3"/>
  <c r="DH278" i="3"/>
  <c r="DI278" i="3"/>
  <c r="DF306" i="3"/>
  <c r="DJ306" i="3" s="1"/>
  <c r="DG306" i="3"/>
  <c r="DH306" i="3"/>
  <c r="DI306" i="3"/>
  <c r="DF967" i="3"/>
  <c r="DG967" i="3"/>
  <c r="DJ967" i="3" s="1"/>
  <c r="DH967" i="3"/>
  <c r="DI967" i="3"/>
  <c r="DH87" i="3"/>
  <c r="DI87" i="3"/>
  <c r="DF87" i="3"/>
  <c r="DJ87" i="3" s="1"/>
  <c r="DG87" i="3"/>
  <c r="DF625" i="3"/>
  <c r="DH625" i="3"/>
  <c r="DG625" i="3"/>
  <c r="DI625" i="3"/>
  <c r="AH108" i="1"/>
  <c r="DF208" i="3"/>
  <c r="DJ208" i="3" s="1"/>
  <c r="DG208" i="3"/>
  <c r="DH208" i="3"/>
  <c r="DI208" i="3"/>
  <c r="DI555" i="3"/>
  <c r="DF555" i="3"/>
  <c r="DG555" i="3"/>
  <c r="DJ555" i="3" s="1"/>
  <c r="DH555" i="3"/>
  <c r="DF432" i="3"/>
  <c r="DG432" i="3"/>
  <c r="DJ432" i="3" s="1"/>
  <c r="DH432" i="3"/>
  <c r="DI432" i="3"/>
  <c r="DF397" i="3"/>
  <c r="DJ397" i="3" s="1"/>
  <c r="DG397" i="3"/>
  <c r="DH397" i="3"/>
  <c r="DI397" i="3"/>
  <c r="DF691" i="3"/>
  <c r="DG691" i="3"/>
  <c r="DH691" i="3"/>
  <c r="DI691" i="3"/>
  <c r="DJ691" i="3" s="1"/>
  <c r="AL207" i="1"/>
  <c r="DI518" i="3"/>
  <c r="DJ518" i="3" s="1"/>
  <c r="DF518" i="3"/>
  <c r="DG518" i="3"/>
  <c r="DH518" i="3"/>
  <c r="AT167" i="1"/>
  <c r="CC140" i="1"/>
  <c r="DF813" i="3"/>
  <c r="DG813" i="3"/>
  <c r="DI813" i="3"/>
  <c r="DJ813" i="3" s="1"/>
  <c r="DH813" i="3"/>
  <c r="AQ199" i="1"/>
  <c r="F217" i="1"/>
  <c r="DF689" i="3"/>
  <c r="DJ689" i="3" s="1"/>
  <c r="DH689" i="3"/>
  <c r="DG689" i="3"/>
  <c r="DI689" i="3"/>
  <c r="P207" i="1"/>
  <c r="CE207" i="1"/>
  <c r="CF207" i="1"/>
  <c r="CH207" i="1"/>
  <c r="AC199" i="1"/>
  <c r="DF541" i="3"/>
  <c r="DG541" i="3"/>
  <c r="DJ541" i="3" s="1"/>
  <c r="DH541" i="3"/>
  <c r="DI541" i="3"/>
  <c r="DF722" i="3"/>
  <c r="DJ722" i="3" s="1"/>
  <c r="DI722" i="3"/>
  <c r="DG722" i="3"/>
  <c r="DH722" i="3"/>
  <c r="AH140" i="1"/>
  <c r="U167" i="1"/>
  <c r="DG696" i="3"/>
  <c r="DH696" i="3"/>
  <c r="DI696" i="3"/>
  <c r="DF696" i="3"/>
  <c r="DJ696" i="3" s="1"/>
  <c r="F269" i="1"/>
  <c r="AT239" i="1"/>
  <c r="DF809" i="3"/>
  <c r="DJ809" i="3" s="1"/>
  <c r="DG809" i="3"/>
  <c r="DI809" i="3"/>
  <c r="DH809" i="3"/>
  <c r="DG356" i="3"/>
  <c r="DH356" i="3"/>
  <c r="DI356" i="3"/>
  <c r="DF356" i="3"/>
  <c r="DF639" i="3"/>
  <c r="DG639" i="3"/>
  <c r="DH639" i="3"/>
  <c r="DI639" i="3"/>
  <c r="DF852" i="3"/>
  <c r="DJ852" i="3" s="1"/>
  <c r="DG852" i="3"/>
  <c r="DH852" i="3"/>
  <c r="DI852" i="3"/>
  <c r="DF957" i="3"/>
  <c r="DG957" i="3"/>
  <c r="DH957" i="3"/>
  <c r="R462" i="1" s="1"/>
  <c r="DI957" i="3"/>
  <c r="DF949" i="3"/>
  <c r="DG949" i="3"/>
  <c r="DJ949" i="3" s="1"/>
  <c r="DI949" i="3"/>
  <c r="DH949" i="3"/>
  <c r="F552" i="1"/>
  <c r="AO544" i="1"/>
  <c r="AZ369" i="1"/>
  <c r="CI355" i="1"/>
  <c r="DF926" i="3"/>
  <c r="DG926" i="3"/>
  <c r="DH926" i="3"/>
  <c r="DI926" i="3"/>
  <c r="DF830" i="3"/>
  <c r="DG830" i="3"/>
  <c r="DH830" i="3"/>
  <c r="DI830" i="3"/>
  <c r="AS355" i="1"/>
  <c r="F386" i="1"/>
  <c r="AS401" i="1"/>
  <c r="F436" i="1"/>
  <c r="CJ355" i="1"/>
  <c r="BA369" i="1"/>
  <c r="DF458" i="3"/>
  <c r="DJ458" i="3" s="1"/>
  <c r="DH458" i="3"/>
  <c r="DI458" i="3"/>
  <c r="DG458" i="3"/>
  <c r="DF909" i="3"/>
  <c r="DJ909" i="3" s="1"/>
  <c r="DG909" i="3"/>
  <c r="DH909" i="3"/>
  <c r="DI909" i="3"/>
  <c r="V319" i="1"/>
  <c r="G1700" i="6" s="1"/>
  <c r="DG52" i="3"/>
  <c r="DJ52" i="3" s="1"/>
  <c r="DH52" i="3"/>
  <c r="DI52" i="3"/>
  <c r="DF52" i="3"/>
  <c r="AJ239" i="1"/>
  <c r="W251" i="1"/>
  <c r="DF510" i="3"/>
  <c r="DG510" i="3"/>
  <c r="DH510" i="3"/>
  <c r="DI510" i="3"/>
  <c r="DG888" i="3"/>
  <c r="DF888" i="3"/>
  <c r="DJ888" i="3" s="1"/>
  <c r="DI888" i="3"/>
  <c r="DH888" i="3"/>
  <c r="DF73" i="3"/>
  <c r="DG73" i="3"/>
  <c r="DH73" i="3"/>
  <c r="DI73" i="3"/>
  <c r="DF856" i="3"/>
  <c r="DJ856" i="3" s="1"/>
  <c r="DH856" i="3"/>
  <c r="DG856" i="3"/>
  <c r="DI856" i="3"/>
  <c r="DF209" i="3"/>
  <c r="P101" i="1" s="1"/>
  <c r="DG209" i="3"/>
  <c r="Q101" i="1" s="1"/>
  <c r="DI209" i="3"/>
  <c r="DH209" i="3"/>
  <c r="R101" i="1" s="1"/>
  <c r="DG883" i="3"/>
  <c r="DH883" i="3"/>
  <c r="DI883" i="3"/>
  <c r="DF883" i="3"/>
  <c r="DJ883" i="3" s="1"/>
  <c r="DF104" i="3"/>
  <c r="DJ104" i="3" s="1"/>
  <c r="DG104" i="3"/>
  <c r="DH104" i="3"/>
  <c r="DI104" i="3"/>
  <c r="DF584" i="3"/>
  <c r="DG584" i="3"/>
  <c r="DH584" i="3"/>
  <c r="DI584" i="3"/>
  <c r="DJ735" i="3"/>
  <c r="P360" i="1"/>
  <c r="DF164" i="3"/>
  <c r="DJ164" i="3" s="1"/>
  <c r="DG164" i="3"/>
  <c r="DH164" i="3"/>
  <c r="DI164" i="3"/>
  <c r="DH65" i="3"/>
  <c r="DI65" i="3"/>
  <c r="DF65" i="3"/>
  <c r="DJ65" i="3" s="1"/>
  <c r="DG65" i="3"/>
  <c r="DF610" i="3"/>
  <c r="DJ610" i="3" s="1"/>
  <c r="DG610" i="3"/>
  <c r="DH610" i="3"/>
  <c r="DI610" i="3"/>
  <c r="DF842" i="3"/>
  <c r="DG842" i="3"/>
  <c r="DH842" i="3"/>
  <c r="DI842" i="3"/>
  <c r="DF105" i="3"/>
  <c r="P87" i="1" s="1"/>
  <c r="DG105" i="3"/>
  <c r="Q87" i="1" s="1"/>
  <c r="DH105" i="3"/>
  <c r="R87" i="1" s="1"/>
  <c r="DI105" i="3"/>
  <c r="DF309" i="3"/>
  <c r="DJ309" i="3" s="1"/>
  <c r="DG309" i="3"/>
  <c r="DH309" i="3"/>
  <c r="DI309" i="3"/>
  <c r="DF39" i="3"/>
  <c r="DG39" i="3"/>
  <c r="DJ39" i="3" s="1"/>
  <c r="DH39" i="3"/>
  <c r="DI39" i="3"/>
  <c r="DF59" i="3"/>
  <c r="DG59" i="3"/>
  <c r="DH59" i="3"/>
  <c r="DI59" i="3"/>
  <c r="DF68" i="3"/>
  <c r="DG68" i="3"/>
  <c r="DH68" i="3"/>
  <c r="R83" i="1" s="1"/>
  <c r="DI68" i="3"/>
  <c r="DF43" i="3"/>
  <c r="DG43" i="3"/>
  <c r="DH43" i="3"/>
  <c r="DI43" i="3"/>
  <c r="DF152" i="3"/>
  <c r="DG152" i="3"/>
  <c r="DI152" i="3"/>
  <c r="DH152" i="3"/>
  <c r="DF88" i="3"/>
  <c r="DJ88" i="3" s="1"/>
  <c r="DG88" i="3"/>
  <c r="DH88" i="3"/>
  <c r="DI88" i="3"/>
  <c r="DF222" i="3"/>
  <c r="DJ222" i="3" s="1"/>
  <c r="DG222" i="3"/>
  <c r="DH222" i="3"/>
  <c r="DI222" i="3"/>
  <c r="DF42" i="3"/>
  <c r="DG42" i="3"/>
  <c r="DJ42" i="3" s="1"/>
  <c r="DH42" i="3"/>
  <c r="DI42" i="3"/>
  <c r="DG236" i="3"/>
  <c r="DH236" i="3"/>
  <c r="DI236" i="3"/>
  <c r="DF236" i="3"/>
  <c r="DJ236" i="3" s="1"/>
  <c r="DF412" i="3"/>
  <c r="DG412" i="3"/>
  <c r="DI412" i="3"/>
  <c r="DH412" i="3"/>
  <c r="DF253" i="3"/>
  <c r="DJ253" i="3" s="1"/>
  <c r="DG253" i="3"/>
  <c r="DH253" i="3"/>
  <c r="DI253" i="3"/>
  <c r="DF347" i="3"/>
  <c r="DJ347" i="3" s="1"/>
  <c r="DG347" i="3"/>
  <c r="DH347" i="3"/>
  <c r="DI347" i="3"/>
  <c r="DF461" i="3"/>
  <c r="DJ461" i="3" s="1"/>
  <c r="DG461" i="3"/>
  <c r="DH461" i="3"/>
  <c r="DI461" i="3"/>
  <c r="DF249" i="3"/>
  <c r="DG249" i="3"/>
  <c r="DJ249" i="3" s="1"/>
  <c r="DH249" i="3"/>
  <c r="DI249" i="3"/>
  <c r="DG468" i="3"/>
  <c r="DH468" i="3"/>
  <c r="DI468" i="3"/>
  <c r="DF468" i="3"/>
  <c r="DF410" i="3"/>
  <c r="DG410" i="3"/>
  <c r="DH410" i="3"/>
  <c r="DI410" i="3"/>
  <c r="DJ410" i="3" s="1"/>
  <c r="DF385" i="3"/>
  <c r="DJ385" i="3" s="1"/>
  <c r="DG385" i="3"/>
  <c r="DH385" i="3"/>
  <c r="DI385" i="3"/>
  <c r="DF78" i="3"/>
  <c r="DJ78" i="3" s="1"/>
  <c r="DG78" i="3"/>
  <c r="DH78" i="3"/>
  <c r="DI78" i="3"/>
  <c r="DG661" i="3"/>
  <c r="DF661" i="3"/>
  <c r="DH661" i="3"/>
  <c r="DI661" i="3"/>
  <c r="DF524" i="3"/>
  <c r="DJ524" i="3" s="1"/>
  <c r="DG524" i="3"/>
  <c r="DH524" i="3"/>
  <c r="DI524" i="3"/>
  <c r="DI688" i="3"/>
  <c r="DF688" i="3"/>
  <c r="DJ688" i="3" s="1"/>
  <c r="DH688" i="3"/>
  <c r="DG688" i="3"/>
  <c r="DI680" i="3"/>
  <c r="DJ680" i="3" s="1"/>
  <c r="DF680" i="3"/>
  <c r="DH680" i="3"/>
  <c r="DG680" i="3"/>
  <c r="DH591" i="3"/>
  <c r="DI591" i="3"/>
  <c r="DF591" i="3"/>
  <c r="DJ591" i="3" s="1"/>
  <c r="DG591" i="3"/>
  <c r="DF670" i="3"/>
  <c r="DG670" i="3"/>
  <c r="DH670" i="3"/>
  <c r="DI670" i="3"/>
  <c r="DI867" i="3"/>
  <c r="DJ867" i="3" s="1"/>
  <c r="DF867" i="3"/>
  <c r="DG867" i="3"/>
  <c r="DH867" i="3"/>
  <c r="DG910" i="3"/>
  <c r="DH910" i="3"/>
  <c r="DI910" i="3"/>
  <c r="DF910" i="3"/>
  <c r="DJ910" i="3" s="1"/>
  <c r="DI700" i="3"/>
  <c r="DF700" i="3"/>
  <c r="DJ700" i="3" s="1"/>
  <c r="DG700" i="3"/>
  <c r="DH700" i="3"/>
  <c r="R367" i="1"/>
  <c r="DH41" i="3"/>
  <c r="DI41" i="3"/>
  <c r="DF41" i="3"/>
  <c r="DG41" i="3"/>
  <c r="DJ41" i="3" s="1"/>
  <c r="AQ40" i="1"/>
  <c r="BZ29" i="1"/>
  <c r="CG40" i="1"/>
  <c r="DF599" i="3"/>
  <c r="DJ599" i="3" s="1"/>
  <c r="DG599" i="3"/>
  <c r="DH599" i="3"/>
  <c r="DI599" i="3"/>
  <c r="DH878" i="3"/>
  <c r="DI878" i="3"/>
  <c r="DF878" i="3"/>
  <c r="DJ878" i="3" s="1"/>
  <c r="DG878" i="3"/>
  <c r="AK40" i="1"/>
  <c r="DI109" i="3"/>
  <c r="DJ109" i="3" s="1"/>
  <c r="DF109" i="3"/>
  <c r="DG109" i="3"/>
  <c r="DH109" i="3"/>
  <c r="DG778" i="3"/>
  <c r="DH778" i="3"/>
  <c r="DF778" i="3"/>
  <c r="DJ778" i="3" s="1"/>
  <c r="DI778" i="3"/>
  <c r="DF627" i="3"/>
  <c r="DG627" i="3"/>
  <c r="DH627" i="3"/>
  <c r="DI627" i="3"/>
  <c r="DF271" i="3"/>
  <c r="DJ271" i="3" s="1"/>
  <c r="DG271" i="3"/>
  <c r="DH271" i="3"/>
  <c r="DI271" i="3"/>
  <c r="DF303" i="3"/>
  <c r="DG303" i="3"/>
  <c r="DH303" i="3"/>
  <c r="DI303" i="3"/>
  <c r="V464" i="1"/>
  <c r="G2341" i="6" s="1"/>
  <c r="DF908" i="3"/>
  <c r="DJ908" i="3" s="1"/>
  <c r="DH908" i="3"/>
  <c r="DG908" i="3"/>
  <c r="DI908" i="3"/>
  <c r="DF343" i="3"/>
  <c r="DJ343" i="3" s="1"/>
  <c r="DG343" i="3"/>
  <c r="DH343" i="3"/>
  <c r="DI343" i="3"/>
  <c r="V293" i="1"/>
  <c r="G1158" i="6" s="1"/>
  <c r="DI956" i="3"/>
  <c r="DF956" i="3"/>
  <c r="DJ956" i="3" s="1"/>
  <c r="DG956" i="3"/>
  <c r="DH956" i="3"/>
  <c r="DF283" i="3"/>
  <c r="DG283" i="3"/>
  <c r="DH283" i="3"/>
  <c r="DI283" i="3"/>
  <c r="DJ283" i="3" s="1"/>
  <c r="DG395" i="3"/>
  <c r="DF395" i="3"/>
  <c r="DJ395" i="3" s="1"/>
  <c r="DH395" i="3"/>
  <c r="DI395" i="3"/>
  <c r="DF906" i="3"/>
  <c r="DJ906" i="3" s="1"/>
  <c r="DG906" i="3"/>
  <c r="DH906" i="3"/>
  <c r="DI906" i="3"/>
  <c r="AK207" i="1"/>
  <c r="DG366" i="3"/>
  <c r="DH366" i="3"/>
  <c r="DI366" i="3"/>
  <c r="DF366" i="3"/>
  <c r="DF570" i="3"/>
  <c r="DJ570" i="3" s="1"/>
  <c r="DG570" i="3"/>
  <c r="DH570" i="3"/>
  <c r="DI570" i="3"/>
  <c r="DF523" i="3"/>
  <c r="DJ523" i="3" s="1"/>
  <c r="DG523" i="3"/>
  <c r="DH523" i="3"/>
  <c r="DI523" i="3"/>
  <c r="AF140" i="1"/>
  <c r="S167" i="1"/>
  <c r="CG199" i="1"/>
  <c r="AX207" i="1"/>
  <c r="V318" i="1"/>
  <c r="G1678" i="6" s="1"/>
  <c r="V304" i="1"/>
  <c r="G1384" i="6" s="1"/>
  <c r="V321" i="1"/>
  <c r="G1744" i="6" s="1"/>
  <c r="DF697" i="3"/>
  <c r="DJ697" i="3" s="1"/>
  <c r="DG697" i="3"/>
  <c r="DH697" i="3"/>
  <c r="DI697" i="3"/>
  <c r="DF450" i="3"/>
  <c r="DJ450" i="3" s="1"/>
  <c r="DG450" i="3"/>
  <c r="DH450" i="3"/>
  <c r="DI450" i="3"/>
  <c r="V408" i="1"/>
  <c r="G1961" i="6" s="1"/>
  <c r="DF516" i="3"/>
  <c r="DJ516" i="3" s="1"/>
  <c r="DG516" i="3"/>
  <c r="DH516" i="3"/>
  <c r="DI516" i="3"/>
  <c r="DG915" i="3"/>
  <c r="DJ915" i="3" s="1"/>
  <c r="DH915" i="3"/>
  <c r="DI915" i="3"/>
  <c r="DF915" i="3"/>
  <c r="DF848" i="3"/>
  <c r="P413" i="1" s="1"/>
  <c r="DG848" i="3"/>
  <c r="Q413" i="1" s="1"/>
  <c r="DH848" i="3"/>
  <c r="DI848" i="3"/>
  <c r="V460" i="1"/>
  <c r="G2279" i="6" s="1"/>
  <c r="DI927" i="3"/>
  <c r="DG927" i="3"/>
  <c r="DF927" i="3"/>
  <c r="DJ927" i="3" s="1"/>
  <c r="DH927" i="3"/>
  <c r="V465" i="1"/>
  <c r="G2354" i="6" s="1"/>
  <c r="AT72" i="1"/>
  <c r="F126" i="1"/>
  <c r="AQ544" i="1"/>
  <c r="F558" i="1"/>
  <c r="X544" i="1"/>
  <c r="F574" i="1"/>
  <c r="CP360" i="1" l="1"/>
  <c r="O360" i="1" s="1"/>
  <c r="U369" i="1"/>
  <c r="AH323" i="1"/>
  <c r="G1013" i="6"/>
  <c r="AQ451" i="1"/>
  <c r="F117" i="1"/>
  <c r="CZ360" i="1"/>
  <c r="Y360" i="1" s="1"/>
  <c r="BA1799" i="6" s="1"/>
  <c r="L1798" i="6" s="1"/>
  <c r="AN1799" i="6" s="1"/>
  <c r="AP578" i="1"/>
  <c r="AP22" i="1" s="1"/>
  <c r="AE369" i="1"/>
  <c r="AI323" i="1"/>
  <c r="V323" i="1" s="1"/>
  <c r="AI419" i="1"/>
  <c r="T22" i="1"/>
  <c r="F599" i="1"/>
  <c r="T608" i="1"/>
  <c r="Q241" i="1"/>
  <c r="DJ738" i="3"/>
  <c r="S361" i="1"/>
  <c r="DJ80" i="3"/>
  <c r="S84" i="1"/>
  <c r="CZ243" i="1"/>
  <c r="Y243" i="1" s="1"/>
  <c r="BA911" i="6" s="1"/>
  <c r="L910" i="6" s="1"/>
  <c r="CY243" i="1"/>
  <c r="X243" i="1" s="1"/>
  <c r="AZ911" i="6" s="1"/>
  <c r="L909" i="6" s="1"/>
  <c r="DJ942" i="3"/>
  <c r="S459" i="1"/>
  <c r="P83" i="1"/>
  <c r="DJ143" i="3"/>
  <c r="DJ387" i="3"/>
  <c r="S289" i="1"/>
  <c r="DJ223" i="3"/>
  <c r="S104" i="1"/>
  <c r="R286" i="1"/>
  <c r="DJ28" i="3"/>
  <c r="DJ403" i="3"/>
  <c r="DJ63" i="3"/>
  <c r="DJ684" i="3"/>
  <c r="DJ11" i="3"/>
  <c r="Q80" i="1"/>
  <c r="DJ519" i="3"/>
  <c r="DJ968" i="3"/>
  <c r="Q455" i="1"/>
  <c r="R459" i="1"/>
  <c r="DJ815" i="3"/>
  <c r="DJ370" i="3"/>
  <c r="DJ434" i="3"/>
  <c r="DJ703" i="3"/>
  <c r="DJ301" i="3"/>
  <c r="R406" i="1"/>
  <c r="R310" i="1"/>
  <c r="R140" i="1"/>
  <c r="F181" i="1"/>
  <c r="DJ118" i="3"/>
  <c r="P301" i="1"/>
  <c r="Q242" i="1"/>
  <c r="DJ716" i="3"/>
  <c r="R292" i="1"/>
  <c r="P75" i="1"/>
  <c r="CY365" i="1"/>
  <c r="X365" i="1" s="1"/>
  <c r="AZ1846" i="6" s="1"/>
  <c r="L1844" i="6" s="1"/>
  <c r="CZ365" i="1"/>
  <c r="Y365" i="1" s="1"/>
  <c r="BA1846" i="6" s="1"/>
  <c r="L1845" i="6" s="1"/>
  <c r="P304" i="1"/>
  <c r="DJ244" i="3"/>
  <c r="AX199" i="1"/>
  <c r="F214" i="1"/>
  <c r="CG29" i="1"/>
  <c r="AX40" i="1"/>
  <c r="DJ842" i="3"/>
  <c r="R411" i="1"/>
  <c r="P462" i="1"/>
  <c r="AV207" i="1"/>
  <c r="CE199" i="1"/>
  <c r="AL199" i="1"/>
  <c r="Y207" i="1"/>
  <c r="DJ92" i="3"/>
  <c r="DJ971" i="3"/>
  <c r="DJ171" i="3"/>
  <c r="DJ168" i="3"/>
  <c r="Q297" i="1"/>
  <c r="T451" i="1"/>
  <c r="F490" i="1"/>
  <c r="Q460" i="1"/>
  <c r="R289" i="1"/>
  <c r="R104" i="1"/>
  <c r="Q286" i="1"/>
  <c r="DJ657" i="3"/>
  <c r="S316" i="1"/>
  <c r="BD501" i="1"/>
  <c r="F537" i="1"/>
  <c r="DJ532" i="3"/>
  <c r="DJ575" i="3"/>
  <c r="P80" i="1"/>
  <c r="DJ485" i="3"/>
  <c r="S298" i="1"/>
  <c r="AQ72" i="1"/>
  <c r="F118" i="1"/>
  <c r="DJ135" i="3"/>
  <c r="R455" i="1"/>
  <c r="Q459" i="1"/>
  <c r="DJ72" i="3"/>
  <c r="DJ446" i="3"/>
  <c r="CY359" i="1"/>
  <c r="X359" i="1" s="1"/>
  <c r="AZ1787" i="6" s="1"/>
  <c r="L1785" i="6" s="1"/>
  <c r="CZ359" i="1"/>
  <c r="Y359" i="1" s="1"/>
  <c r="BA1787" i="6" s="1"/>
  <c r="L1786" i="6" s="1"/>
  <c r="AH239" i="1"/>
  <c r="U251" i="1"/>
  <c r="P406" i="1"/>
  <c r="Q464" i="1"/>
  <c r="F218" i="1"/>
  <c r="AZ199" i="1"/>
  <c r="Q29" i="1"/>
  <c r="F52" i="1"/>
  <c r="P310" i="1"/>
  <c r="DJ230" i="3"/>
  <c r="DJ554" i="3"/>
  <c r="DJ377" i="3"/>
  <c r="P242" i="1"/>
  <c r="DJ159" i="3"/>
  <c r="Q79" i="1"/>
  <c r="V140" i="1"/>
  <c r="F190" i="1"/>
  <c r="DJ6" i="3"/>
  <c r="S75" i="1"/>
  <c r="P86" i="1"/>
  <c r="BA283" i="1"/>
  <c r="F343" i="1"/>
  <c r="GM360" i="1"/>
  <c r="GO360" i="1" s="1"/>
  <c r="Q90" i="1"/>
  <c r="T72" i="1"/>
  <c r="F129" i="1"/>
  <c r="DJ366" i="3"/>
  <c r="DJ957" i="3"/>
  <c r="S462" i="1"/>
  <c r="CA548" i="1"/>
  <c r="GN546" i="1"/>
  <c r="CB548" i="1" s="1"/>
  <c r="DJ505" i="3"/>
  <c r="S301" i="1"/>
  <c r="DJ304" i="3"/>
  <c r="Q77" i="1"/>
  <c r="DJ574" i="3"/>
  <c r="DJ290" i="3"/>
  <c r="DJ627" i="3"/>
  <c r="DJ552" i="3"/>
  <c r="R460" i="1"/>
  <c r="F59" i="1"/>
  <c r="AU29" i="1"/>
  <c r="AU578" i="1"/>
  <c r="CP243" i="1"/>
  <c r="O243" i="1" s="1"/>
  <c r="P79" i="1"/>
  <c r="R75" i="1"/>
  <c r="DJ59" i="3"/>
  <c r="R309" i="1"/>
  <c r="DJ85" i="3"/>
  <c r="F524" i="1"/>
  <c r="Q501" i="1"/>
  <c r="AH72" i="1"/>
  <c r="U108" i="1"/>
  <c r="DJ191" i="3"/>
  <c r="S99" i="1"/>
  <c r="DJ182" i="3"/>
  <c r="S98" i="1"/>
  <c r="AP283" i="1"/>
  <c r="F332" i="1"/>
  <c r="Q309" i="1"/>
  <c r="DJ342" i="3"/>
  <c r="S246" i="1"/>
  <c r="R308" i="1"/>
  <c r="P297" i="1"/>
  <c r="Q454" i="1"/>
  <c r="DJ228" i="3"/>
  <c r="DJ969" i="3"/>
  <c r="S465" i="1"/>
  <c r="DJ542" i="3"/>
  <c r="S29" i="1"/>
  <c r="F55" i="1"/>
  <c r="DJ962" i="3"/>
  <c r="S463" i="1"/>
  <c r="DJ126" i="3"/>
  <c r="DJ142" i="3"/>
  <c r="DJ172" i="3"/>
  <c r="P316" i="1"/>
  <c r="R290" i="1"/>
  <c r="DJ286" i="3"/>
  <c r="DJ217" i="3"/>
  <c r="S103" i="1"/>
  <c r="W355" i="1"/>
  <c r="F393" i="1"/>
  <c r="AZ167" i="1"/>
  <c r="CI140" i="1"/>
  <c r="Q407" i="1"/>
  <c r="DJ184" i="3"/>
  <c r="CY363" i="1"/>
  <c r="X363" i="1" s="1"/>
  <c r="AZ1835" i="6" s="1"/>
  <c r="L1833" i="6" s="1"/>
  <c r="CZ363" i="1"/>
  <c r="Y363" i="1" s="1"/>
  <c r="BA1835" i="6" s="1"/>
  <c r="L1834" i="6" s="1"/>
  <c r="R291" i="1"/>
  <c r="DJ89" i="3"/>
  <c r="S85" i="1"/>
  <c r="DJ797" i="3"/>
  <c r="P298" i="1"/>
  <c r="DJ563" i="3"/>
  <c r="F526" i="1"/>
  <c r="R501" i="1"/>
  <c r="DJ972" i="3"/>
  <c r="S466" i="1"/>
  <c r="DJ231" i="3"/>
  <c r="DJ608" i="3"/>
  <c r="P295" i="1"/>
  <c r="DJ265" i="3"/>
  <c r="Q319" i="1"/>
  <c r="P464" i="1"/>
  <c r="P417" i="1"/>
  <c r="DJ151" i="3"/>
  <c r="DJ671" i="3"/>
  <c r="AQ283" i="1"/>
  <c r="F333" i="1"/>
  <c r="R302" i="1"/>
  <c r="DJ380" i="3"/>
  <c r="R79" i="1"/>
  <c r="P81" i="1"/>
  <c r="AQ401" i="1"/>
  <c r="F429" i="1"/>
  <c r="DJ902" i="3"/>
  <c r="R369" i="1"/>
  <c r="AE355" i="1"/>
  <c r="DJ455" i="3"/>
  <c r="DJ296" i="3"/>
  <c r="S242" i="1"/>
  <c r="P306" i="1"/>
  <c r="DJ637" i="3"/>
  <c r="DJ122" i="3"/>
  <c r="S90" i="1"/>
  <c r="DJ650" i="3"/>
  <c r="CF199" i="1"/>
  <c r="AW207" i="1"/>
  <c r="DJ794" i="3"/>
  <c r="S407" i="1"/>
  <c r="AX501" i="1"/>
  <c r="F519" i="1"/>
  <c r="DJ219" i="3"/>
  <c r="AH451" i="1"/>
  <c r="U469" i="1"/>
  <c r="DJ543" i="3"/>
  <c r="P309" i="1"/>
  <c r="R246" i="1"/>
  <c r="Q308" i="1"/>
  <c r="DJ1" i="3"/>
  <c r="S74" i="1"/>
  <c r="P454" i="1"/>
  <c r="R465" i="1"/>
  <c r="Q463" i="1"/>
  <c r="AZ239" i="1"/>
  <c r="F262" i="1"/>
  <c r="P290" i="1"/>
  <c r="R103" i="1"/>
  <c r="DJ717" i="3"/>
  <c r="P407" i="1"/>
  <c r="DJ409" i="3"/>
  <c r="S291" i="1"/>
  <c r="DJ531" i="3"/>
  <c r="R85" i="1"/>
  <c r="F191" i="1"/>
  <c r="W140" i="1"/>
  <c r="DJ812" i="3"/>
  <c r="S409" i="1"/>
  <c r="DJ430" i="3"/>
  <c r="S293" i="1"/>
  <c r="DJ134" i="3"/>
  <c r="DJ520" i="3"/>
  <c r="Q106" i="1"/>
  <c r="DJ693" i="3"/>
  <c r="R466" i="1"/>
  <c r="DJ596" i="3"/>
  <c r="DJ452" i="3"/>
  <c r="S295" i="1"/>
  <c r="DJ586" i="3"/>
  <c r="DJ690" i="3"/>
  <c r="S319" i="1"/>
  <c r="Q417" i="1"/>
  <c r="DJ93" i="3"/>
  <c r="DJ701" i="3"/>
  <c r="S320" i="1"/>
  <c r="Q302" i="1"/>
  <c r="CY358" i="1"/>
  <c r="X358" i="1" s="1"/>
  <c r="AZ1775" i="6" s="1"/>
  <c r="L1773" i="6" s="1"/>
  <c r="CZ358" i="1"/>
  <c r="Y358" i="1" s="1"/>
  <c r="BA1775" i="6" s="1"/>
  <c r="L1774" i="6" s="1"/>
  <c r="DJ48" i="3"/>
  <c r="S81" i="1"/>
  <c r="DJ37" i="3"/>
  <c r="S199" i="1"/>
  <c r="F222" i="1"/>
  <c r="CG401" i="1"/>
  <c r="AX419" i="1"/>
  <c r="DJ391" i="3"/>
  <c r="AZ29" i="1"/>
  <c r="F51" i="1"/>
  <c r="DJ952" i="3"/>
  <c r="S461" i="1"/>
  <c r="AI108" i="1"/>
  <c r="V419" i="1"/>
  <c r="AI401" i="1"/>
  <c r="U419" i="1"/>
  <c r="AH401" i="1"/>
  <c r="DJ947" i="3"/>
  <c r="S460" i="1"/>
  <c r="DJ573" i="3"/>
  <c r="DJ119" i="3"/>
  <c r="DJ604" i="3"/>
  <c r="S310" i="1"/>
  <c r="DJ597" i="3"/>
  <c r="Q462" i="1"/>
  <c r="Q406" i="1"/>
  <c r="DJ327" i="3"/>
  <c r="R463" i="1"/>
  <c r="R99" i="1"/>
  <c r="DJ468" i="3"/>
  <c r="DJ926" i="3"/>
  <c r="U140" i="1"/>
  <c r="F189" i="1"/>
  <c r="Q312" i="1"/>
  <c r="P98" i="1"/>
  <c r="DJ156" i="3"/>
  <c r="S94" i="1"/>
  <c r="Q246" i="1"/>
  <c r="P308" i="1"/>
  <c r="GN201" i="1"/>
  <c r="CB207" i="1" s="1"/>
  <c r="CA207" i="1"/>
  <c r="R74" i="1"/>
  <c r="P463" i="1"/>
  <c r="DJ609" i="3"/>
  <c r="Q103" i="1"/>
  <c r="X501" i="1"/>
  <c r="F538" i="1"/>
  <c r="CY366" i="1"/>
  <c r="X366" i="1" s="1"/>
  <c r="AZ1865" i="6" s="1"/>
  <c r="L1863" i="6" s="1"/>
  <c r="CZ366" i="1"/>
  <c r="Y366" i="1" s="1"/>
  <c r="BA1865" i="6" s="1"/>
  <c r="L1864" i="6" s="1"/>
  <c r="Q291" i="1"/>
  <c r="Q85" i="1"/>
  <c r="R409" i="1"/>
  <c r="R293" i="1"/>
  <c r="CP366" i="1"/>
  <c r="O366" i="1" s="1"/>
  <c r="DJ444" i="3"/>
  <c r="P106" i="1"/>
  <c r="P412" i="1"/>
  <c r="Q466" i="1"/>
  <c r="F188" i="1"/>
  <c r="T140" i="1"/>
  <c r="AS501" i="1"/>
  <c r="F529" i="1"/>
  <c r="R319" i="1"/>
  <c r="DJ62" i="3"/>
  <c r="F559" i="1"/>
  <c r="AZ544" i="1"/>
  <c r="DJ814" i="3"/>
  <c r="DJ108" i="3"/>
  <c r="S88" i="1"/>
  <c r="R320" i="1"/>
  <c r="F440" i="1"/>
  <c r="T401" i="1"/>
  <c r="CP362" i="1"/>
  <c r="O362" i="1" s="1"/>
  <c r="P302" i="1"/>
  <c r="R81" i="1"/>
  <c r="Q93" i="1"/>
  <c r="DJ635" i="3"/>
  <c r="S314" i="1"/>
  <c r="DJ681" i="3"/>
  <c r="BA401" i="1"/>
  <c r="F439" i="1"/>
  <c r="DJ68" i="3"/>
  <c r="S83" i="1"/>
  <c r="DJ12" i="3"/>
  <c r="S76" i="1"/>
  <c r="AK199" i="1"/>
  <c r="X207" i="1"/>
  <c r="DJ912" i="3"/>
  <c r="S455" i="1"/>
  <c r="Q84" i="1"/>
  <c r="DJ110" i="3"/>
  <c r="DJ82" i="3"/>
  <c r="Q316" i="1"/>
  <c r="CG72" i="1"/>
  <c r="AX108" i="1"/>
  <c r="P411" i="1"/>
  <c r="R454" i="1"/>
  <c r="P104" i="1"/>
  <c r="DJ144" i="3"/>
  <c r="AP140" i="1"/>
  <c r="F176" i="1"/>
  <c r="DJ84" i="3"/>
  <c r="Q81" i="1"/>
  <c r="Q75" i="1"/>
  <c r="DJ412" i="3"/>
  <c r="R312" i="1"/>
  <c r="BC22" i="1"/>
  <c r="BC608" i="1"/>
  <c r="F594" i="1"/>
  <c r="P99" i="1"/>
  <c r="Q98" i="1"/>
  <c r="DJ131" i="3"/>
  <c r="S91" i="1"/>
  <c r="R94" i="1"/>
  <c r="P246" i="1"/>
  <c r="AB199" i="1"/>
  <c r="O207" i="1"/>
  <c r="Q74" i="1"/>
  <c r="DJ529" i="3"/>
  <c r="S303" i="1"/>
  <c r="Q307" i="1"/>
  <c r="P103" i="1"/>
  <c r="DJ974" i="3"/>
  <c r="S467" i="1"/>
  <c r="DJ879" i="3"/>
  <c r="S416" i="1"/>
  <c r="P291" i="1"/>
  <c r="P85" i="1"/>
  <c r="Q409" i="1"/>
  <c r="Q293" i="1"/>
  <c r="DJ169" i="3"/>
  <c r="S96" i="1"/>
  <c r="DJ262" i="3"/>
  <c r="S106" i="1"/>
  <c r="DJ839" i="3"/>
  <c r="S412" i="1"/>
  <c r="DJ115" i="3"/>
  <c r="S89" i="1"/>
  <c r="AK140" i="1"/>
  <c r="X167" i="1"/>
  <c r="P466" i="1"/>
  <c r="Y167" i="1"/>
  <c r="AL140" i="1"/>
  <c r="P319" i="1"/>
  <c r="BA140" i="1"/>
  <c r="F187" i="1"/>
  <c r="P88" i="1"/>
  <c r="Q320" i="1"/>
  <c r="F177" i="1"/>
  <c r="AQ140" i="1"/>
  <c r="DJ348" i="3"/>
  <c r="S247" i="1"/>
  <c r="P93" i="1"/>
  <c r="R314" i="1"/>
  <c r="DJ500" i="3"/>
  <c r="DJ55" i="3"/>
  <c r="S82" i="1"/>
  <c r="R248" i="1"/>
  <c r="P460" i="1"/>
  <c r="DJ901" i="3"/>
  <c r="P292" i="1"/>
  <c r="DJ96" i="3"/>
  <c r="S86" i="1"/>
  <c r="DJ299" i="3"/>
  <c r="DJ60" i="3"/>
  <c r="DJ789" i="3"/>
  <c r="S406" i="1"/>
  <c r="DJ419" i="3"/>
  <c r="S292" i="1"/>
  <c r="DJ830" i="3"/>
  <c r="S411" i="1"/>
  <c r="DJ593" i="3"/>
  <c r="S309" i="1"/>
  <c r="R295" i="1"/>
  <c r="DJ892" i="3"/>
  <c r="S417" i="1"/>
  <c r="F523" i="1"/>
  <c r="AZ501" i="1"/>
  <c r="DJ582" i="3"/>
  <c r="S308" i="1"/>
  <c r="DJ392" i="3"/>
  <c r="Q290" i="1"/>
  <c r="DJ959" i="3"/>
  <c r="DJ401" i="3"/>
  <c r="DJ625" i="3"/>
  <c r="S312" i="1"/>
  <c r="DJ661" i="3"/>
  <c r="DJ639" i="3"/>
  <c r="P312" i="1"/>
  <c r="AL29" i="1"/>
  <c r="Y40" i="1"/>
  <c r="Q367" i="1"/>
  <c r="CP367" i="1" s="1"/>
  <c r="O367" i="1" s="1"/>
  <c r="R91" i="1"/>
  <c r="Q94" i="1"/>
  <c r="P74" i="1"/>
  <c r="DJ250" i="3"/>
  <c r="R303" i="1"/>
  <c r="DJ389" i="3"/>
  <c r="DJ285" i="3"/>
  <c r="CY245" i="1"/>
  <c r="X245" i="1" s="1"/>
  <c r="AZ954" i="6" s="1"/>
  <c r="L952" i="6" s="1"/>
  <c r="CZ245" i="1"/>
  <c r="Y245" i="1" s="1"/>
  <c r="BA954" i="6" s="1"/>
  <c r="L953" i="6" s="1"/>
  <c r="P307" i="1"/>
  <c r="DJ443" i="3"/>
  <c r="AO22" i="1"/>
  <c r="F582" i="1"/>
  <c r="AO608" i="1"/>
  <c r="DJ628" i="3"/>
  <c r="CP359" i="1"/>
  <c r="O359" i="1" s="1"/>
  <c r="GM359" i="1" s="1"/>
  <c r="GO359" i="1" s="1"/>
  <c r="R416" i="1"/>
  <c r="DJ553" i="3"/>
  <c r="BA29" i="1"/>
  <c r="F60" i="1"/>
  <c r="BA578" i="1"/>
  <c r="P409" i="1"/>
  <c r="P293" i="1"/>
  <c r="R96" i="1"/>
  <c r="R106" i="1"/>
  <c r="R412" i="1"/>
  <c r="R89" i="1"/>
  <c r="AZ419" i="1"/>
  <c r="CI401" i="1"/>
  <c r="P321" i="1"/>
  <c r="DJ414" i="3"/>
  <c r="F476" i="1"/>
  <c r="AX451" i="1"/>
  <c r="DJ463" i="3"/>
  <c r="S296" i="1"/>
  <c r="DJ160" i="3"/>
  <c r="AW501" i="1"/>
  <c r="F518" i="1"/>
  <c r="R88" i="1"/>
  <c r="DJ70" i="3"/>
  <c r="P320" i="1"/>
  <c r="CG140" i="1"/>
  <c r="AX167" i="1"/>
  <c r="DJ662" i="3"/>
  <c r="DJ934" i="3"/>
  <c r="S457" i="1"/>
  <c r="R247" i="1"/>
  <c r="DJ379" i="3"/>
  <c r="DJ149" i="3"/>
  <c r="S93" i="1"/>
  <c r="DJ646" i="3"/>
  <c r="S315" i="1"/>
  <c r="Q314" i="1"/>
  <c r="DJ587" i="3"/>
  <c r="AI251" i="1"/>
  <c r="R82" i="1"/>
  <c r="DJ354" i="3"/>
  <c r="S248" i="1"/>
  <c r="F347" i="1"/>
  <c r="W283" i="1"/>
  <c r="DJ539" i="3"/>
  <c r="S304" i="1"/>
  <c r="DJ35" i="3"/>
  <c r="S80" i="1"/>
  <c r="R84" i="1"/>
  <c r="DJ404" i="3"/>
  <c r="DJ465" i="3"/>
  <c r="F210" i="1"/>
  <c r="P199" i="1"/>
  <c r="DJ907" i="3"/>
  <c r="S454" i="1"/>
  <c r="P459" i="1"/>
  <c r="P465" i="1"/>
  <c r="CP465" i="1" s="1"/>
  <c r="O465" i="1" s="1"/>
  <c r="R407" i="1"/>
  <c r="DJ517" i="3"/>
  <c r="S302" i="1"/>
  <c r="T239" i="1"/>
  <c r="F272" i="1"/>
  <c r="R98" i="1"/>
  <c r="DJ152" i="3"/>
  <c r="F380" i="1"/>
  <c r="AZ355" i="1"/>
  <c r="DJ145" i="3"/>
  <c r="Q91" i="1"/>
  <c r="P94" i="1"/>
  <c r="Q303" i="1"/>
  <c r="DJ571" i="3"/>
  <c r="S307" i="1"/>
  <c r="AX283" i="1"/>
  <c r="F330" i="1"/>
  <c r="Q416" i="1"/>
  <c r="DJ672" i="3"/>
  <c r="Q96" i="1"/>
  <c r="Q412" i="1"/>
  <c r="Q89" i="1"/>
  <c r="AP401" i="1"/>
  <c r="F428" i="1"/>
  <c r="DJ712" i="3"/>
  <c r="S321" i="1"/>
  <c r="AI469" i="1"/>
  <c r="T501" i="1"/>
  <c r="F533" i="1"/>
  <c r="R296" i="1"/>
  <c r="DJ679" i="3"/>
  <c r="S318" i="1"/>
  <c r="Q88" i="1"/>
  <c r="W401" i="1"/>
  <c r="F443" i="1"/>
  <c r="DJ457" i="3"/>
  <c r="R457" i="1"/>
  <c r="Q247" i="1"/>
  <c r="R93" i="1"/>
  <c r="R315" i="1"/>
  <c r="P314" i="1"/>
  <c r="DJ441" i="3"/>
  <c r="S294" i="1"/>
  <c r="DJ357" i="3"/>
  <c r="S249" i="1"/>
  <c r="Q82" i="1"/>
  <c r="Q248" i="1"/>
  <c r="BA72" i="1"/>
  <c r="F128" i="1"/>
  <c r="AB544" i="1"/>
  <c r="O548" i="1"/>
  <c r="Q292" i="1"/>
  <c r="DJ8" i="3"/>
  <c r="DJ498" i="3"/>
  <c r="DJ487" i="3"/>
  <c r="Q83" i="1"/>
  <c r="CH199" i="1"/>
  <c r="AY207" i="1"/>
  <c r="DJ534" i="3"/>
  <c r="AH283" i="1"/>
  <c r="U323" i="1"/>
  <c r="BD22" i="1"/>
  <c r="BD608" i="1"/>
  <c r="F603" i="1"/>
  <c r="DJ966" i="3"/>
  <c r="S464" i="1"/>
  <c r="DJ584" i="3"/>
  <c r="DJ300" i="3"/>
  <c r="Q298" i="1"/>
  <c r="DJ359" i="3"/>
  <c r="DJ670" i="3"/>
  <c r="DJ73" i="3"/>
  <c r="DJ303" i="3"/>
  <c r="AK29" i="1"/>
  <c r="X40" i="1"/>
  <c r="P91" i="1"/>
  <c r="DJ411" i="3"/>
  <c r="P303" i="1"/>
  <c r="DJ495" i="3"/>
  <c r="S299" i="1"/>
  <c r="R307" i="1"/>
  <c r="AU72" i="1"/>
  <c r="F127" i="1"/>
  <c r="DJ549" i="3"/>
  <c r="S305" i="1"/>
  <c r="P416" i="1"/>
  <c r="DJ242" i="3"/>
  <c r="S105" i="1"/>
  <c r="DJ925" i="3"/>
  <c r="P29" i="1"/>
  <c r="F43" i="1"/>
  <c r="P96" i="1"/>
  <c r="P89" i="1"/>
  <c r="P317" i="1"/>
  <c r="R321" i="1"/>
  <c r="DJ425" i="3"/>
  <c r="BA239" i="1"/>
  <c r="F271" i="1"/>
  <c r="F230" i="1"/>
  <c r="V199" i="1"/>
  <c r="DJ841" i="3"/>
  <c r="Q296" i="1"/>
  <c r="R318" i="1"/>
  <c r="DJ40" i="3"/>
  <c r="DJ521" i="3"/>
  <c r="DJ193" i="3"/>
  <c r="R410" i="1"/>
  <c r="AY501" i="1"/>
  <c r="F520" i="1"/>
  <c r="DJ497" i="3"/>
  <c r="Q457" i="1"/>
  <c r="P247" i="1"/>
  <c r="F489" i="1"/>
  <c r="BA451" i="1"/>
  <c r="Q315" i="1"/>
  <c r="R294" i="1"/>
  <c r="R249" i="1"/>
  <c r="P82" i="1"/>
  <c r="P248" i="1"/>
  <c r="DJ615" i="3"/>
  <c r="S311" i="1"/>
  <c r="CY362" i="1"/>
  <c r="X362" i="1" s="1"/>
  <c r="AZ1823" i="6" s="1"/>
  <c r="L1821" i="6" s="1"/>
  <c r="CZ362" i="1"/>
  <c r="Y362" i="1" s="1"/>
  <c r="BA1823" i="6" s="1"/>
  <c r="L1822" i="6" s="1"/>
  <c r="DJ964" i="3"/>
  <c r="BB22" i="1"/>
  <c r="BB608" i="1"/>
  <c r="F591" i="1"/>
  <c r="DJ19" i="3"/>
  <c r="T355" i="1"/>
  <c r="F390" i="1"/>
  <c r="DJ950" i="3"/>
  <c r="DJ435" i="3"/>
  <c r="U355" i="1"/>
  <c r="F391" i="1"/>
  <c r="P286" i="1"/>
  <c r="DJ399" i="3"/>
  <c r="S290" i="1"/>
  <c r="F270" i="1"/>
  <c r="AU239" i="1"/>
  <c r="P455" i="1"/>
  <c r="R316" i="1"/>
  <c r="DJ695" i="3"/>
  <c r="F555" i="1"/>
  <c r="AX544" i="1"/>
  <c r="DJ779" i="3"/>
  <c r="S404" i="1"/>
  <c r="F229" i="1"/>
  <c r="U199" i="1"/>
  <c r="DJ61" i="3"/>
  <c r="R299" i="1"/>
  <c r="DJ264" i="3"/>
  <c r="DJ673" i="3"/>
  <c r="R305" i="1"/>
  <c r="DJ692" i="3"/>
  <c r="DJ938" i="3"/>
  <c r="S458" i="1"/>
  <c r="P105" i="1"/>
  <c r="DJ620" i="3"/>
  <c r="CH29" i="1"/>
  <c r="AY40" i="1"/>
  <c r="Q414" i="1"/>
  <c r="DJ544" i="3"/>
  <c r="F64" i="1"/>
  <c r="W29" i="1"/>
  <c r="W578" i="1"/>
  <c r="R317" i="1"/>
  <c r="DJ803" i="3"/>
  <c r="S408" i="1"/>
  <c r="Q321" i="1"/>
  <c r="DJ375" i="3"/>
  <c r="S288" i="1"/>
  <c r="P296" i="1"/>
  <c r="DJ165" i="3"/>
  <c r="S95" i="1"/>
  <c r="Q318" i="1"/>
  <c r="AY167" i="1"/>
  <c r="CH140" i="1"/>
  <c r="DJ551" i="3"/>
  <c r="F551" i="1"/>
  <c r="P544" i="1"/>
  <c r="DJ821" i="3"/>
  <c r="S410" i="1"/>
  <c r="DJ866" i="3"/>
  <c r="S415" i="1"/>
  <c r="P457" i="1"/>
  <c r="AP451" i="1"/>
  <c r="F478" i="1"/>
  <c r="R453" i="1"/>
  <c r="P315" i="1"/>
  <c r="Q294" i="1"/>
  <c r="Q249" i="1"/>
  <c r="DJ533" i="3"/>
  <c r="R456" i="1"/>
  <c r="W451" i="1"/>
  <c r="F493" i="1"/>
  <c r="DJ784" i="3"/>
  <c r="S405" i="1"/>
  <c r="V355" i="1"/>
  <c r="F392" i="1"/>
  <c r="R298" i="1"/>
  <c r="F182" i="1"/>
  <c r="S140" i="1"/>
  <c r="P289" i="1"/>
  <c r="AV501" i="1"/>
  <c r="F517" i="1"/>
  <c r="R417" i="1"/>
  <c r="DJ21" i="3"/>
  <c r="S79" i="1"/>
  <c r="DJ651" i="3"/>
  <c r="CY367" i="1"/>
  <c r="X367" i="1" s="1"/>
  <c r="AZ1884" i="6" s="1"/>
  <c r="L1882" i="6" s="1"/>
  <c r="CZ367" i="1"/>
  <c r="Y367" i="1" s="1"/>
  <c r="BA1884" i="6" s="1"/>
  <c r="L1883" i="6" s="1"/>
  <c r="R404" i="1"/>
  <c r="P100" i="1"/>
  <c r="Q299" i="1"/>
  <c r="Q305" i="1"/>
  <c r="R458" i="1"/>
  <c r="R105" i="1"/>
  <c r="R76" i="1"/>
  <c r="DJ857" i="3"/>
  <c r="S414" i="1"/>
  <c r="Q317" i="1"/>
  <c r="R408" i="1"/>
  <c r="Q244" i="1"/>
  <c r="R288" i="1"/>
  <c r="R95" i="1"/>
  <c r="P318" i="1"/>
  <c r="AC369" i="1"/>
  <c r="CP358" i="1"/>
  <c r="O358" i="1" s="1"/>
  <c r="AW167" i="1"/>
  <c r="CF140" i="1"/>
  <c r="CH544" i="1"/>
  <c r="AY548" i="1"/>
  <c r="Q410" i="1"/>
  <c r="AB140" i="1"/>
  <c r="O167" i="1"/>
  <c r="R415" i="1"/>
  <c r="DJ898" i="3"/>
  <c r="S453" i="1"/>
  <c r="P294" i="1"/>
  <c r="P249" i="1"/>
  <c r="Q456" i="1"/>
  <c r="W239" i="1"/>
  <c r="F275" i="1"/>
  <c r="R77" i="1"/>
  <c r="F527" i="1"/>
  <c r="S501" i="1"/>
  <c r="DJ268" i="3"/>
  <c r="DJ638" i="3"/>
  <c r="DJ973" i="3"/>
  <c r="DJ86" i="3"/>
  <c r="R242" i="1"/>
  <c r="T283" i="1"/>
  <c r="F344" i="1"/>
  <c r="Q411" i="1"/>
  <c r="F50" i="1"/>
  <c r="AQ29" i="1"/>
  <c r="AQ578" i="1"/>
  <c r="CI283" i="1"/>
  <c r="AZ323" i="1"/>
  <c r="Q295" i="1"/>
  <c r="CP365" i="1"/>
  <c r="O365" i="1" s="1"/>
  <c r="DJ595" i="3"/>
  <c r="DJ368" i="3"/>
  <c r="DJ10" i="3"/>
  <c r="BA355" i="1"/>
  <c r="F389" i="1"/>
  <c r="DJ848" i="3"/>
  <c r="S413" i="1"/>
  <c r="DJ43" i="3"/>
  <c r="DJ105" i="3"/>
  <c r="S87" i="1"/>
  <c r="DJ510" i="3"/>
  <c r="DJ356" i="3"/>
  <c r="DJ445" i="3"/>
  <c r="Q404" i="1"/>
  <c r="Q100" i="1"/>
  <c r="P299" i="1"/>
  <c r="DJ229" i="3"/>
  <c r="CA40" i="1"/>
  <c r="GN31" i="1"/>
  <c r="CB40" i="1" s="1"/>
  <c r="P305" i="1"/>
  <c r="R244" i="1"/>
  <c r="CY244" i="1" s="1"/>
  <c r="X244" i="1" s="1"/>
  <c r="AZ940" i="6" s="1"/>
  <c r="L938" i="6" s="1"/>
  <c r="Q458" i="1"/>
  <c r="DJ683" i="3"/>
  <c r="DJ282" i="3"/>
  <c r="S241" i="1"/>
  <c r="Q105" i="1"/>
  <c r="Q76" i="1"/>
  <c r="DJ900" i="3"/>
  <c r="CF29" i="1"/>
  <c r="AW40" i="1"/>
  <c r="DJ882" i="3"/>
  <c r="F228" i="1"/>
  <c r="T199" i="1"/>
  <c r="U29" i="1"/>
  <c r="F62" i="1"/>
  <c r="DJ91" i="3"/>
  <c r="DJ101" i="3"/>
  <c r="R414" i="1"/>
  <c r="F231" i="1"/>
  <c r="W199" i="1"/>
  <c r="DJ774" i="3"/>
  <c r="S403" i="1"/>
  <c r="DJ668" i="3"/>
  <c r="S317" i="1"/>
  <c r="Q408" i="1"/>
  <c r="CB283" i="1"/>
  <c r="AS323" i="1"/>
  <c r="DJ153" i="3"/>
  <c r="DJ211" i="3"/>
  <c r="S102" i="1"/>
  <c r="DJ630" i="3"/>
  <c r="DJ585" i="3"/>
  <c r="DJ100" i="3"/>
  <c r="Q288" i="1"/>
  <c r="Q95" i="1"/>
  <c r="Q405" i="1"/>
  <c r="P461" i="1"/>
  <c r="CE140" i="1"/>
  <c r="AV167" i="1"/>
  <c r="DJ267" i="3"/>
  <c r="DJ173" i="3"/>
  <c r="S97" i="1"/>
  <c r="CF544" i="1"/>
  <c r="AW548" i="1"/>
  <c r="P410" i="1"/>
  <c r="GN142" i="1"/>
  <c r="CB167" i="1" s="1"/>
  <c r="CA167" i="1"/>
  <c r="Q415" i="1"/>
  <c r="DJ806" i="3"/>
  <c r="AZ469" i="1"/>
  <c r="CI451" i="1"/>
  <c r="Q453" i="1"/>
  <c r="DJ456" i="3"/>
  <c r="DJ560" i="3"/>
  <c r="S306" i="1"/>
  <c r="V29" i="1"/>
  <c r="F63" i="1"/>
  <c r="P456" i="1"/>
  <c r="R29" i="1"/>
  <c r="F54" i="1"/>
  <c r="AX355" i="1"/>
  <c r="F376" i="1"/>
  <c r="DJ945" i="3"/>
  <c r="DJ360" i="3"/>
  <c r="S286" i="1"/>
  <c r="DJ302" i="3"/>
  <c r="Q301" i="1"/>
  <c r="Q304" i="1"/>
  <c r="DJ832" i="3"/>
  <c r="DJ474" i="3"/>
  <c r="S297" i="1"/>
  <c r="AU140" i="1"/>
  <c r="F186" i="1"/>
  <c r="DJ3" i="3"/>
  <c r="R464" i="1"/>
  <c r="R413" i="1"/>
  <c r="DJ209" i="3"/>
  <c r="S101" i="1"/>
  <c r="CP101" i="1" s="1"/>
  <c r="O101" i="1" s="1"/>
  <c r="F185" i="1"/>
  <c r="AT140" i="1"/>
  <c r="DJ140" i="3"/>
  <c r="S92" i="1"/>
  <c r="CP363" i="1"/>
  <c r="O363" i="1" s="1"/>
  <c r="GM363" i="1" s="1"/>
  <c r="GO363" i="1" s="1"/>
  <c r="DJ200" i="3"/>
  <c r="S100" i="1"/>
  <c r="AB29" i="1"/>
  <c r="O40" i="1"/>
  <c r="AU355" i="1"/>
  <c r="F388" i="1"/>
  <c r="P458" i="1"/>
  <c r="R241" i="1"/>
  <c r="DJ16" i="3"/>
  <c r="S77" i="1"/>
  <c r="AV40" i="1"/>
  <c r="CE29" i="1"/>
  <c r="F540" i="1"/>
  <c r="AR501" i="1"/>
  <c r="P414" i="1"/>
  <c r="Q403" i="1"/>
  <c r="P408" i="1"/>
  <c r="R102" i="1"/>
  <c r="W72" i="1"/>
  <c r="F132" i="1"/>
  <c r="P288" i="1"/>
  <c r="P95" i="1"/>
  <c r="P405" i="1"/>
  <c r="Q461" i="1"/>
  <c r="F170" i="1"/>
  <c r="P140" i="1"/>
  <c r="R90" i="1"/>
  <c r="R97" i="1"/>
  <c r="CE544" i="1"/>
  <c r="AV548" i="1"/>
  <c r="DJ20" i="3"/>
  <c r="S78" i="1"/>
  <c r="CP78" i="1" s="1"/>
  <c r="O78" i="1" s="1"/>
  <c r="P415" i="1"/>
  <c r="P453" i="1"/>
  <c r="AX239" i="1"/>
  <c r="F258" i="1"/>
  <c r="DJ225" i="3"/>
  <c r="Q306" i="1"/>
  <c r="DJ923" i="3"/>
  <c r="S456" i="1"/>
  <c r="AZ72" i="1"/>
  <c r="F119" i="1"/>
  <c r="CP459" i="1" l="1"/>
  <c r="O459" i="1" s="1"/>
  <c r="CP241" i="1"/>
  <c r="O241" i="1" s="1"/>
  <c r="CP415" i="1"/>
  <c r="O415" i="1" s="1"/>
  <c r="CP289" i="1"/>
  <c r="O289" i="1" s="1"/>
  <c r="AC251" i="1"/>
  <c r="CP104" i="1"/>
  <c r="O104" i="1" s="1"/>
  <c r="K1846" i="6"/>
  <c r="I1846" i="6" s="1"/>
  <c r="AN1846" i="6"/>
  <c r="K1865" i="6"/>
  <c r="I1865" i="6" s="1"/>
  <c r="AN1865" i="6"/>
  <c r="AN1775" i="6"/>
  <c r="K1775" i="6"/>
  <c r="I1775" i="6" s="1"/>
  <c r="K911" i="6"/>
  <c r="I911" i="6" s="1"/>
  <c r="AN911" i="6"/>
  <c r="AN1823" i="6"/>
  <c r="K1823" i="6"/>
  <c r="I1823" i="6" s="1"/>
  <c r="GM365" i="1"/>
  <c r="GO365" i="1" s="1"/>
  <c r="AN1787" i="6"/>
  <c r="K1787" i="6"/>
  <c r="I1787" i="6" s="1"/>
  <c r="K1884" i="6"/>
  <c r="I1884" i="6" s="1"/>
  <c r="AN1884" i="6"/>
  <c r="AN954" i="6"/>
  <c r="K954" i="6"/>
  <c r="I954" i="6" s="1"/>
  <c r="AP608" i="1"/>
  <c r="F587" i="1"/>
  <c r="G16" i="2" s="1"/>
  <c r="G18" i="2" s="1"/>
  <c r="K1799" i="6"/>
  <c r="I1799" i="6" s="1"/>
  <c r="CP413" i="1"/>
  <c r="O413" i="1" s="1"/>
  <c r="AN1835" i="6"/>
  <c r="K1835" i="6"/>
  <c r="I1835" i="6" s="1"/>
  <c r="AI283" i="1"/>
  <c r="AC419" i="1"/>
  <c r="P419" i="1" s="1"/>
  <c r="CP296" i="1"/>
  <c r="O296" i="1" s="1"/>
  <c r="CP315" i="1"/>
  <c r="O315" i="1" s="1"/>
  <c r="CP406" i="1"/>
  <c r="O406" i="1" s="1"/>
  <c r="CP462" i="1"/>
  <c r="O462" i="1" s="1"/>
  <c r="CP299" i="1"/>
  <c r="O299" i="1" s="1"/>
  <c r="CP244" i="1"/>
  <c r="O244" i="1" s="1"/>
  <c r="U578" i="1"/>
  <c r="GM245" i="1"/>
  <c r="GN245" i="1" s="1"/>
  <c r="CP84" i="1"/>
  <c r="O84" i="1" s="1"/>
  <c r="CP408" i="1"/>
  <c r="O408" i="1" s="1"/>
  <c r="CP403" i="1"/>
  <c r="O403" i="1" s="1"/>
  <c r="CP305" i="1"/>
  <c r="O305" i="1" s="1"/>
  <c r="GM367" i="1"/>
  <c r="GO367" i="1" s="1"/>
  <c r="AD469" i="1"/>
  <c r="Q469" i="1" s="1"/>
  <c r="CP414" i="1"/>
  <c r="O414" i="1" s="1"/>
  <c r="AD369" i="1"/>
  <c r="AD355" i="1" s="1"/>
  <c r="CP82" i="1"/>
  <c r="O82" i="1" s="1"/>
  <c r="CP81" i="1"/>
  <c r="O81" i="1" s="1"/>
  <c r="CP90" i="1"/>
  <c r="O90" i="1" s="1"/>
  <c r="CP410" i="1"/>
  <c r="O410" i="1" s="1"/>
  <c r="CP86" i="1"/>
  <c r="O86" i="1" s="1"/>
  <c r="CP106" i="1"/>
  <c r="O106" i="1" s="1"/>
  <c r="CP291" i="1"/>
  <c r="O291" i="1" s="1"/>
  <c r="GM366" i="1"/>
  <c r="GO366" i="1" s="1"/>
  <c r="CP76" i="1"/>
  <c r="O76" i="1" s="1"/>
  <c r="CP319" i="1"/>
  <c r="O319" i="1" s="1"/>
  <c r="CP409" i="1"/>
  <c r="O409" i="1" s="1"/>
  <c r="CP98" i="1"/>
  <c r="O98" i="1" s="1"/>
  <c r="CP293" i="1"/>
  <c r="O293" i="1" s="1"/>
  <c r="CP320" i="1"/>
  <c r="O320" i="1" s="1"/>
  <c r="CP404" i="1"/>
  <c r="O404" i="1" s="1"/>
  <c r="CP455" i="1"/>
  <c r="O455" i="1" s="1"/>
  <c r="AU22" i="1"/>
  <c r="F597" i="1"/>
  <c r="AU608" i="1"/>
  <c r="AY140" i="1"/>
  <c r="F175" i="1"/>
  <c r="CZ311" i="1"/>
  <c r="Y311" i="1" s="1"/>
  <c r="BA1558" i="6" s="1"/>
  <c r="L1557" i="6" s="1"/>
  <c r="CY311" i="1"/>
  <c r="X311" i="1" s="1"/>
  <c r="AZ1558" i="6" s="1"/>
  <c r="L1556" i="6" s="1"/>
  <c r="CY460" i="1"/>
  <c r="X460" i="1" s="1"/>
  <c r="AZ2289" i="6" s="1"/>
  <c r="L2287" i="6" s="1"/>
  <c r="CZ460" i="1"/>
  <c r="Y460" i="1" s="1"/>
  <c r="BA2289" i="6" s="1"/>
  <c r="L2288" i="6" s="1"/>
  <c r="CY361" i="1"/>
  <c r="X361" i="1" s="1"/>
  <c r="AZ1811" i="6" s="1"/>
  <c r="L1809" i="6" s="1"/>
  <c r="CZ361" i="1"/>
  <c r="Y361" i="1" s="1"/>
  <c r="CY92" i="1"/>
  <c r="X92" i="1" s="1"/>
  <c r="AZ458" i="6" s="1"/>
  <c r="L456" i="6" s="1"/>
  <c r="CZ92" i="1"/>
  <c r="Y92" i="1" s="1"/>
  <c r="BA458" i="6" s="1"/>
  <c r="L457" i="6" s="1"/>
  <c r="AZ283" i="1"/>
  <c r="F334" i="1"/>
  <c r="CP318" i="1"/>
  <c r="O318" i="1" s="1"/>
  <c r="CY79" i="1"/>
  <c r="X79" i="1" s="1"/>
  <c r="AZ166" i="6" s="1"/>
  <c r="L164" i="6" s="1"/>
  <c r="CZ79" i="1"/>
  <c r="Y79" i="1" s="1"/>
  <c r="BA166" i="6" s="1"/>
  <c r="L165" i="6" s="1"/>
  <c r="CY95" i="1"/>
  <c r="X95" i="1" s="1"/>
  <c r="AZ513" i="6" s="1"/>
  <c r="L511" i="6" s="1"/>
  <c r="CZ95" i="1"/>
  <c r="Y95" i="1" s="1"/>
  <c r="BA513" i="6" s="1"/>
  <c r="L512" i="6" s="1"/>
  <c r="CY458" i="1"/>
  <c r="X458" i="1" s="1"/>
  <c r="AZ2257" i="6" s="1"/>
  <c r="L2255" i="6" s="1"/>
  <c r="CZ458" i="1"/>
  <c r="Y458" i="1" s="1"/>
  <c r="BA2257" i="6" s="1"/>
  <c r="L2256" i="6" s="1"/>
  <c r="CY305" i="1"/>
  <c r="X305" i="1" s="1"/>
  <c r="AZ1423" i="6" s="1"/>
  <c r="L1421" i="6" s="1"/>
  <c r="CZ305" i="1"/>
  <c r="Y305" i="1" s="1"/>
  <c r="BA1423" i="6" s="1"/>
  <c r="L1422" i="6" s="1"/>
  <c r="CZ417" i="1"/>
  <c r="Y417" i="1" s="1"/>
  <c r="BA2152" i="6" s="1"/>
  <c r="L2151" i="6" s="1"/>
  <c r="CY417" i="1"/>
  <c r="X417" i="1" s="1"/>
  <c r="AZ2152" i="6" s="1"/>
  <c r="L2150" i="6" s="1"/>
  <c r="CP460" i="1"/>
  <c r="O460" i="1" s="1"/>
  <c r="CP466" i="1"/>
  <c r="O466" i="1" s="1"/>
  <c r="F233" i="1"/>
  <c r="X199" i="1"/>
  <c r="CY81" i="1"/>
  <c r="X81" i="1" s="1"/>
  <c r="AZ216" i="6" s="1"/>
  <c r="L214" i="6" s="1"/>
  <c r="CZ81" i="1"/>
  <c r="Y81" i="1" s="1"/>
  <c r="BA216" i="6" s="1"/>
  <c r="L215" i="6" s="1"/>
  <c r="CY85" i="1"/>
  <c r="X85" i="1" s="1"/>
  <c r="AZ318" i="6" s="1"/>
  <c r="L316" i="6" s="1"/>
  <c r="CZ85" i="1"/>
  <c r="Y85" i="1" s="1"/>
  <c r="BA318" i="6" s="1"/>
  <c r="L317" i="6" s="1"/>
  <c r="CY98" i="1"/>
  <c r="X98" i="1" s="1"/>
  <c r="AZ569" i="6" s="1"/>
  <c r="L567" i="6" s="1"/>
  <c r="CZ98" i="1"/>
  <c r="Y98" i="1" s="1"/>
  <c r="BA569" i="6" s="1"/>
  <c r="L568" i="6" s="1"/>
  <c r="CP301" i="1"/>
  <c r="O301" i="1" s="1"/>
  <c r="CP311" i="1"/>
  <c r="O311" i="1" s="1"/>
  <c r="CZ100" i="1"/>
  <c r="Y100" i="1" s="1"/>
  <c r="BA611" i="6" s="1"/>
  <c r="L610" i="6" s="1"/>
  <c r="CY100" i="1"/>
  <c r="X100" i="1" s="1"/>
  <c r="AZ611" i="6" s="1"/>
  <c r="L609" i="6" s="1"/>
  <c r="CZ105" i="1"/>
  <c r="Y105" i="1" s="1"/>
  <c r="BA725" i="6" s="1"/>
  <c r="L724" i="6" s="1"/>
  <c r="CY105" i="1"/>
  <c r="X105" i="1" s="1"/>
  <c r="AZ725" i="6" s="1"/>
  <c r="L723" i="6" s="1"/>
  <c r="GM358" i="1"/>
  <c r="CP290" i="1"/>
  <c r="O290" i="1" s="1"/>
  <c r="Y199" i="1"/>
  <c r="F234" i="1"/>
  <c r="CP74" i="1"/>
  <c r="O74" i="1" s="1"/>
  <c r="AC108" i="1"/>
  <c r="X140" i="1"/>
  <c r="F193" i="1"/>
  <c r="AR167" i="1"/>
  <c r="CA140" i="1"/>
  <c r="O544" i="1"/>
  <c r="F550" i="1"/>
  <c r="CY88" i="1"/>
  <c r="X88" i="1" s="1"/>
  <c r="AZ373" i="6" s="1"/>
  <c r="L371" i="6" s="1"/>
  <c r="CZ88" i="1"/>
  <c r="Y88" i="1" s="1"/>
  <c r="BA373" i="6" s="1"/>
  <c r="L372" i="6" s="1"/>
  <c r="F441" i="1"/>
  <c r="U401" i="1"/>
  <c r="CP286" i="1"/>
  <c r="O286" i="1" s="1"/>
  <c r="AC323" i="1"/>
  <c r="CY318" i="1"/>
  <c r="X318" i="1" s="1"/>
  <c r="AZ1694" i="6" s="1"/>
  <c r="L1692" i="6" s="1"/>
  <c r="CZ318" i="1"/>
  <c r="Y318" i="1" s="1"/>
  <c r="BA1694" i="6" s="1"/>
  <c r="L1693" i="6" s="1"/>
  <c r="CY296" i="1"/>
  <c r="X296" i="1" s="1"/>
  <c r="AZ1243" i="6" s="1"/>
  <c r="L1241" i="6" s="1"/>
  <c r="CZ296" i="1"/>
  <c r="Y296" i="1" s="1"/>
  <c r="BA1243" i="6" s="1"/>
  <c r="L1242" i="6" s="1"/>
  <c r="F67" i="1"/>
  <c r="Y29" i="1"/>
  <c r="CY309" i="1"/>
  <c r="X309" i="1" s="1"/>
  <c r="AZ1514" i="6" s="1"/>
  <c r="L1512" i="6" s="1"/>
  <c r="CZ309" i="1"/>
  <c r="Y309" i="1" s="1"/>
  <c r="BA1514" i="6" s="1"/>
  <c r="L1513" i="6" s="1"/>
  <c r="CY89" i="1"/>
  <c r="X89" i="1" s="1"/>
  <c r="AZ392" i="6" s="1"/>
  <c r="L390" i="6" s="1"/>
  <c r="CZ89" i="1"/>
  <c r="Y89" i="1" s="1"/>
  <c r="BA392" i="6" s="1"/>
  <c r="L391" i="6" s="1"/>
  <c r="CZ303" i="1"/>
  <c r="Y303" i="1" s="1"/>
  <c r="BA1378" i="6" s="1"/>
  <c r="L1377" i="6" s="1"/>
  <c r="CY303" i="1"/>
  <c r="X303" i="1" s="1"/>
  <c r="AZ1378" i="6" s="1"/>
  <c r="L1376" i="6" s="1"/>
  <c r="CY293" i="1"/>
  <c r="X293" i="1" s="1"/>
  <c r="AZ1175" i="6" s="1"/>
  <c r="L1173" i="6" s="1"/>
  <c r="CZ293" i="1"/>
  <c r="Y293" i="1" s="1"/>
  <c r="BA1175" i="6" s="1"/>
  <c r="L1174" i="6" s="1"/>
  <c r="CP454" i="1"/>
  <c r="O454" i="1" s="1"/>
  <c r="CZ75" i="1"/>
  <c r="Y75" i="1" s="1"/>
  <c r="BA98" i="6" s="1"/>
  <c r="L97" i="6" s="1"/>
  <c r="CY75" i="1"/>
  <c r="X75" i="1" s="1"/>
  <c r="AZ98" i="6" s="1"/>
  <c r="L96" i="6" s="1"/>
  <c r="U239" i="1"/>
  <c r="F273" i="1"/>
  <c r="CY316" i="1"/>
  <c r="X316" i="1" s="1"/>
  <c r="AZ1649" i="6" s="1"/>
  <c r="L1647" i="6" s="1"/>
  <c r="CZ316" i="1"/>
  <c r="Y316" i="1" s="1"/>
  <c r="BA1649" i="6" s="1"/>
  <c r="L1648" i="6" s="1"/>
  <c r="GM362" i="1"/>
  <c r="GO362" i="1" s="1"/>
  <c r="AC469" i="1"/>
  <c r="CP453" i="1"/>
  <c r="O453" i="1" s="1"/>
  <c r="CE369" i="1"/>
  <c r="CF369" i="1"/>
  <c r="CH369" i="1"/>
  <c r="AC355" i="1"/>
  <c r="P369" i="1"/>
  <c r="CZ102" i="1"/>
  <c r="Y102" i="1" s="1"/>
  <c r="BA639" i="6" s="1"/>
  <c r="L638" i="6" s="1"/>
  <c r="CY102" i="1"/>
  <c r="X102" i="1" s="1"/>
  <c r="AZ639" i="6" s="1"/>
  <c r="L637" i="6" s="1"/>
  <c r="CY90" i="1"/>
  <c r="X90" i="1" s="1"/>
  <c r="AZ414" i="6" s="1"/>
  <c r="L412" i="6" s="1"/>
  <c r="CZ90" i="1"/>
  <c r="Y90" i="1" s="1"/>
  <c r="BA414" i="6" s="1"/>
  <c r="L413" i="6" s="1"/>
  <c r="AE469" i="1"/>
  <c r="BD18" i="1"/>
  <c r="F633" i="1"/>
  <c r="CY315" i="1"/>
  <c r="X315" i="1" s="1"/>
  <c r="AZ1626" i="6" s="1"/>
  <c r="L1624" i="6" s="1"/>
  <c r="CZ315" i="1"/>
  <c r="Y315" i="1" s="1"/>
  <c r="BA1626" i="6" s="1"/>
  <c r="L1625" i="6" s="1"/>
  <c r="CY76" i="1"/>
  <c r="X76" i="1" s="1"/>
  <c r="AZ113" i="6" s="1"/>
  <c r="L111" i="6" s="1"/>
  <c r="CZ76" i="1"/>
  <c r="Y76" i="1" s="1"/>
  <c r="BA113" i="6" s="1"/>
  <c r="L112" i="6" s="1"/>
  <c r="F442" i="1"/>
  <c r="V401" i="1"/>
  <c r="AK369" i="1"/>
  <c r="AF108" i="1"/>
  <c r="CY74" i="1"/>
  <c r="X74" i="1" s="1"/>
  <c r="AZ81" i="6" s="1"/>
  <c r="L79" i="6" s="1"/>
  <c r="CZ74" i="1"/>
  <c r="Y74" i="1" s="1"/>
  <c r="BA81" i="6" s="1"/>
  <c r="L80" i="6" s="1"/>
  <c r="CP417" i="1"/>
  <c r="O417" i="1" s="1"/>
  <c r="U72" i="1"/>
  <c r="F130" i="1"/>
  <c r="AE323" i="1"/>
  <c r="CP412" i="1"/>
  <c r="O412" i="1" s="1"/>
  <c r="CP298" i="1"/>
  <c r="O298" i="1" s="1"/>
  <c r="CY78" i="1"/>
  <c r="X78" i="1" s="1"/>
  <c r="AZ137" i="6" s="1"/>
  <c r="L135" i="6" s="1"/>
  <c r="CZ78" i="1"/>
  <c r="Y78" i="1" s="1"/>
  <c r="BA137" i="6" s="1"/>
  <c r="L136" i="6" s="1"/>
  <c r="CY290" i="1"/>
  <c r="X290" i="1" s="1"/>
  <c r="AZ1107" i="6" s="1"/>
  <c r="L1105" i="6" s="1"/>
  <c r="CZ290" i="1"/>
  <c r="Y290" i="1" s="1"/>
  <c r="BA1107" i="6" s="1"/>
  <c r="L1106" i="6" s="1"/>
  <c r="F212" i="1"/>
  <c r="AV199" i="1"/>
  <c r="AQ22" i="1"/>
  <c r="F588" i="1"/>
  <c r="AQ608" i="1"/>
  <c r="CZ307" i="1"/>
  <c r="Y307" i="1" s="1"/>
  <c r="BA1469" i="6" s="1"/>
  <c r="L1468" i="6" s="1"/>
  <c r="CY307" i="1"/>
  <c r="X307" i="1" s="1"/>
  <c r="AZ1469" i="6" s="1"/>
  <c r="L1467" i="6" s="1"/>
  <c r="CB140" i="1"/>
  <c r="AS167" i="1"/>
  <c r="CY299" i="1"/>
  <c r="X299" i="1" s="1"/>
  <c r="AZ1308" i="6" s="1"/>
  <c r="L1306" i="6" s="1"/>
  <c r="CZ299" i="1"/>
  <c r="Y299" i="1" s="1"/>
  <c r="BA1308" i="6" s="1"/>
  <c r="L1307" i="6" s="1"/>
  <c r="CP94" i="1"/>
  <c r="O94" i="1" s="1"/>
  <c r="CP312" i="1"/>
  <c r="O312" i="1" s="1"/>
  <c r="CY411" i="1"/>
  <c r="X411" i="1" s="1"/>
  <c r="AZ2034" i="6" s="1"/>
  <c r="L2032" i="6" s="1"/>
  <c r="CZ411" i="1"/>
  <c r="Y411" i="1" s="1"/>
  <c r="BA2034" i="6" s="1"/>
  <c r="L2033" i="6" s="1"/>
  <c r="CY412" i="1"/>
  <c r="X412" i="1" s="1"/>
  <c r="AZ2053" i="6" s="1"/>
  <c r="L2051" i="6" s="1"/>
  <c r="CZ412" i="1"/>
  <c r="Y412" i="1" s="1"/>
  <c r="BA2053" i="6" s="1"/>
  <c r="L2052" i="6" s="1"/>
  <c r="AD108" i="1"/>
  <c r="AI72" i="1"/>
  <c r="V108" i="1"/>
  <c r="CY409" i="1"/>
  <c r="X409" i="1" s="1"/>
  <c r="AZ1995" i="6" s="1"/>
  <c r="L1993" i="6" s="1"/>
  <c r="CZ409" i="1"/>
  <c r="Y409" i="1" s="1"/>
  <c r="BA1995" i="6" s="1"/>
  <c r="L1994" i="6" s="1"/>
  <c r="CP306" i="1"/>
  <c r="O306" i="1" s="1"/>
  <c r="CP464" i="1"/>
  <c r="O464" i="1" s="1"/>
  <c r="AD323" i="1"/>
  <c r="AX29" i="1"/>
  <c r="F47" i="1"/>
  <c r="AX578" i="1"/>
  <c r="CY104" i="1"/>
  <c r="X104" i="1" s="1"/>
  <c r="CZ104" i="1"/>
  <c r="Y104" i="1" s="1"/>
  <c r="BA690" i="6" s="1"/>
  <c r="L689" i="6" s="1"/>
  <c r="CZ302" i="1"/>
  <c r="Y302" i="1" s="1"/>
  <c r="BA1356" i="6" s="1"/>
  <c r="L1355" i="6" s="1"/>
  <c r="CY302" i="1"/>
  <c r="X302" i="1" s="1"/>
  <c r="AZ1356" i="6" s="1"/>
  <c r="L1354" i="6" s="1"/>
  <c r="BC18" i="1"/>
  <c r="F624" i="1"/>
  <c r="CY407" i="1"/>
  <c r="X407" i="1" s="1"/>
  <c r="AZ1956" i="6" s="1"/>
  <c r="L1954" i="6" s="1"/>
  <c r="CZ407" i="1"/>
  <c r="Y407" i="1" s="1"/>
  <c r="BA1956" i="6" s="1"/>
  <c r="L1955" i="6" s="1"/>
  <c r="CP103" i="1"/>
  <c r="O103" i="1" s="1"/>
  <c r="CZ101" i="1"/>
  <c r="Y101" i="1" s="1"/>
  <c r="BA622" i="6" s="1"/>
  <c r="L621" i="6" s="1"/>
  <c r="CY101" i="1"/>
  <c r="X101" i="1" s="1"/>
  <c r="AZ622" i="6" s="1"/>
  <c r="L620" i="6" s="1"/>
  <c r="AF469" i="1"/>
  <c r="CY453" i="1"/>
  <c r="X453" i="1" s="1"/>
  <c r="AZ2173" i="6" s="1"/>
  <c r="L2171" i="6" s="1"/>
  <c r="CZ453" i="1"/>
  <c r="Y453" i="1" s="1"/>
  <c r="BA2173" i="6" s="1"/>
  <c r="L2172" i="6" s="1"/>
  <c r="CZ414" i="1"/>
  <c r="Y414" i="1" s="1"/>
  <c r="BA2092" i="6" s="1"/>
  <c r="L2091" i="6" s="1"/>
  <c r="CY414" i="1"/>
  <c r="X414" i="1" s="1"/>
  <c r="AZ2092" i="6" s="1"/>
  <c r="L2090" i="6" s="1"/>
  <c r="CZ408" i="1"/>
  <c r="Y408" i="1" s="1"/>
  <c r="BA1975" i="6" s="1"/>
  <c r="L1974" i="6" s="1"/>
  <c r="CY408" i="1"/>
  <c r="X408" i="1" s="1"/>
  <c r="U283" i="1"/>
  <c r="F345" i="1"/>
  <c r="CZ93" i="1"/>
  <c r="Y93" i="1" s="1"/>
  <c r="BA477" i="6" s="1"/>
  <c r="L476" i="6" s="1"/>
  <c r="CY93" i="1"/>
  <c r="X93" i="1" s="1"/>
  <c r="AZ477" i="6" s="1"/>
  <c r="L475" i="6" s="1"/>
  <c r="AO18" i="1"/>
  <c r="F612" i="1"/>
  <c r="CP93" i="1"/>
  <c r="O93" i="1" s="1"/>
  <c r="O199" i="1"/>
  <c r="F209" i="1"/>
  <c r="CY83" i="1"/>
  <c r="X83" i="1" s="1"/>
  <c r="AZ274" i="6" s="1"/>
  <c r="L272" i="6" s="1"/>
  <c r="CZ83" i="1"/>
  <c r="Y83" i="1" s="1"/>
  <c r="BA274" i="6" s="1"/>
  <c r="L273" i="6" s="1"/>
  <c r="CZ461" i="1"/>
  <c r="Y461" i="1" s="1"/>
  <c r="BA2305" i="6" s="1"/>
  <c r="L2304" i="6" s="1"/>
  <c r="CY461" i="1"/>
  <c r="X461" i="1" s="1"/>
  <c r="AZ2305" i="6" s="1"/>
  <c r="L2303" i="6" s="1"/>
  <c r="CY320" i="1"/>
  <c r="X320" i="1" s="1"/>
  <c r="AZ1738" i="6" s="1"/>
  <c r="L1736" i="6" s="1"/>
  <c r="CZ320" i="1"/>
  <c r="Y320" i="1" s="1"/>
  <c r="BA1738" i="6" s="1"/>
  <c r="L1737" i="6" s="1"/>
  <c r="CY242" i="1"/>
  <c r="X242" i="1" s="1"/>
  <c r="AZ882" i="6" s="1"/>
  <c r="L880" i="6" s="1"/>
  <c r="CZ242" i="1"/>
  <c r="Y242" i="1" s="1"/>
  <c r="BA882" i="6" s="1"/>
  <c r="L881" i="6" s="1"/>
  <c r="CY301" i="1"/>
  <c r="X301" i="1" s="1"/>
  <c r="AZ1333" i="6" s="1"/>
  <c r="L1331" i="6" s="1"/>
  <c r="CZ301" i="1"/>
  <c r="Y301" i="1" s="1"/>
  <c r="BA1333" i="6" s="1"/>
  <c r="L1332" i="6" s="1"/>
  <c r="CP292" i="1"/>
  <c r="O292" i="1" s="1"/>
  <c r="CP80" i="1"/>
  <c r="O80" i="1" s="1"/>
  <c r="CY286" i="1"/>
  <c r="X286" i="1" s="1"/>
  <c r="AZ1037" i="6" s="1"/>
  <c r="L1035" i="6" s="1"/>
  <c r="CZ286" i="1"/>
  <c r="Y286" i="1" s="1"/>
  <c r="BA1037" i="6" s="1"/>
  <c r="L1036" i="6" s="1"/>
  <c r="AF323" i="1"/>
  <c r="CP416" i="1"/>
  <c r="O416" i="1" s="1"/>
  <c r="CY467" i="1"/>
  <c r="X467" i="1" s="1"/>
  <c r="AZ2385" i="6" s="1"/>
  <c r="L2383" i="6" s="1"/>
  <c r="CZ467" i="1"/>
  <c r="Y467" i="1" s="1"/>
  <c r="BA2385" i="6" s="1"/>
  <c r="L2384" i="6" s="1"/>
  <c r="CY464" i="1"/>
  <c r="X464" i="1" s="1"/>
  <c r="AZ2348" i="6" s="1"/>
  <c r="L2346" i="6" s="1"/>
  <c r="CZ464" i="1"/>
  <c r="Y464" i="1" s="1"/>
  <c r="BA2348" i="6" s="1"/>
  <c r="L2347" i="6" s="1"/>
  <c r="AF369" i="1"/>
  <c r="AS283" i="1"/>
  <c r="F340" i="1"/>
  <c r="CY77" i="1"/>
  <c r="X77" i="1" s="1"/>
  <c r="AZ128" i="6" s="1"/>
  <c r="L126" i="6" s="1"/>
  <c r="CZ77" i="1"/>
  <c r="Y77" i="1" s="1"/>
  <c r="BA128" i="6" s="1"/>
  <c r="L127" i="6" s="1"/>
  <c r="CP294" i="1"/>
  <c r="O294" i="1" s="1"/>
  <c r="CY87" i="1"/>
  <c r="X87" i="1" s="1"/>
  <c r="AZ354" i="6" s="1"/>
  <c r="L352" i="6" s="1"/>
  <c r="CZ87" i="1"/>
  <c r="Y87" i="1" s="1"/>
  <c r="BA354" i="6" s="1"/>
  <c r="L353" i="6" s="1"/>
  <c r="CP456" i="1"/>
  <c r="O456" i="1" s="1"/>
  <c r="CY97" i="1"/>
  <c r="X97" i="1" s="1"/>
  <c r="AZ548" i="6" s="1"/>
  <c r="L546" i="6" s="1"/>
  <c r="CZ97" i="1"/>
  <c r="Y97" i="1" s="1"/>
  <c r="BA548" i="6" s="1"/>
  <c r="L547" i="6" s="1"/>
  <c r="CY317" i="1"/>
  <c r="X317" i="1" s="1"/>
  <c r="AZ1672" i="6" s="1"/>
  <c r="L1670" i="6" s="1"/>
  <c r="CZ317" i="1"/>
  <c r="Y317" i="1" s="1"/>
  <c r="BA1672" i="6" s="1"/>
  <c r="L1671" i="6" s="1"/>
  <c r="CP457" i="1"/>
  <c r="O457" i="1" s="1"/>
  <c r="CP303" i="1"/>
  <c r="O303" i="1" s="1"/>
  <c r="CY292" i="1"/>
  <c r="X292" i="1" s="1"/>
  <c r="AZ1152" i="6" s="1"/>
  <c r="L1150" i="6" s="1"/>
  <c r="CZ292" i="1"/>
  <c r="Y292" i="1" s="1"/>
  <c r="BA1152" i="6" s="1"/>
  <c r="L1151" i="6" s="1"/>
  <c r="CZ247" i="1"/>
  <c r="Y247" i="1" s="1"/>
  <c r="BA982" i="6" s="1"/>
  <c r="L981" i="6" s="1"/>
  <c r="CY247" i="1"/>
  <c r="X247" i="1" s="1"/>
  <c r="AZ982" i="6" s="1"/>
  <c r="L980" i="6" s="1"/>
  <c r="CY106" i="1"/>
  <c r="X106" i="1" s="1"/>
  <c r="AZ760" i="6" s="1"/>
  <c r="L758" i="6" s="1"/>
  <c r="CZ106" i="1"/>
  <c r="Y106" i="1" s="1"/>
  <c r="BA760" i="6" s="1"/>
  <c r="L759" i="6" s="1"/>
  <c r="CZ465" i="1"/>
  <c r="Y465" i="1" s="1"/>
  <c r="BA2361" i="6" s="1"/>
  <c r="L2360" i="6" s="1"/>
  <c r="CY465" i="1"/>
  <c r="X465" i="1" s="1"/>
  <c r="AZ2361" i="6" s="1"/>
  <c r="L2359" i="6" s="1"/>
  <c r="CY289" i="1"/>
  <c r="X289" i="1" s="1"/>
  <c r="AZ1085" i="6" s="1"/>
  <c r="L1083" i="6" s="1"/>
  <c r="CZ289" i="1"/>
  <c r="Y289" i="1" s="1"/>
  <c r="BA1085" i="6" s="1"/>
  <c r="L1084" i="6" s="1"/>
  <c r="V283" i="1"/>
  <c r="F346" i="1"/>
  <c r="AY29" i="1"/>
  <c r="F48" i="1"/>
  <c r="CY308" i="1"/>
  <c r="X308" i="1" s="1"/>
  <c r="AZ1491" i="6" s="1"/>
  <c r="L1489" i="6" s="1"/>
  <c r="CZ308" i="1"/>
  <c r="Y308" i="1" s="1"/>
  <c r="BA1491" i="6" s="1"/>
  <c r="L1490" i="6" s="1"/>
  <c r="CP316" i="1"/>
  <c r="O316" i="1" s="1"/>
  <c r="AR40" i="1"/>
  <c r="CA29" i="1"/>
  <c r="CE251" i="1"/>
  <c r="CF251" i="1"/>
  <c r="CH251" i="1"/>
  <c r="AC239" i="1"/>
  <c r="P251" i="1"/>
  <c r="AD419" i="1"/>
  <c r="Y140" i="1"/>
  <c r="F194" i="1"/>
  <c r="V251" i="1"/>
  <c r="AI239" i="1"/>
  <c r="AD251" i="1"/>
  <c r="AV544" i="1"/>
  <c r="F553" i="1"/>
  <c r="CP249" i="1"/>
  <c r="O249" i="1" s="1"/>
  <c r="CP247" i="1"/>
  <c r="O247" i="1" s="1"/>
  <c r="CP317" i="1"/>
  <c r="O317" i="1" s="1"/>
  <c r="CY249" i="1"/>
  <c r="X249" i="1" s="1"/>
  <c r="AZ1006" i="6" s="1"/>
  <c r="L1004" i="6" s="1"/>
  <c r="CZ249" i="1"/>
  <c r="Y249" i="1" s="1"/>
  <c r="BA1006" i="6" s="1"/>
  <c r="L1005" i="6" s="1"/>
  <c r="AI451" i="1"/>
  <c r="V469" i="1"/>
  <c r="CP102" i="1"/>
  <c r="O102" i="1" s="1"/>
  <c r="CP321" i="1"/>
  <c r="O321" i="1" s="1"/>
  <c r="CY312" i="1"/>
  <c r="X312" i="1" s="1"/>
  <c r="AZ1579" i="6" s="1"/>
  <c r="L1577" i="6" s="1"/>
  <c r="CZ312" i="1"/>
  <c r="Y312" i="1" s="1"/>
  <c r="BA1579" i="6" s="1"/>
  <c r="L1578" i="6" s="1"/>
  <c r="CP246" i="1"/>
  <c r="O246" i="1" s="1"/>
  <c r="CP467" i="1"/>
  <c r="O467" i="1" s="1"/>
  <c r="AE419" i="1"/>
  <c r="CP309" i="1"/>
  <c r="O309" i="1" s="1"/>
  <c r="CP295" i="1"/>
  <c r="O295" i="1" s="1"/>
  <c r="AZ140" i="1"/>
  <c r="F178" i="1"/>
  <c r="CP97" i="1"/>
  <c r="O97" i="1" s="1"/>
  <c r="GM97" i="1" s="1"/>
  <c r="GN97" i="1" s="1"/>
  <c r="CY298" i="1"/>
  <c r="X298" i="1" s="1"/>
  <c r="AZ1287" i="6" s="1"/>
  <c r="L1285" i="6" s="1"/>
  <c r="CZ298" i="1"/>
  <c r="Y298" i="1" s="1"/>
  <c r="BA1287" i="6" s="1"/>
  <c r="L1286" i="6" s="1"/>
  <c r="CP308" i="1"/>
  <c r="O308" i="1" s="1"/>
  <c r="CY455" i="1"/>
  <c r="X455" i="1" s="1"/>
  <c r="AZ2207" i="6" s="1"/>
  <c r="L2205" i="6" s="1"/>
  <c r="CZ455" i="1"/>
  <c r="Y455" i="1" s="1"/>
  <c r="BA2207" i="6" s="1"/>
  <c r="L2206" i="6" s="1"/>
  <c r="AF251" i="1"/>
  <c r="CY241" i="1"/>
  <c r="X241" i="1" s="1"/>
  <c r="AZ853" i="6" s="1"/>
  <c r="L851" i="6" s="1"/>
  <c r="CZ241" i="1"/>
  <c r="Y241" i="1" s="1"/>
  <c r="BA853" i="6" s="1"/>
  <c r="L852" i="6" s="1"/>
  <c r="W22" i="1"/>
  <c r="F602" i="1"/>
  <c r="W608" i="1"/>
  <c r="CP89" i="1"/>
  <c r="O89" i="1" s="1"/>
  <c r="CP91" i="1"/>
  <c r="O91" i="1" s="1"/>
  <c r="AY199" i="1"/>
  <c r="F215" i="1"/>
  <c r="CZ321" i="1"/>
  <c r="Y321" i="1" s="1"/>
  <c r="BA1760" i="6" s="1"/>
  <c r="L1759" i="6" s="1"/>
  <c r="CY321" i="1"/>
  <c r="X321" i="1" s="1"/>
  <c r="AZ1760" i="6" s="1"/>
  <c r="L1758" i="6" s="1"/>
  <c r="CY80" i="1"/>
  <c r="X80" i="1" s="1"/>
  <c r="AZ195" i="6" s="1"/>
  <c r="L193" i="6" s="1"/>
  <c r="CZ80" i="1"/>
  <c r="Y80" i="1" s="1"/>
  <c r="BA195" i="6" s="1"/>
  <c r="L194" i="6" s="1"/>
  <c r="CY406" i="1"/>
  <c r="X406" i="1" s="1"/>
  <c r="AZ1936" i="6" s="1"/>
  <c r="L1934" i="6" s="1"/>
  <c r="CZ406" i="1"/>
  <c r="Y406" i="1" s="1"/>
  <c r="BA1936" i="6" s="1"/>
  <c r="L1935" i="6" s="1"/>
  <c r="CY96" i="1"/>
  <c r="X96" i="1" s="1"/>
  <c r="AZ527" i="6" s="1"/>
  <c r="L525" i="6" s="1"/>
  <c r="CZ96" i="1"/>
  <c r="Y96" i="1" s="1"/>
  <c r="BA527" i="6" s="1"/>
  <c r="L526" i="6" s="1"/>
  <c r="CP411" i="1"/>
  <c r="O411" i="1" s="1"/>
  <c r="GM411" i="1" s="1"/>
  <c r="GO411" i="1" s="1"/>
  <c r="AZ578" i="1"/>
  <c r="CB544" i="1"/>
  <c r="AS548" i="1"/>
  <c r="CP242" i="1"/>
  <c r="O242" i="1" s="1"/>
  <c r="CZ244" i="1"/>
  <c r="Y244" i="1" s="1"/>
  <c r="AW140" i="1"/>
  <c r="F173" i="1"/>
  <c r="CZ84" i="1"/>
  <c r="Y84" i="1" s="1"/>
  <c r="BA298" i="6" s="1"/>
  <c r="L297" i="6" s="1"/>
  <c r="CY84" i="1"/>
  <c r="X84" i="1" s="1"/>
  <c r="AZ451" i="1"/>
  <c r="F480" i="1"/>
  <c r="CY248" i="1"/>
  <c r="X248" i="1" s="1"/>
  <c r="AZ994" i="6" s="1"/>
  <c r="L992" i="6" s="1"/>
  <c r="CZ248" i="1"/>
  <c r="Y248" i="1" s="1"/>
  <c r="BA994" i="6" s="1"/>
  <c r="L993" i="6" s="1"/>
  <c r="CP105" i="1"/>
  <c r="O105" i="1" s="1"/>
  <c r="BA22" i="1"/>
  <c r="F598" i="1"/>
  <c r="BA608" i="1"/>
  <c r="AW199" i="1"/>
  <c r="F213" i="1"/>
  <c r="CP248" i="1"/>
  <c r="O248" i="1" s="1"/>
  <c r="AP18" i="1"/>
  <c r="F617" i="1"/>
  <c r="AV29" i="1"/>
  <c r="F45" i="1"/>
  <c r="AW29" i="1"/>
  <c r="F46" i="1"/>
  <c r="F554" i="1"/>
  <c r="AW544" i="1"/>
  <c r="AE251" i="1"/>
  <c r="CZ415" i="1"/>
  <c r="Y415" i="1" s="1"/>
  <c r="BA2116" i="6" s="1"/>
  <c r="L2115" i="6" s="1"/>
  <c r="CY415" i="1"/>
  <c r="X415" i="1" s="1"/>
  <c r="CP458" i="1"/>
  <c r="O458" i="1" s="1"/>
  <c r="CY403" i="1"/>
  <c r="X403" i="1" s="1"/>
  <c r="AZ1899" i="6" s="1"/>
  <c r="L1897" i="6" s="1"/>
  <c r="CZ403" i="1"/>
  <c r="Y403" i="1" s="1"/>
  <c r="BA1899" i="6" s="1"/>
  <c r="L1898" i="6" s="1"/>
  <c r="AF419" i="1"/>
  <c r="CZ413" i="1"/>
  <c r="Y413" i="1" s="1"/>
  <c r="BA2073" i="6" s="1"/>
  <c r="L2072" i="6" s="1"/>
  <c r="CY413" i="1"/>
  <c r="X413" i="1" s="1"/>
  <c r="AZ2073" i="6" s="1"/>
  <c r="L2071" i="6" s="1"/>
  <c r="F169" i="1"/>
  <c r="O140" i="1"/>
  <c r="CP405" i="1"/>
  <c r="O405" i="1" s="1"/>
  <c r="AV140" i="1"/>
  <c r="F172" i="1"/>
  <c r="CY410" i="1"/>
  <c r="X410" i="1" s="1"/>
  <c r="CZ410" i="1"/>
  <c r="Y410" i="1" s="1"/>
  <c r="BA2014" i="6" s="1"/>
  <c r="L2013" i="6" s="1"/>
  <c r="CY404" i="1"/>
  <c r="X404" i="1" s="1"/>
  <c r="AZ1911" i="6" s="1"/>
  <c r="L1909" i="6" s="1"/>
  <c r="CZ404" i="1"/>
  <c r="Y404" i="1" s="1"/>
  <c r="BA1911" i="6" s="1"/>
  <c r="L1910" i="6" s="1"/>
  <c r="CP96" i="1"/>
  <c r="O96" i="1" s="1"/>
  <c r="F66" i="1"/>
  <c r="X29" i="1"/>
  <c r="CY294" i="1"/>
  <c r="X294" i="1" s="1"/>
  <c r="AZ1198" i="6" s="1"/>
  <c r="L1196" i="6" s="1"/>
  <c r="CZ294" i="1"/>
  <c r="Y294" i="1" s="1"/>
  <c r="BA1198" i="6" s="1"/>
  <c r="L1197" i="6" s="1"/>
  <c r="CY457" i="1"/>
  <c r="X457" i="1" s="1"/>
  <c r="AZ2243" i="6" s="1"/>
  <c r="L2241" i="6" s="1"/>
  <c r="CZ457" i="1"/>
  <c r="Y457" i="1" s="1"/>
  <c r="BA2243" i="6" s="1"/>
  <c r="L2242" i="6" s="1"/>
  <c r="AZ401" i="1"/>
  <c r="F430" i="1"/>
  <c r="CP307" i="1"/>
  <c r="O307" i="1" s="1"/>
  <c r="CZ91" i="1"/>
  <c r="Y91" i="1" s="1"/>
  <c r="BA436" i="6" s="1"/>
  <c r="L435" i="6" s="1"/>
  <c r="CY91" i="1"/>
  <c r="X91" i="1" s="1"/>
  <c r="AZ436" i="6" s="1"/>
  <c r="L434" i="6" s="1"/>
  <c r="AX72" i="1"/>
  <c r="F115" i="1"/>
  <c r="CY319" i="1"/>
  <c r="X319" i="1" s="1"/>
  <c r="AZ1716" i="6" s="1"/>
  <c r="L1714" i="6" s="1"/>
  <c r="CZ319" i="1"/>
  <c r="Y319" i="1" s="1"/>
  <c r="BA1716" i="6" s="1"/>
  <c r="L1715" i="6" s="1"/>
  <c r="U451" i="1"/>
  <c r="F491" i="1"/>
  <c r="F383" i="1"/>
  <c r="R355" i="1"/>
  <c r="CA544" i="1"/>
  <c r="AR548" i="1"/>
  <c r="CP304" i="1"/>
  <c r="O304" i="1" s="1"/>
  <c r="CP83" i="1"/>
  <c r="O83" i="1" s="1"/>
  <c r="AS207" i="1"/>
  <c r="CB199" i="1"/>
  <c r="CY416" i="1"/>
  <c r="X416" i="1" s="1"/>
  <c r="AZ2139" i="6" s="1"/>
  <c r="L2137" i="6" s="1"/>
  <c r="CZ416" i="1"/>
  <c r="Y416" i="1" s="1"/>
  <c r="BA2139" i="6" s="1"/>
  <c r="L2138" i="6" s="1"/>
  <c r="CY463" i="1"/>
  <c r="X463" i="1" s="1"/>
  <c r="AZ2335" i="6" s="1"/>
  <c r="L2333" i="6" s="1"/>
  <c r="CZ463" i="1"/>
  <c r="Y463" i="1" s="1"/>
  <c r="BA2335" i="6" s="1"/>
  <c r="L2334" i="6" s="1"/>
  <c r="CZ82" i="1"/>
  <c r="Y82" i="1" s="1"/>
  <c r="BA245" i="6" s="1"/>
  <c r="L244" i="6" s="1"/>
  <c r="CY82" i="1"/>
  <c r="X82" i="1" s="1"/>
  <c r="AZ245" i="6" s="1"/>
  <c r="L243" i="6" s="1"/>
  <c r="CY99" i="1"/>
  <c r="X99" i="1" s="1"/>
  <c r="AZ590" i="6" s="1"/>
  <c r="L588" i="6" s="1"/>
  <c r="CZ99" i="1"/>
  <c r="Y99" i="1" s="1"/>
  <c r="BA590" i="6" s="1"/>
  <c r="L589" i="6" s="1"/>
  <c r="CZ288" i="1"/>
  <c r="Y288" i="1" s="1"/>
  <c r="BA1062" i="6" s="1"/>
  <c r="L1061" i="6" s="1"/>
  <c r="CY288" i="1"/>
  <c r="X288" i="1" s="1"/>
  <c r="AZ1062" i="6" s="1"/>
  <c r="L1060" i="6" s="1"/>
  <c r="CZ297" i="1"/>
  <c r="Y297" i="1" s="1"/>
  <c r="BA1265" i="6" s="1"/>
  <c r="L1264" i="6" s="1"/>
  <c r="CY297" i="1"/>
  <c r="X297" i="1" s="1"/>
  <c r="AZ1265" i="6" s="1"/>
  <c r="L1263" i="6" s="1"/>
  <c r="CP92" i="1"/>
  <c r="O92" i="1" s="1"/>
  <c r="CP87" i="1"/>
  <c r="O87" i="1" s="1"/>
  <c r="CY314" i="1"/>
  <c r="X314" i="1" s="1"/>
  <c r="AZ1603" i="6" s="1"/>
  <c r="L1601" i="6" s="1"/>
  <c r="CZ314" i="1"/>
  <c r="Y314" i="1" s="1"/>
  <c r="BA1603" i="6" s="1"/>
  <c r="L1602" i="6" s="1"/>
  <c r="CP463" i="1"/>
  <c r="O463" i="1" s="1"/>
  <c r="CY291" i="1"/>
  <c r="X291" i="1" s="1"/>
  <c r="AZ1128" i="6" s="1"/>
  <c r="L1126" i="6" s="1"/>
  <c r="CZ291" i="1"/>
  <c r="Y291" i="1" s="1"/>
  <c r="BA1128" i="6" s="1"/>
  <c r="L1127" i="6" s="1"/>
  <c r="CY466" i="1"/>
  <c r="X466" i="1" s="1"/>
  <c r="AZ2373" i="6" s="1"/>
  <c r="L2371" i="6" s="1"/>
  <c r="CZ466" i="1"/>
  <c r="Y466" i="1" s="1"/>
  <c r="BA2373" i="6" s="1"/>
  <c r="L2372" i="6" s="1"/>
  <c r="CY103" i="1"/>
  <c r="X103" i="1" s="1"/>
  <c r="AZ657" i="6" s="1"/>
  <c r="L655" i="6" s="1"/>
  <c r="CZ103" i="1"/>
  <c r="Y103" i="1" s="1"/>
  <c r="BA657" i="6" s="1"/>
  <c r="L656" i="6" s="1"/>
  <c r="CP297" i="1"/>
  <c r="O297" i="1" s="1"/>
  <c r="CY462" i="1"/>
  <c r="X462" i="1" s="1"/>
  <c r="CZ462" i="1"/>
  <c r="Y462" i="1" s="1"/>
  <c r="BA2321" i="6" s="1"/>
  <c r="L2320" i="6" s="1"/>
  <c r="CY459" i="1"/>
  <c r="X459" i="1" s="1"/>
  <c r="AZ2273" i="6" s="1"/>
  <c r="L2271" i="6" s="1"/>
  <c r="CZ459" i="1"/>
  <c r="Y459" i="1" s="1"/>
  <c r="BA2273" i="6" s="1"/>
  <c r="L2272" i="6" s="1"/>
  <c r="T18" i="1"/>
  <c r="F629" i="1"/>
  <c r="CY454" i="1"/>
  <c r="X454" i="1" s="1"/>
  <c r="AZ2185" i="6" s="1"/>
  <c r="L2183" i="6" s="1"/>
  <c r="CZ454" i="1"/>
  <c r="Y454" i="1" s="1"/>
  <c r="BA2185" i="6" s="1"/>
  <c r="L2184" i="6" s="1"/>
  <c r="CP95" i="1"/>
  <c r="O95" i="1" s="1"/>
  <c r="CY306" i="1"/>
  <c r="X306" i="1" s="1"/>
  <c r="AZ1446" i="6" s="1"/>
  <c r="L1444" i="6" s="1"/>
  <c r="CZ306" i="1"/>
  <c r="Y306" i="1" s="1"/>
  <c r="BA1446" i="6" s="1"/>
  <c r="L1445" i="6" s="1"/>
  <c r="CP288" i="1"/>
  <c r="O288" i="1" s="1"/>
  <c r="O29" i="1"/>
  <c r="F42" i="1"/>
  <c r="CP461" i="1"/>
  <c r="O461" i="1" s="1"/>
  <c r="F556" i="1"/>
  <c r="AY544" i="1"/>
  <c r="CP77" i="1"/>
  <c r="O77" i="1" s="1"/>
  <c r="BB18" i="1"/>
  <c r="F621" i="1"/>
  <c r="CP314" i="1"/>
  <c r="O314" i="1" s="1"/>
  <c r="CY304" i="1"/>
  <c r="X304" i="1" s="1"/>
  <c r="AZ1399" i="6" s="1"/>
  <c r="L1397" i="6" s="1"/>
  <c r="CZ304" i="1"/>
  <c r="Y304" i="1" s="1"/>
  <c r="BA1399" i="6" s="1"/>
  <c r="L1398" i="6" s="1"/>
  <c r="CP88" i="1"/>
  <c r="O88" i="1" s="1"/>
  <c r="AE108" i="1"/>
  <c r="CP79" i="1"/>
  <c r="O79" i="1" s="1"/>
  <c r="AS40" i="1"/>
  <c r="CB29" i="1"/>
  <c r="CP302" i="1"/>
  <c r="O302" i="1" s="1"/>
  <c r="U22" i="1"/>
  <c r="F600" i="1"/>
  <c r="U608" i="1"/>
  <c r="CY94" i="1"/>
  <c r="X94" i="1" s="1"/>
  <c r="AZ499" i="6" s="1"/>
  <c r="L497" i="6" s="1"/>
  <c r="CZ94" i="1"/>
  <c r="Y94" i="1" s="1"/>
  <c r="BA499" i="6" s="1"/>
  <c r="L498" i="6" s="1"/>
  <c r="CZ456" i="1"/>
  <c r="Y456" i="1" s="1"/>
  <c r="BA2229" i="6" s="1"/>
  <c r="L2228" i="6" s="1"/>
  <c r="CY456" i="1"/>
  <c r="X456" i="1" s="1"/>
  <c r="AZ2229" i="6" s="1"/>
  <c r="L2227" i="6" s="1"/>
  <c r="CP361" i="1"/>
  <c r="O361" i="1" s="1"/>
  <c r="CP100" i="1"/>
  <c r="O100" i="1" s="1"/>
  <c r="CZ405" i="1"/>
  <c r="Y405" i="1" s="1"/>
  <c r="BA1924" i="6" s="1"/>
  <c r="L1923" i="6" s="1"/>
  <c r="CY405" i="1"/>
  <c r="X405" i="1" s="1"/>
  <c r="AZ1924" i="6" s="1"/>
  <c r="L1922" i="6" s="1"/>
  <c r="AX140" i="1"/>
  <c r="F174" i="1"/>
  <c r="CY86" i="1"/>
  <c r="X86" i="1" s="1"/>
  <c r="AZ340" i="6" s="1"/>
  <c r="L338" i="6" s="1"/>
  <c r="CZ86" i="1"/>
  <c r="Y86" i="1" s="1"/>
  <c r="BA340" i="6" s="1"/>
  <c r="L339" i="6" s="1"/>
  <c r="CP85" i="1"/>
  <c r="O85" i="1" s="1"/>
  <c r="CP99" i="1"/>
  <c r="O99" i="1" s="1"/>
  <c r="CA199" i="1"/>
  <c r="AR207" i="1"/>
  <c r="CY310" i="1"/>
  <c r="X310" i="1" s="1"/>
  <c r="AZ1536" i="6" s="1"/>
  <c r="L1534" i="6" s="1"/>
  <c r="CZ310" i="1"/>
  <c r="Y310" i="1" s="1"/>
  <c r="BA1536" i="6" s="1"/>
  <c r="L1535" i="6" s="1"/>
  <c r="AX401" i="1"/>
  <c r="F426" i="1"/>
  <c r="CY295" i="1"/>
  <c r="X295" i="1" s="1"/>
  <c r="AZ1220" i="6" s="1"/>
  <c r="L1218" i="6" s="1"/>
  <c r="CZ295" i="1"/>
  <c r="Y295" i="1" s="1"/>
  <c r="BA1220" i="6" s="1"/>
  <c r="L1219" i="6" s="1"/>
  <c r="CP407" i="1"/>
  <c r="O407" i="1" s="1"/>
  <c r="CY246" i="1"/>
  <c r="X246" i="1" s="1"/>
  <c r="AZ968" i="6" s="1"/>
  <c r="L966" i="6" s="1"/>
  <c r="CZ246" i="1"/>
  <c r="Y246" i="1" s="1"/>
  <c r="BA968" i="6" s="1"/>
  <c r="L967" i="6" s="1"/>
  <c r="GM243" i="1"/>
  <c r="GN243" i="1" s="1"/>
  <c r="CP310" i="1"/>
  <c r="O310" i="1" s="1"/>
  <c r="CP75" i="1"/>
  <c r="O75" i="1" s="1"/>
  <c r="GM75" i="1" s="1"/>
  <c r="GN75" i="1" s="1"/>
  <c r="Q369" i="1" l="1"/>
  <c r="F381" i="1" s="1"/>
  <c r="CF419" i="1"/>
  <c r="CE419" i="1"/>
  <c r="CH419" i="1"/>
  <c r="AC401" i="1"/>
  <c r="AN2073" i="6"/>
  <c r="K2073" i="6"/>
  <c r="I2073" i="6" s="1"/>
  <c r="GM244" i="1"/>
  <c r="GN244" i="1" s="1"/>
  <c r="BA940" i="6"/>
  <c r="L939" i="6" s="1"/>
  <c r="AN1333" i="6"/>
  <c r="K1333" i="6"/>
  <c r="I1333" i="6" s="1"/>
  <c r="K1356" i="6"/>
  <c r="I1356" i="6" s="1"/>
  <c r="AN1356" i="6"/>
  <c r="K2053" i="6"/>
  <c r="I2053" i="6" s="1"/>
  <c r="AN2053" i="6"/>
  <c r="K1265" i="6"/>
  <c r="I1265" i="6" s="1"/>
  <c r="AN1265" i="6"/>
  <c r="K2243" i="6"/>
  <c r="I2243" i="6" s="1"/>
  <c r="AN2243" i="6"/>
  <c r="AN760" i="6"/>
  <c r="K760" i="6"/>
  <c r="I760" i="6" s="1"/>
  <c r="AN128" i="6"/>
  <c r="K128" i="6"/>
  <c r="I128" i="6" s="1"/>
  <c r="AN1107" i="6"/>
  <c r="K1107" i="6"/>
  <c r="I1107" i="6" s="1"/>
  <c r="K113" i="6"/>
  <c r="I113" i="6" s="1"/>
  <c r="AN113" i="6"/>
  <c r="AN1514" i="6"/>
  <c r="K1514" i="6"/>
  <c r="I1514" i="6" s="1"/>
  <c r="AN569" i="6"/>
  <c r="K569" i="6"/>
  <c r="I569" i="6" s="1"/>
  <c r="K513" i="6"/>
  <c r="I513" i="6" s="1"/>
  <c r="AN513" i="6"/>
  <c r="AN1220" i="6"/>
  <c r="K1220" i="6"/>
  <c r="I1220" i="6" s="1"/>
  <c r="AN2273" i="6"/>
  <c r="K2273" i="6"/>
  <c r="I2273" i="6" s="1"/>
  <c r="AN1006" i="6"/>
  <c r="K1006" i="6"/>
  <c r="I1006" i="6" s="1"/>
  <c r="K982" i="6"/>
  <c r="I982" i="6" s="1"/>
  <c r="AN982" i="6"/>
  <c r="K882" i="6"/>
  <c r="I882" i="6" s="1"/>
  <c r="AN882" i="6"/>
  <c r="GM408" i="1"/>
  <c r="GO408" i="1" s="1"/>
  <c r="AZ1975" i="6"/>
  <c r="L1973" i="6" s="1"/>
  <c r="AN2034" i="6"/>
  <c r="K2034" i="6"/>
  <c r="I2034" i="6" s="1"/>
  <c r="K1062" i="6"/>
  <c r="I1062" i="6" s="1"/>
  <c r="AN1062" i="6"/>
  <c r="K1198" i="6"/>
  <c r="I1198" i="6" s="1"/>
  <c r="AN1198" i="6"/>
  <c r="GM104" i="1"/>
  <c r="GN104" i="1" s="1"/>
  <c r="AZ690" i="6"/>
  <c r="L688" i="6" s="1"/>
  <c r="AN137" i="6"/>
  <c r="K137" i="6"/>
  <c r="I137" i="6" s="1"/>
  <c r="K1626" i="6"/>
  <c r="I1626" i="6" s="1"/>
  <c r="AN1626" i="6"/>
  <c r="AN318" i="6"/>
  <c r="K318" i="6"/>
  <c r="I318" i="6" s="1"/>
  <c r="AN166" i="6"/>
  <c r="K166" i="6"/>
  <c r="I166" i="6" s="1"/>
  <c r="K499" i="6"/>
  <c r="I499" i="6" s="1"/>
  <c r="AN499" i="6"/>
  <c r="AN1899" i="6"/>
  <c r="K1899" i="6"/>
  <c r="I1899" i="6" s="1"/>
  <c r="K1738" i="6"/>
  <c r="I1738" i="6" s="1"/>
  <c r="AN1738" i="6"/>
  <c r="AN2092" i="6"/>
  <c r="K2092" i="6"/>
  <c r="I2092" i="6" s="1"/>
  <c r="AN1649" i="6"/>
  <c r="K1649" i="6"/>
  <c r="I1649" i="6" s="1"/>
  <c r="GM455" i="1"/>
  <c r="GN455" i="1" s="1"/>
  <c r="AN2257" i="6"/>
  <c r="K2257" i="6"/>
  <c r="I2257" i="6" s="1"/>
  <c r="AN1536" i="6"/>
  <c r="K1536" i="6"/>
  <c r="I1536" i="6" s="1"/>
  <c r="GM462" i="1"/>
  <c r="GO462" i="1" s="1"/>
  <c r="AZ2321" i="6"/>
  <c r="L2319" i="6" s="1"/>
  <c r="AN1152" i="6"/>
  <c r="K1152" i="6"/>
  <c r="I1152" i="6" s="1"/>
  <c r="K2305" i="6"/>
  <c r="I2305" i="6" s="1"/>
  <c r="AN2305" i="6"/>
  <c r="AN1243" i="6"/>
  <c r="K1243" i="6"/>
  <c r="I1243" i="6" s="1"/>
  <c r="K216" i="6"/>
  <c r="I216" i="6" s="1"/>
  <c r="AN216" i="6"/>
  <c r="AN2229" i="6"/>
  <c r="K2229" i="6"/>
  <c r="I2229" i="6" s="1"/>
  <c r="AN590" i="6"/>
  <c r="K590" i="6"/>
  <c r="I590" i="6" s="1"/>
  <c r="GM415" i="1"/>
  <c r="GO415" i="1" s="1"/>
  <c r="AZ2116" i="6"/>
  <c r="L2114" i="6" s="1"/>
  <c r="K853" i="6"/>
  <c r="I853" i="6" s="1"/>
  <c r="AN853" i="6"/>
  <c r="K2348" i="6"/>
  <c r="I2348" i="6" s="1"/>
  <c r="AN2348" i="6"/>
  <c r="AN1308" i="6"/>
  <c r="K1308" i="6"/>
  <c r="I1308" i="6" s="1"/>
  <c r="GM320" i="1"/>
  <c r="GO320" i="1" s="1"/>
  <c r="K245" i="6"/>
  <c r="I245" i="6" s="1"/>
  <c r="AN245" i="6"/>
  <c r="AN527" i="6"/>
  <c r="K527" i="6"/>
  <c r="I527" i="6" s="1"/>
  <c r="AN1491" i="6"/>
  <c r="K1491" i="6"/>
  <c r="I1491" i="6" s="1"/>
  <c r="AN2173" i="6"/>
  <c r="K2173" i="6"/>
  <c r="I2173" i="6" s="1"/>
  <c r="K98" i="6"/>
  <c r="I98" i="6" s="1"/>
  <c r="AN98" i="6"/>
  <c r="K1694" i="6"/>
  <c r="I1694" i="6" s="1"/>
  <c r="AN1694" i="6"/>
  <c r="AN1716" i="6"/>
  <c r="K1716" i="6"/>
  <c r="I1716" i="6" s="1"/>
  <c r="AN1911" i="6"/>
  <c r="K1911" i="6"/>
  <c r="I1911" i="6" s="1"/>
  <c r="AN2385" i="6"/>
  <c r="K2385" i="6"/>
  <c r="I2385" i="6" s="1"/>
  <c r="K274" i="6"/>
  <c r="I274" i="6" s="1"/>
  <c r="AN274" i="6"/>
  <c r="K414" i="6"/>
  <c r="I414" i="6" s="1"/>
  <c r="AN414" i="6"/>
  <c r="K458" i="6"/>
  <c r="I458" i="6" s="1"/>
  <c r="AN458" i="6"/>
  <c r="AN1399" i="6"/>
  <c r="K1399" i="6"/>
  <c r="I1399" i="6" s="1"/>
  <c r="AN2373" i="6"/>
  <c r="K2373" i="6"/>
  <c r="I2373" i="6" s="1"/>
  <c r="K994" i="6"/>
  <c r="I994" i="6" s="1"/>
  <c r="AN994" i="6"/>
  <c r="K1936" i="6"/>
  <c r="I1936" i="6" s="1"/>
  <c r="AN1936" i="6"/>
  <c r="AN1672" i="6"/>
  <c r="K1672" i="6"/>
  <c r="I1672" i="6" s="1"/>
  <c r="K622" i="6"/>
  <c r="I622" i="6" s="1"/>
  <c r="AN622" i="6"/>
  <c r="AN1469" i="6"/>
  <c r="K1469" i="6"/>
  <c r="I1469" i="6" s="1"/>
  <c r="AN639" i="6"/>
  <c r="K639" i="6"/>
  <c r="I639" i="6" s="1"/>
  <c r="AL369" i="1"/>
  <c r="BA1811" i="6"/>
  <c r="L1810" i="6" s="1"/>
  <c r="K1811" i="6" s="1"/>
  <c r="I1811" i="6" s="1"/>
  <c r="AN340" i="6"/>
  <c r="K340" i="6"/>
  <c r="I340" i="6" s="1"/>
  <c r="AN2335" i="6"/>
  <c r="K2335" i="6"/>
  <c r="I2335" i="6" s="1"/>
  <c r="GM410" i="1"/>
  <c r="GO410" i="1" s="1"/>
  <c r="AZ2014" i="6"/>
  <c r="L2012" i="6" s="1"/>
  <c r="AN2207" i="6"/>
  <c r="K2207" i="6"/>
  <c r="I2207" i="6" s="1"/>
  <c r="AN725" i="6"/>
  <c r="K725" i="6"/>
  <c r="I725" i="6" s="1"/>
  <c r="AN2152" i="6"/>
  <c r="K2152" i="6"/>
  <c r="I2152" i="6" s="1"/>
  <c r="AN392" i="6"/>
  <c r="K392" i="6"/>
  <c r="I392" i="6" s="1"/>
  <c r="K1446" i="6"/>
  <c r="I1446" i="6" s="1"/>
  <c r="AN1446" i="6"/>
  <c r="AN1128" i="6"/>
  <c r="K1128" i="6"/>
  <c r="I1128" i="6" s="1"/>
  <c r="AN436" i="6"/>
  <c r="K436" i="6"/>
  <c r="I436" i="6" s="1"/>
  <c r="AN195" i="6"/>
  <c r="K195" i="6"/>
  <c r="I195" i="6" s="1"/>
  <c r="K548" i="6"/>
  <c r="I548" i="6" s="1"/>
  <c r="AN548" i="6"/>
  <c r="GM93" i="1"/>
  <c r="GN93" i="1" s="1"/>
  <c r="AN1995" i="6"/>
  <c r="K1995" i="6"/>
  <c r="I1995" i="6" s="1"/>
  <c r="K81" i="6"/>
  <c r="I81" i="6" s="1"/>
  <c r="AN81" i="6"/>
  <c r="AN1175" i="6"/>
  <c r="K1175" i="6"/>
  <c r="I1175" i="6" s="1"/>
  <c r="GM84" i="1"/>
  <c r="GN84" i="1" s="1"/>
  <c r="AZ298" i="6"/>
  <c r="L296" i="6" s="1"/>
  <c r="K1760" i="6"/>
  <c r="I1760" i="6" s="1"/>
  <c r="AN1760" i="6"/>
  <c r="AN1579" i="6"/>
  <c r="K1579" i="6"/>
  <c r="I1579" i="6" s="1"/>
  <c r="AN1037" i="6"/>
  <c r="K1037" i="6"/>
  <c r="I1037" i="6" s="1"/>
  <c r="AN1378" i="6"/>
  <c r="K1378" i="6"/>
  <c r="I1378" i="6" s="1"/>
  <c r="AN611" i="6"/>
  <c r="K611" i="6"/>
  <c r="I611" i="6" s="1"/>
  <c r="AN2289" i="6"/>
  <c r="K2289" i="6"/>
  <c r="I2289" i="6" s="1"/>
  <c r="AN657" i="6"/>
  <c r="K657" i="6"/>
  <c r="I657" i="6" s="1"/>
  <c r="AN968" i="6"/>
  <c r="K968" i="6"/>
  <c r="I968" i="6" s="1"/>
  <c r="K1287" i="6"/>
  <c r="I1287" i="6" s="1"/>
  <c r="AN1287" i="6"/>
  <c r="K1085" i="6"/>
  <c r="I1085" i="6" s="1"/>
  <c r="AN1085" i="6"/>
  <c r="K1956" i="6"/>
  <c r="I1956" i="6" s="1"/>
  <c r="AN1956" i="6"/>
  <c r="AN373" i="6"/>
  <c r="K373" i="6"/>
  <c r="I373" i="6" s="1"/>
  <c r="AN1423" i="6"/>
  <c r="K1423" i="6"/>
  <c r="I1423" i="6" s="1"/>
  <c r="K1558" i="6"/>
  <c r="I1558" i="6" s="1"/>
  <c r="AN1558" i="6"/>
  <c r="AN2139" i="6"/>
  <c r="K2139" i="6"/>
  <c r="I2139" i="6" s="1"/>
  <c r="K1924" i="6"/>
  <c r="I1924" i="6" s="1"/>
  <c r="AN1924" i="6"/>
  <c r="AN2185" i="6"/>
  <c r="K2185" i="6"/>
  <c r="I2185" i="6" s="1"/>
  <c r="AN1603" i="6"/>
  <c r="K1603" i="6"/>
  <c r="I1603" i="6" s="1"/>
  <c r="K2361" i="6"/>
  <c r="I2361" i="6" s="1"/>
  <c r="AN2361" i="6"/>
  <c r="K354" i="6"/>
  <c r="I354" i="6" s="1"/>
  <c r="AN354" i="6"/>
  <c r="AN477" i="6"/>
  <c r="K477" i="6"/>
  <c r="I477" i="6" s="1"/>
  <c r="GM306" i="1"/>
  <c r="GO306" i="1" s="1"/>
  <c r="GM81" i="1"/>
  <c r="GN81" i="1" s="1"/>
  <c r="GM319" i="1"/>
  <c r="GO319" i="1" s="1"/>
  <c r="GM87" i="1"/>
  <c r="GN87" i="1" s="1"/>
  <c r="GM458" i="1"/>
  <c r="GO458" i="1" s="1"/>
  <c r="GM465" i="1"/>
  <c r="GN465" i="1" s="1"/>
  <c r="GM82" i="1"/>
  <c r="GN82" i="1" s="1"/>
  <c r="AD451" i="1"/>
  <c r="GM303" i="1"/>
  <c r="GO303" i="1" s="1"/>
  <c r="AB419" i="1"/>
  <c r="O419" i="1" s="1"/>
  <c r="GM242" i="1"/>
  <c r="GN242" i="1" s="1"/>
  <c r="GM247" i="1"/>
  <c r="GN247" i="1" s="1"/>
  <c r="GM457" i="1"/>
  <c r="GO457" i="1" s="1"/>
  <c r="GM291" i="1"/>
  <c r="GO291" i="1" s="1"/>
  <c r="GM315" i="1"/>
  <c r="GO315" i="1" s="1"/>
  <c r="GM106" i="1"/>
  <c r="GN106" i="1" s="1"/>
  <c r="GM86" i="1"/>
  <c r="GN86" i="1" s="1"/>
  <c r="GM413" i="1"/>
  <c r="GO413" i="1" s="1"/>
  <c r="GM78" i="1"/>
  <c r="GN78" i="1" s="1"/>
  <c r="GM85" i="1"/>
  <c r="GN85" i="1" s="1"/>
  <c r="GM302" i="1"/>
  <c r="GO302" i="1" s="1"/>
  <c r="GM317" i="1"/>
  <c r="GO317" i="1" s="1"/>
  <c r="GM316" i="1"/>
  <c r="GO316" i="1" s="1"/>
  <c r="GM103" i="1"/>
  <c r="GN103" i="1" s="1"/>
  <c r="GM409" i="1"/>
  <c r="GO409" i="1" s="1"/>
  <c r="GM296" i="1"/>
  <c r="GO296" i="1" s="1"/>
  <c r="AL419" i="1"/>
  <c r="AL401" i="1" s="1"/>
  <c r="GM305" i="1"/>
  <c r="GO305" i="1" s="1"/>
  <c r="AL251" i="1"/>
  <c r="AL239" i="1" s="1"/>
  <c r="GM289" i="1"/>
  <c r="GO289" i="1" s="1"/>
  <c r="GM416" i="1"/>
  <c r="GO416" i="1" s="1"/>
  <c r="GM76" i="1"/>
  <c r="GN76" i="1" s="1"/>
  <c r="GM92" i="1"/>
  <c r="GN92" i="1" s="1"/>
  <c r="GM90" i="1"/>
  <c r="GN90" i="1" s="1"/>
  <c r="GM414" i="1"/>
  <c r="GO414" i="1" s="1"/>
  <c r="GM293" i="1"/>
  <c r="GO293" i="1" s="1"/>
  <c r="GM406" i="1"/>
  <c r="GO406" i="1" s="1"/>
  <c r="GM299" i="1"/>
  <c r="GO299" i="1" s="1"/>
  <c r="GM301" i="1"/>
  <c r="GO301" i="1" s="1"/>
  <c r="GM361" i="1"/>
  <c r="GO361" i="1" s="1"/>
  <c r="GM404" i="1"/>
  <c r="GO404" i="1" s="1"/>
  <c r="GM417" i="1"/>
  <c r="GO417" i="1" s="1"/>
  <c r="AK419" i="1"/>
  <c r="X419" i="1" s="1"/>
  <c r="GM77" i="1"/>
  <c r="GN77" i="1" s="1"/>
  <c r="GM98" i="1"/>
  <c r="GN98" i="1" s="1"/>
  <c r="GM309" i="1"/>
  <c r="GO309" i="1" s="1"/>
  <c r="GM407" i="1"/>
  <c r="GO407" i="1" s="1"/>
  <c r="GM459" i="1"/>
  <c r="GO459" i="1" s="1"/>
  <c r="GM318" i="1"/>
  <c r="GO318" i="1" s="1"/>
  <c r="GM101" i="1"/>
  <c r="GN101" i="1" s="1"/>
  <c r="AB401" i="1"/>
  <c r="GM249" i="1"/>
  <c r="GN249" i="1" s="1"/>
  <c r="GM105" i="1"/>
  <c r="GN105" i="1" s="1"/>
  <c r="X369" i="1"/>
  <c r="AK355" i="1"/>
  <c r="AL108" i="1"/>
  <c r="F481" i="1"/>
  <c r="Q451" i="1"/>
  <c r="AK323" i="1"/>
  <c r="AD72" i="1"/>
  <c r="Q108" i="1"/>
  <c r="AV369" i="1"/>
  <c r="CE355" i="1"/>
  <c r="AR140" i="1"/>
  <c r="F195" i="1"/>
  <c r="AU18" i="1"/>
  <c r="F627" i="1"/>
  <c r="F372" i="1"/>
  <c r="P355" i="1"/>
  <c r="R419" i="1"/>
  <c r="AE401" i="1"/>
  <c r="V239" i="1"/>
  <c r="F274" i="1"/>
  <c r="GM456" i="1"/>
  <c r="GN456" i="1" s="1"/>
  <c r="GM80" i="1"/>
  <c r="GN80" i="1" s="1"/>
  <c r="AB469" i="1"/>
  <c r="GM453" i="1"/>
  <c r="H16" i="2"/>
  <c r="H18" i="2" s="1"/>
  <c r="AD283" i="1"/>
  <c r="Q323" i="1"/>
  <c r="AK251" i="1"/>
  <c r="GM241" i="1"/>
  <c r="GM297" i="1"/>
  <c r="GO297" i="1" s="1"/>
  <c r="GM467" i="1"/>
  <c r="GN467" i="1" s="1"/>
  <c r="GM292" i="1"/>
  <c r="GO292" i="1" s="1"/>
  <c r="CF469" i="1"/>
  <c r="CH469" i="1"/>
  <c r="P469" i="1"/>
  <c r="AC451" i="1"/>
  <c r="CE469" i="1"/>
  <c r="AF72" i="1"/>
  <c r="S108" i="1"/>
  <c r="AF283" i="1"/>
  <c r="S323" i="1"/>
  <c r="AW369" i="1"/>
  <c r="CF355" i="1"/>
  <c r="GM308" i="1"/>
  <c r="GO308" i="1" s="1"/>
  <c r="GM246" i="1"/>
  <c r="GN246" i="1" s="1"/>
  <c r="AC72" i="1"/>
  <c r="CE108" i="1"/>
  <c r="CH108" i="1"/>
  <c r="P108" i="1"/>
  <c r="CF108" i="1"/>
  <c r="GM304" i="1"/>
  <c r="GO304" i="1" s="1"/>
  <c r="F68" i="1"/>
  <c r="AR29" i="1"/>
  <c r="AR544" i="1"/>
  <c r="F576" i="1"/>
  <c r="BA18" i="1"/>
  <c r="F628" i="1"/>
  <c r="GM314" i="1"/>
  <c r="GO314" i="1" s="1"/>
  <c r="AK108" i="1"/>
  <c r="GM311" i="1"/>
  <c r="GO311" i="1" s="1"/>
  <c r="GM461" i="1"/>
  <c r="GO461" i="1" s="1"/>
  <c r="AD401" i="1"/>
  <c r="Q419" i="1"/>
  <c r="GM294" i="1"/>
  <c r="GO294" i="1" s="1"/>
  <c r="GM74" i="1"/>
  <c r="AB108" i="1"/>
  <c r="AE239" i="1"/>
  <c r="R251" i="1"/>
  <c r="AL323" i="1"/>
  <c r="AR199" i="1"/>
  <c r="F235" i="1"/>
  <c r="GM288" i="1"/>
  <c r="GO288" i="1" s="1"/>
  <c r="GM405" i="1"/>
  <c r="GO405" i="1" s="1"/>
  <c r="GM403" i="1"/>
  <c r="P239" i="1"/>
  <c r="F254" i="1"/>
  <c r="GM312" i="1"/>
  <c r="GO312" i="1" s="1"/>
  <c r="GM298" i="1"/>
  <c r="GO298" i="1" s="1"/>
  <c r="AF451" i="1"/>
  <c r="S469" i="1"/>
  <c r="AF239" i="1"/>
  <c r="S251" i="1"/>
  <c r="AL355" i="1"/>
  <c r="Y369" i="1"/>
  <c r="AQ18" i="1"/>
  <c r="F618" i="1"/>
  <c r="GM295" i="1"/>
  <c r="GO295" i="1" s="1"/>
  <c r="F57" i="1"/>
  <c r="AS29" i="1"/>
  <c r="GM307" i="1"/>
  <c r="GO307" i="1" s="1"/>
  <c r="GM91" i="1"/>
  <c r="GN91" i="1" s="1"/>
  <c r="GM321" i="1"/>
  <c r="GO321" i="1" s="1"/>
  <c r="GM94" i="1"/>
  <c r="GN94" i="1" s="1"/>
  <c r="R469" i="1"/>
  <c r="AE451" i="1"/>
  <c r="GM466" i="1"/>
  <c r="GN466" i="1" s="1"/>
  <c r="F422" i="1"/>
  <c r="P401" i="1"/>
  <c r="AZ22" i="1"/>
  <c r="AZ608" i="1"/>
  <c r="F589" i="1"/>
  <c r="AD239" i="1"/>
  <c r="Q251" i="1"/>
  <c r="U18" i="1"/>
  <c r="F630" i="1"/>
  <c r="GM310" i="1"/>
  <c r="GO310" i="1" s="1"/>
  <c r="GM89" i="1"/>
  <c r="GN89" i="1" s="1"/>
  <c r="CF401" i="1"/>
  <c r="AW419" i="1"/>
  <c r="GM102" i="1"/>
  <c r="GN102" i="1" s="1"/>
  <c r="CH239" i="1"/>
  <c r="AY251" i="1"/>
  <c r="GM412" i="1"/>
  <c r="GO412" i="1" s="1"/>
  <c r="GM290" i="1"/>
  <c r="GO290" i="1" s="1"/>
  <c r="GM460" i="1"/>
  <c r="GO460" i="1" s="1"/>
  <c r="Y251" i="1"/>
  <c r="GM464" i="1"/>
  <c r="GN464" i="1" s="1"/>
  <c r="GM99" i="1"/>
  <c r="GN99" i="1" s="1"/>
  <c r="GM79" i="1"/>
  <c r="GN79" i="1" s="1"/>
  <c r="GM95" i="1"/>
  <c r="GN95" i="1" s="1"/>
  <c r="W18" i="1"/>
  <c r="F632" i="1"/>
  <c r="CE401" i="1"/>
  <c r="AV419" i="1"/>
  <c r="V451" i="1"/>
  <c r="F492" i="1"/>
  <c r="AW251" i="1"/>
  <c r="CF239" i="1"/>
  <c r="AX22" i="1"/>
  <c r="F585" i="1"/>
  <c r="AX608" i="1"/>
  <c r="AE283" i="1"/>
  <c r="R323" i="1"/>
  <c r="GO358" i="1"/>
  <c r="AY369" i="1"/>
  <c r="CH355" i="1"/>
  <c r="AE72" i="1"/>
  <c r="R108" i="1"/>
  <c r="GM463" i="1"/>
  <c r="GO463" i="1" s="1"/>
  <c r="F224" i="1"/>
  <c r="AS199" i="1"/>
  <c r="GM248" i="1"/>
  <c r="GN248" i="1" s="1"/>
  <c r="CH401" i="1"/>
  <c r="AY419" i="1"/>
  <c r="AV251" i="1"/>
  <c r="CE239" i="1"/>
  <c r="S369" i="1"/>
  <c r="AF355" i="1"/>
  <c r="AL469" i="1"/>
  <c r="AC283" i="1"/>
  <c r="CE323" i="1"/>
  <c r="CF323" i="1"/>
  <c r="CH323" i="1"/>
  <c r="P323" i="1"/>
  <c r="AB369" i="1"/>
  <c r="AB251" i="1"/>
  <c r="GM96" i="1"/>
  <c r="GN96" i="1" s="1"/>
  <c r="V72" i="1"/>
  <c r="F131" i="1"/>
  <c r="V578" i="1"/>
  <c r="GM100" i="1"/>
  <c r="GN100" i="1" s="1"/>
  <c r="GM88" i="1"/>
  <c r="GN88" i="1" s="1"/>
  <c r="GM83" i="1"/>
  <c r="GN83" i="1" s="1"/>
  <c r="AF401" i="1"/>
  <c r="S419" i="1"/>
  <c r="AS544" i="1"/>
  <c r="F565" i="1"/>
  <c r="AK469" i="1"/>
  <c r="F184" i="1"/>
  <c r="AS140" i="1"/>
  <c r="GM454" i="1"/>
  <c r="GO454" i="1" s="1"/>
  <c r="GM286" i="1"/>
  <c r="AB323" i="1"/>
  <c r="Q355" i="1" l="1"/>
  <c r="CA369" i="1"/>
  <c r="CC369" i="1"/>
  <c r="AN2014" i="6"/>
  <c r="K2014" i="6"/>
  <c r="I2014" i="6" s="1"/>
  <c r="Y419" i="1"/>
  <c r="AK401" i="1"/>
  <c r="AN298" i="6"/>
  <c r="K298" i="6"/>
  <c r="I298" i="6" s="1"/>
  <c r="AN2321" i="6"/>
  <c r="K2321" i="6"/>
  <c r="I2321" i="6" s="1"/>
  <c r="AN1975" i="6"/>
  <c r="K1975" i="6"/>
  <c r="I1975" i="6" s="1"/>
  <c r="K2116" i="6"/>
  <c r="I2116" i="6" s="1"/>
  <c r="AN2116" i="6"/>
  <c r="AN1811" i="6"/>
  <c r="K690" i="6"/>
  <c r="I690" i="6" s="1"/>
  <c r="AN690" i="6"/>
  <c r="K940" i="6"/>
  <c r="I940" i="6" s="1"/>
  <c r="AN940" i="6"/>
  <c r="CB469" i="1"/>
  <c r="CB451" i="1" s="1"/>
  <c r="S401" i="1"/>
  <c r="F434" i="1"/>
  <c r="Q283" i="1"/>
  <c r="F335" i="1"/>
  <c r="AX18" i="1"/>
  <c r="F615" i="1"/>
  <c r="O469" i="1"/>
  <c r="AB451" i="1"/>
  <c r="Q401" i="1"/>
  <c r="F431" i="1"/>
  <c r="AY239" i="1"/>
  <c r="F259" i="1"/>
  <c r="AK283" i="1"/>
  <c r="X323" i="1"/>
  <c r="CA251" i="1"/>
  <c r="GN241" i="1"/>
  <c r="CB251" i="1" s="1"/>
  <c r="AW239" i="1"/>
  <c r="F257" i="1"/>
  <c r="S72" i="1"/>
  <c r="F123" i="1"/>
  <c r="S578" i="1"/>
  <c r="Y469" i="1"/>
  <c r="AL451" i="1"/>
  <c r="AV108" i="1"/>
  <c r="CE72" i="1"/>
  <c r="F384" i="1"/>
  <c r="S355" i="1"/>
  <c r="AV239" i="1"/>
  <c r="F256" i="1"/>
  <c r="R451" i="1"/>
  <c r="F483" i="1"/>
  <c r="GO403" i="1"/>
  <c r="CC419" i="1" s="1"/>
  <c r="CA419" i="1"/>
  <c r="AY108" i="1"/>
  <c r="CH72" i="1"/>
  <c r="AY401" i="1"/>
  <c r="F427" i="1"/>
  <c r="AK72" i="1"/>
  <c r="X108" i="1"/>
  <c r="F424" i="1"/>
  <c r="AV401" i="1"/>
  <c r="AV469" i="1"/>
  <c r="CE451" i="1"/>
  <c r="AL72" i="1"/>
  <c r="Y108" i="1"/>
  <c r="CA469" i="1"/>
  <c r="GO453" i="1"/>
  <c r="CC469" i="1" s="1"/>
  <c r="Y323" i="1"/>
  <c r="AL283" i="1"/>
  <c r="V22" i="1"/>
  <c r="F601" i="1"/>
  <c r="V608" i="1"/>
  <c r="AV355" i="1"/>
  <c r="F374" i="1"/>
  <c r="AB239" i="1"/>
  <c r="O251" i="1"/>
  <c r="R72" i="1"/>
  <c r="F122" i="1"/>
  <c r="R578" i="1"/>
  <c r="P283" i="1"/>
  <c r="F326" i="1"/>
  <c r="R239" i="1"/>
  <c r="F265" i="1"/>
  <c r="P451" i="1"/>
  <c r="F472" i="1"/>
  <c r="R401" i="1"/>
  <c r="F433" i="1"/>
  <c r="F395" i="1"/>
  <c r="X355" i="1"/>
  <c r="AW401" i="1"/>
  <c r="F425" i="1"/>
  <c r="S283" i="1"/>
  <c r="F338" i="1"/>
  <c r="AB283" i="1"/>
  <c r="O323" i="1"/>
  <c r="GO286" i="1"/>
  <c r="CC323" i="1" s="1"/>
  <c r="CA323" i="1"/>
  <c r="F263" i="1"/>
  <c r="Q239" i="1"/>
  <c r="CH283" i="1"/>
  <c r="AY323" i="1"/>
  <c r="F377" i="1"/>
  <c r="AY355" i="1"/>
  <c r="AY469" i="1"/>
  <c r="CH451" i="1"/>
  <c r="AK239" i="1"/>
  <c r="X251" i="1"/>
  <c r="Q72" i="1"/>
  <c r="F120" i="1"/>
  <c r="Q578" i="1"/>
  <c r="Y401" i="1"/>
  <c r="F446" i="1"/>
  <c r="CF283" i="1"/>
  <c r="AW323" i="1"/>
  <c r="F396" i="1"/>
  <c r="Y355" i="1"/>
  <c r="O108" i="1"/>
  <c r="AB72" i="1"/>
  <c r="AW469" i="1"/>
  <c r="CF451" i="1"/>
  <c r="S451" i="1"/>
  <c r="F484" i="1"/>
  <c r="AW355" i="1"/>
  <c r="F375" i="1"/>
  <c r="AB355" i="1"/>
  <c r="O369" i="1"/>
  <c r="AR369" i="1"/>
  <c r="CA355" i="1"/>
  <c r="AT369" i="1"/>
  <c r="CC355" i="1"/>
  <c r="F278" i="1"/>
  <c r="Y239" i="1"/>
  <c r="AZ18" i="1"/>
  <c r="F619" i="1"/>
  <c r="GN74" i="1"/>
  <c r="CB108" i="1" s="1"/>
  <c r="CA108" i="1"/>
  <c r="CF72" i="1"/>
  <c r="AW108" i="1"/>
  <c r="O401" i="1"/>
  <c r="F421" i="1"/>
  <c r="AK451" i="1"/>
  <c r="X469" i="1"/>
  <c r="CE283" i="1"/>
  <c r="AV323" i="1"/>
  <c r="R283" i="1"/>
  <c r="F337" i="1"/>
  <c r="S239" i="1"/>
  <c r="F266" i="1"/>
  <c r="P72" i="1"/>
  <c r="F111" i="1"/>
  <c r="P578" i="1"/>
  <c r="X401" i="1"/>
  <c r="F445" i="1"/>
  <c r="AS469" i="1" l="1"/>
  <c r="V18" i="1"/>
  <c r="F631" i="1"/>
  <c r="X283" i="1"/>
  <c r="F349" i="1"/>
  <c r="CA401" i="1"/>
  <c r="AR419" i="1"/>
  <c r="Y72" i="1"/>
  <c r="F135" i="1"/>
  <c r="Y578" i="1"/>
  <c r="AY72" i="1"/>
  <c r="F116" i="1"/>
  <c r="AY578" i="1"/>
  <c r="X451" i="1"/>
  <c r="F495" i="1"/>
  <c r="AV72" i="1"/>
  <c r="F113" i="1"/>
  <c r="AV578" i="1"/>
  <c r="CC401" i="1"/>
  <c r="AT419" i="1"/>
  <c r="Y283" i="1"/>
  <c r="F350" i="1"/>
  <c r="CB72" i="1"/>
  <c r="AS108" i="1"/>
  <c r="AR108" i="1"/>
  <c r="CA72" i="1"/>
  <c r="AW283" i="1"/>
  <c r="F329" i="1"/>
  <c r="AV283" i="1"/>
  <c r="F328" i="1"/>
  <c r="CC451" i="1"/>
  <c r="AT469" i="1"/>
  <c r="AW72" i="1"/>
  <c r="F114" i="1"/>
  <c r="AW578" i="1"/>
  <c r="O451" i="1"/>
  <c r="F471" i="1"/>
  <c r="F474" i="1"/>
  <c r="AV451" i="1"/>
  <c r="X72" i="1"/>
  <c r="F134" i="1"/>
  <c r="X578" i="1"/>
  <c r="S22" i="1"/>
  <c r="S608" i="1"/>
  <c r="F593" i="1"/>
  <c r="AR251" i="1"/>
  <c r="CA239" i="1"/>
  <c r="CA283" i="1"/>
  <c r="AR323" i="1"/>
  <c r="O239" i="1"/>
  <c r="F253" i="1"/>
  <c r="CB239" i="1"/>
  <c r="AS251" i="1"/>
  <c r="CA451" i="1"/>
  <c r="AR469" i="1"/>
  <c r="AW451" i="1"/>
  <c r="F475" i="1"/>
  <c r="CC283" i="1"/>
  <c r="AT323" i="1"/>
  <c r="AT355" i="1"/>
  <c r="F387" i="1"/>
  <c r="O355" i="1"/>
  <c r="F371" i="1"/>
  <c r="X239" i="1"/>
  <c r="F277" i="1"/>
  <c r="AY283" i="1"/>
  <c r="F331" i="1"/>
  <c r="F110" i="1"/>
  <c r="O72" i="1"/>
  <c r="O578" i="1"/>
  <c r="P22" i="1"/>
  <c r="F581" i="1"/>
  <c r="P608" i="1"/>
  <c r="O283" i="1"/>
  <c r="F325" i="1"/>
  <c r="Q22" i="1"/>
  <c r="F590" i="1"/>
  <c r="Q608" i="1"/>
  <c r="F486" i="1"/>
  <c r="AS451" i="1"/>
  <c r="F477" i="1"/>
  <c r="AY451" i="1"/>
  <c r="R22" i="1"/>
  <c r="R608" i="1"/>
  <c r="F592" i="1"/>
  <c r="Y451" i="1"/>
  <c r="F496" i="1"/>
  <c r="F397" i="1"/>
  <c r="AR355" i="1"/>
  <c r="AW22" i="1" l="1"/>
  <c r="F584" i="1"/>
  <c r="AW608" i="1"/>
  <c r="F487" i="1"/>
  <c r="AT451" i="1"/>
  <c r="O22" i="1"/>
  <c r="F580" i="1"/>
  <c r="O608" i="1"/>
  <c r="R18" i="1"/>
  <c r="F622" i="1"/>
  <c r="AY22" i="1"/>
  <c r="AY608" i="1"/>
  <c r="F586" i="1"/>
  <c r="Y22" i="1"/>
  <c r="Y608" i="1"/>
  <c r="F605" i="1"/>
  <c r="X22" i="1"/>
  <c r="X608" i="1"/>
  <c r="F604" i="1"/>
  <c r="P18" i="1"/>
  <c r="F611" i="1"/>
  <c r="F268" i="1"/>
  <c r="AS239" i="1"/>
  <c r="S18" i="1"/>
  <c r="F623" i="1"/>
  <c r="AT283" i="1"/>
  <c r="F341" i="1"/>
  <c r="AT578" i="1"/>
  <c r="AV22" i="1"/>
  <c r="F583" i="1"/>
  <c r="AV608" i="1"/>
  <c r="AR239" i="1"/>
  <c r="F279" i="1"/>
  <c r="AS72" i="1"/>
  <c r="F125" i="1"/>
  <c r="AS578" i="1"/>
  <c r="AR283" i="1"/>
  <c r="F351" i="1"/>
  <c r="J16" i="2"/>
  <c r="J18" i="2" s="1"/>
  <c r="AR72" i="1"/>
  <c r="F136" i="1"/>
  <c r="AR578" i="1"/>
  <c r="Q18" i="1"/>
  <c r="F620" i="1"/>
  <c r="AR451" i="1"/>
  <c r="F497" i="1"/>
  <c r="AR401" i="1"/>
  <c r="F447" i="1"/>
  <c r="AT401" i="1"/>
  <c r="F437" i="1"/>
  <c r="X18" i="1" l="1"/>
  <c r="F634" i="1"/>
  <c r="Y18" i="1"/>
  <c r="F635" i="1"/>
  <c r="AT22" i="1"/>
  <c r="AT608" i="1"/>
  <c r="F596" i="1"/>
  <c r="F16" i="2" s="1"/>
  <c r="F18" i="2" s="1"/>
  <c r="AV18" i="1"/>
  <c r="F613" i="1"/>
  <c r="AY18" i="1"/>
  <c r="F616" i="1"/>
  <c r="AS22" i="1"/>
  <c r="F595" i="1"/>
  <c r="E16" i="2" s="1"/>
  <c r="AS608" i="1"/>
  <c r="AW18" i="1"/>
  <c r="F614" i="1"/>
  <c r="AR22" i="1"/>
  <c r="F606" i="1"/>
  <c r="AR608" i="1"/>
  <c r="O18" i="1"/>
  <c r="F610" i="1"/>
  <c r="I16" i="2" l="1"/>
  <c r="I18" i="2" s="1"/>
  <c r="E18" i="2"/>
  <c r="AS18" i="1"/>
  <c r="F625" i="1"/>
  <c r="AT18" i="1"/>
  <c r="F626" i="1"/>
  <c r="AR18" i="1"/>
  <c r="F636" i="1"/>
</calcChain>
</file>

<file path=xl/sharedStrings.xml><?xml version="1.0" encoding="utf-8"?>
<sst xmlns="http://schemas.openxmlformats.org/spreadsheetml/2006/main" count="30968" uniqueCount="1563">
  <si>
    <t>Smeta.RU (Terminal)  (495) 974-1589</t>
  </si>
  <si>
    <t>_PS_</t>
  </si>
  <si>
    <t>Smeta.RU (Terminal)</t>
  </si>
  <si>
    <t/>
  </si>
  <si>
    <t>+№08 Альбом на Ремонт КЛ 0,4-35 кВ 2025 МО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</si>
  <si>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</si>
  <si>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</si>
  <si>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</si>
  <si>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</si>
  <si>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</si>
  <si>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</si>
  <si>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</si>
  <si>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</si>
  <si>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</si>
  <si>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)*0</t>
  </si>
  <si>
    <t>К=0,4196; 4914; 0,4579; 0,494998; 0,4634369; 0,48849264; 0,40565531; 0,7600146; 0,69327; 0,81444; 0,541088; 0,5975565 - корректирующие коэффициенты, приводящие к стоимости договора-аналога</t>
  </si>
  <si>
    <t>К=0,8 - корректирующий коэффициент по договору-аналогу</t>
  </si>
  <si>
    <t>Новый раздел</t>
  </si>
  <si>
    <t>1. Земляные работы</t>
  </si>
  <si>
    <t>1</t>
  </si>
  <si>
    <t>Калькуляция №1</t>
  </si>
  <si>
    <t>Рытье шурфа в немерзлом грунте для определения места повреждения кабельной линии</t>
  </si>
  <si>
    <t>1 шурф</t>
  </si>
  <si>
    <t>Материалы строительные</t>
  </si>
  <si>
    <t>Материалы, изделия и конструкции</t>
  </si>
  <si>
    <t>материалы (03)</t>
  </si>
  <si>
    <t>занесена вручную</t>
  </si>
  <si>
    <t>2</t>
  </si>
  <si>
    <t>Калькуляция №2</t>
  </si>
  <si>
    <t>Рытье шурфа в немерзлом налипающем грунте для определения места повреждения кабельной линии</t>
  </si>
  <si>
    <t>3</t>
  </si>
  <si>
    <t>Калькуляция №3</t>
  </si>
  <si>
    <t>Разработка грунта в траншее экскаватором</t>
  </si>
  <si>
    <t>м3</t>
  </si>
  <si>
    <t>4</t>
  </si>
  <si>
    <t>Калькуляция №4</t>
  </si>
  <si>
    <t>Засыпка траншеи экскаватором, перемещение на первые  5 м</t>
  </si>
  <si>
    <t>5</t>
  </si>
  <si>
    <t>Калькуляция №5</t>
  </si>
  <si>
    <t>Разработка немерзлого грунта в траншее вручную</t>
  </si>
  <si>
    <t>6</t>
  </si>
  <si>
    <t>Калькуляция №6</t>
  </si>
  <si>
    <t>Разработка немерзлого налипающего грунта в траншее вручную</t>
  </si>
  <si>
    <t>7</t>
  </si>
  <si>
    <t>Калькуляция №7</t>
  </si>
  <si>
    <t>Засыпка немерзлого грунта дна траншеи разработанного вручную, с трамбованием</t>
  </si>
  <si>
    <t>8</t>
  </si>
  <si>
    <t>Калькуляция №8</t>
  </si>
  <si>
    <t>Засыпка немерзлого налипающего грунта дна траншеи разработанного вручную, с трамбованием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</si>
  <si>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</si>
  <si>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</si>
  <si>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</si>
  <si>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</si>
  <si>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</si>
  <si>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</si>
  <si>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</si>
  <si>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</si>
  <si>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</si>
  <si>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</si>
  <si>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</si>
  <si>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</si>
  <si>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</si>
  <si>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</si>
  <si>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</si>
  <si>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</si>
  <si>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</si>
  <si>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</si>
  <si>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</si>
  <si>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</si>
  <si>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</si>
  <si>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</si>
  <si>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</si>
  <si>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</si>
  <si>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</si>
  <si>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</si>
  <si>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</si>
  <si>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</si>
  <si>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</si>
  <si>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</si>
  <si>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</si>
  <si>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</si>
  <si>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</si>
  <si>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</si>
  <si>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</si>
  <si>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</si>
  <si>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</si>
  <si>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</si>
  <si>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</si>
  <si>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</si>
  <si>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</si>
  <si>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</si>
  <si>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</si>
  <si>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</si>
  <si>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</si>
  <si>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</si>
  <si>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</si>
  <si>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</si>
  <si>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</si>
  <si>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</si>
  <si>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</si>
  <si>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</si>
  <si>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</si>
  <si>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</si>
  <si>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Работы связанные с разборкой и восстановлением газонов., тротуаров, дорожных покрытий.</t>
  </si>
  <si>
    <t>9</t>
  </si>
  <si>
    <t>68-02-004-05</t>
  </si>
  <si>
    <t>Разборка покрытий и оснований: цементно-бетонных (разломка асфальтобетонного покрытия)</t>
  </si>
  <si>
    <t>100 м3</t>
  </si>
  <si>
    <t>ГЭСНр-2022, 68-02-004-05, приказ Минстроя России от 18.05.2022 г. № 378/пр</t>
  </si>
  <si>
    <t>Ремонтно-строительные работы</t>
  </si>
  <si>
    <t>Благоустройство</t>
  </si>
  <si>
    <t>рФЕР-68</t>
  </si>
  <si>
    <t>Пр/812-102.0-1</t>
  </si>
  <si>
    <t>Пр/774-102.0</t>
  </si>
  <si>
    <t>10</t>
  </si>
  <si>
    <t>68-02-004-04</t>
  </si>
  <si>
    <t>Разборка покрытий и оснований: асфальтобетонных с помощью молотков отбойных</t>
  </si>
  <si>
    <t>ГЭСНр-2022, 68-02-004-04, приказ Минстроя России от 18.05.2022 г. № 378/пр</t>
  </si>
  <si>
    <t>11</t>
  </si>
  <si>
    <t>68-02-004-02</t>
  </si>
  <si>
    <t>Разборка покрытий и оснований: щебеночных</t>
  </si>
  <si>
    <t>ГЭСНр-2022, 68-02-004-02, приказ Минстроя России от 18.05.2022 г. № 378/пр</t>
  </si>
  <si>
    <t>12</t>
  </si>
  <si>
    <t>68-02-004-03</t>
  </si>
  <si>
    <t>Разборка покрытий и оснований: черных щебеночных</t>
  </si>
  <si>
    <t>ГЭСНр-2022, 68-02-004-03, приказ Минстроя России от 18.05.2022 г. № 378/пр</t>
  </si>
  <si>
    <t>13</t>
  </si>
  <si>
    <t>68-02-012-01</t>
  </si>
  <si>
    <t>Разборка тротуаров и дорожек из плит с их отноской и укладкой в штабель</t>
  </si>
  <si>
    <t>100 м2</t>
  </si>
  <si>
    <t>ГЭСНр-2022, 68-02-012-01, приказ Минстроя России от 18.05.2022 г. № 378/пр</t>
  </si>
  <si>
    <t>14</t>
  </si>
  <si>
    <t>27-06-008-01</t>
  </si>
  <si>
    <t>Устройство шва-стыка в асфальтобетонном покрытии</t>
  </si>
  <si>
    <t>100 м</t>
  </si>
  <si>
    <t>ГЭСН-2022 доп.7, 27-06-008-01, приказ Минстроя России от 02.08.2023 г. № 551/пр</t>
  </si>
  <si>
    <t>Общестроительные работы</t>
  </si>
  <si>
    <t>Автомобильные дороги</t>
  </si>
  <si>
    <t>ФЕР-27</t>
  </si>
  <si>
    <t>Пр/812-021.0-1</t>
  </si>
  <si>
    <t>Пр/774-021.0</t>
  </si>
  <si>
    <t>15</t>
  </si>
  <si>
    <t>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</si>
  <si>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 (крупнозернистая смесь 4 см)</t>
  </si>
  <si>
    <t>1000 м2</t>
  </si>
  <si>
    <t>ГЭСН-2022, 27-06-031-01, приказ Минстроя России от 18.05.2022 г. № 378/пр</t>
  </si>
  <si>
    <t>16</t>
  </si>
  <si>
    <t>27-06-032-01</t>
  </si>
  <si>
    <t>При изменении толщины покрытия на 0,5 см добавлять или исключать: к норме 27-06-031-01 (крупнозернистая смесь)</t>
  </si>
  <si>
    <t>ГЭСН-2022, 27-06-032-01, приказ Минстроя России от 18.05.2022 г. № 378/пр</t>
  </si>
  <si>
    <t>17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</si>
  <si>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  (мелкозернистая смесь 4 см)</t>
  </si>
  <si>
    <t>18</t>
  </si>
  <si>
    <t>27-04-006-01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</si>
  <si>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</t>
  </si>
  <si>
    <t>ГЭСН-2022, 27-04-006-01, приказ Минстроя России от 18.05.2022 г. № 378/пр</t>
  </si>
  <si>
    <t>19</t>
  </si>
  <si>
    <t>27-04-001-04</t>
  </si>
  <si>
    <t>Устройство подстилающих и выравнивающих слоев оснований: из щебня</t>
  </si>
  <si>
    <t>ГЭСН-2022 доп.2, 27-04-001-04, приказ Минстроя России от 26.08.2022 г. № 703/пр</t>
  </si>
  <si>
    <t>20</t>
  </si>
  <si>
    <t>27-07-002-01</t>
  </si>
  <si>
    <t>Устройство оснований толщиной 12 см под тротуары из кирпичного или известнякового щебня</t>
  </si>
  <si>
    <t>ГЭСН-2022, 27-07-002-01, приказ Минстроя России от 18.05.2022 г. № 378/пр</t>
  </si>
  <si>
    <t>Автомобильные дороги устройство покрытий дорожек, тротуаров, мостовых и площадок и прочее</t>
  </si>
  <si>
    <t>Пр/812-021.1-1</t>
  </si>
  <si>
    <t>Пр/774-021.1</t>
  </si>
  <si>
    <t>21</t>
  </si>
  <si>
    <t>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</si>
  <si>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</si>
  <si>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ГЭСН-2022 доп.7, 27-07-001-01, приказ Минстроя России от 02.08.2023 г. № 551/пр</t>
  </si>
  <si>
    <t>22</t>
  </si>
  <si>
    <t>27-07-001-02</t>
  </si>
  <si>
    <t>На каждые 0,5 см изменения толщины покрытия добавлять к норме 27-07-001-01</t>
  </si>
  <si>
    <t>ГЭСН-2022 доп.7, 27-07-001-02, приказ Минстроя России от 02.08.2023 г. № 551/пр</t>
  </si>
  <si>
    <t>23</t>
  </si>
  <si>
    <t>27-07-001-03</t>
  </si>
  <si>
    <t>Устройство асфальтобетонных покрытий дорожек и тротуаров двухслойных: нижний слой из горячей асфальтобетонной смеси толщиной 4,5 см</t>
  </si>
  <si>
    <t>ГЭСН-2022 доп.7, 27-07-001-03, приказ Минстроя России от 02.08.2023 г. № 551/пр</t>
  </si>
  <si>
    <t>24</t>
  </si>
  <si>
    <t>27-07-001-04</t>
  </si>
  <si>
    <t>Устройство асфальтобетонных покрытий дорожек и тротуаров двухслойных: верхний слой из горячей асфальтобетонной смеси толщиной 3 см</t>
  </si>
  <si>
    <t>ГЭСН-2022 доп.7, 27-07-001-04, приказ Минстроя России от 02.08.2023 г. № 551/пр</t>
  </si>
  <si>
    <t>25</t>
  </si>
  <si>
    <t>27-07-005-01</t>
  </si>
  <si>
    <t>Устройство покрытий из тротуарной плитки, количество плитки при укладке на 1 м2: 40 шт.</t>
  </si>
  <si>
    <t>10 м2</t>
  </si>
  <si>
    <t>ГЭСН-2022, 27-07-005-01, приказ Минстроя России от 18.05.2022 г. № 378/пр</t>
  </si>
  <si>
    <t>26</t>
  </si>
  <si>
    <t>27-07-005-02</t>
  </si>
  <si>
    <t>Устройство покрытий из тротуарной плитки, количество плитки при укладке на 1 м2: 55 шт.</t>
  </si>
  <si>
    <t>ГЭСН-2022, 27-07-005-02, приказ Минстроя России от 18.05.2022 г. № 378/пр</t>
  </si>
  <si>
    <t>27</t>
  </si>
  <si>
    <t>27-07-005-03</t>
  </si>
  <si>
    <t>Устройство покрытий из тротуарной плитки, количество плитки при укладке на 1 м2: 90 шт.</t>
  </si>
  <si>
    <t>ГЭСН-2022, 27-07-005-03, приказ Минстроя России от 18.05.2022 г. № 378/пр</t>
  </si>
  <si>
    <t>28</t>
  </si>
  <si>
    <t>27-07-003-01</t>
  </si>
  <si>
    <t>Устройство бетонных плитных тротуаров с заполнением швов: цементным раствором</t>
  </si>
  <si>
    <t>ГЭСН-2022, 27-07-003-01, приказ Минстроя России от 18.05.2022 г. № 378/пр</t>
  </si>
  <si>
    <t>29</t>
  </si>
  <si>
    <t>27-07-003-02</t>
  </si>
  <si>
    <t>Устройство бетонных плитных тротуаров с заполнением швов: песком</t>
  </si>
  <si>
    <t>ГЭСН-2022, 27-07-003-02, приказ Минстроя России от 18.05.2022 г. № 378/пр</t>
  </si>
  <si>
    <t>30</t>
  </si>
  <si>
    <t>68-02-006-01</t>
  </si>
  <si>
    <t>Разборка бортовых камней: на бетонном основании</t>
  </si>
  <si>
    <t>ГЭСНр-2022, 68-02-006-01, приказ Минстроя России от 18.05.2022 г. № 378/пр</t>
  </si>
  <si>
    <t>31</t>
  </si>
  <si>
    <t>68-02-006-02</t>
  </si>
  <si>
    <t>Разборка бортовых камней: на щебеночном основании</t>
  </si>
  <si>
    <t>ГЭСНр-2022, 68-02-006-02, приказ Минстроя России от 18.05.2022 г. № 378/пр</t>
  </si>
  <si>
    <t>32</t>
  </si>
  <si>
    <t>27-02-010-01</t>
  </si>
  <si>
    <t>Установка бортовых камней бетонных: при цементобетонных покрытиях</t>
  </si>
  <si>
    <t>ГЭСН-2022 доп.6, 27-02-010-01, приказ Минстроя России от 11.05.2023 г. № 335/пр</t>
  </si>
  <si>
    <t>33</t>
  </si>
  <si>
    <t>27-02-010-02</t>
  </si>
  <si>
    <t>Установка бортовых камней бетонных: при других видах покрытий</t>
  </si>
  <si>
    <t>ГЭСН-2022 доп.6, 27-02-010-02, приказ Минстроя России от 11.05.2023 г. № 335/пр</t>
  </si>
  <si>
    <t>34</t>
  </si>
  <si>
    <t>27-02-010-03</t>
  </si>
  <si>
    <t>Установка бортовых камней природных: при цементобетонных покрытиях</t>
  </si>
  <si>
    <t>ГЭСН-2022 доп.6, 27-02-010-03, приказ Минстроя России от 11.05.2023 г. № 335/пр</t>
  </si>
  <si>
    <t>35</t>
  </si>
  <si>
    <t>27-02-010-04</t>
  </si>
  <si>
    <t>Установка бортовых камней природных: при других видах покрытий</t>
  </si>
  <si>
    <t>ГЭСН-2022 доп.6, 27-02-010-04, приказ Минстроя России от 11.05.2023 г. № 335/пр</t>
  </si>
  <si>
    <t>36</t>
  </si>
  <si>
    <t>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</si>
  <si>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</si>
  <si>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ГЭСН-2022 доп.9, 47-01-046-04, приказ Минстроя России от 16.02.2024 г. № 102/пр</t>
  </si>
  <si>
    <t>Озеленение. Защитные лесонасаждения</t>
  </si>
  <si>
    <t>ФЕР-47</t>
  </si>
  <si>
    <t>Пр/812-041.0-1</t>
  </si>
  <si>
    <t>Пр/774-041.0</t>
  </si>
  <si>
    <t>37</t>
  </si>
  <si>
    <t>47-01-046-06</t>
  </si>
  <si>
    <t>Посев газонов партерных, мавританских и обыкновенных вручную</t>
  </si>
  <si>
    <t>ГЭСН-2022 доп.9, 47-01-046-06, приказ Минстроя России от 16.02.2024 г. № 102/пр</t>
  </si>
  <si>
    <t>38</t>
  </si>
  <si>
    <t>27-06-007-02</t>
  </si>
  <si>
    <t>Устройство швов в бетоне: свежеуложенном</t>
  </si>
  <si>
    <t>ГЭСН-2022, 27-06-007-02, приказ Минстроя России от 18.05.2022 г. № 378/пр</t>
  </si>
  <si>
    <t>39</t>
  </si>
  <si>
    <t>27-06-013-01</t>
  </si>
  <si>
    <t>Устройство покрытий средствами малой механизации при примыкании к искусственным сооружениям, толщина покрытия: 20 см</t>
  </si>
  <si>
    <t>ГЭСН-2022 доп.7, 27-06-013-01, приказ Минстроя России от 02.08.2023 г. № 551/пр</t>
  </si>
  <si>
    <t>40</t>
  </si>
  <si>
    <t>27-06-002-17</t>
  </si>
  <si>
    <t>Устройство цементобетонных покрытий однослойных средствами малой механизации, толщина слоя 20 см</t>
  </si>
  <si>
    <t>ГЭСН-2022 доп.7, 27-06-002-17, приказ Минстроя России от 02.08.2023 г. № 551/пр</t>
  </si>
  <si>
    <t>41</t>
  </si>
  <si>
    <t>Устройство цементобетонных покрытий однослойных средствами малой механизации, толщина слоя 20 см (Устройство асфальтобетонного покрытия)</t>
  </si>
  <si>
    <t>3. Поиск места повреждения КЛ</t>
  </si>
  <si>
    <t>42</t>
  </si>
  <si>
    <t>Калькуляция № 9</t>
  </si>
  <si>
    <t>Полный объем работ на определение места повреждения силовых кабельных линий напряжением до 1 кВ включительно межремонтное</t>
  </si>
  <si>
    <t>1 повреждение</t>
  </si>
  <si>
    <t>43</t>
  </si>
  <si>
    <t>Калькуляция № 10</t>
  </si>
  <si>
    <t>Полный объем работ на определение места повреждения силовых кабельных линий напряжением до 1 кВ включительно в условиях города межремонтное</t>
  </si>
  <si>
    <t>44</t>
  </si>
  <si>
    <t>Калькуляция № 11</t>
  </si>
  <si>
    <t>Полный объем работ на определение места повреждения силовых кабельных линий напряжением 6-20 кВ межремонтное</t>
  </si>
  <si>
    <t>45</t>
  </si>
  <si>
    <t>Калькуляция № 12</t>
  </si>
  <si>
    <t>Полный объем работ на определение места повреждения силовых кабельных линий напряжением 6-20 кВ в условиях города межремонтное</t>
  </si>
  <si>
    <t>46</t>
  </si>
  <si>
    <t>Калькуляция № 13</t>
  </si>
  <si>
    <t>Измерение сопротивления изоляции силовых кабельных линий напряжением до 1 кВ включительно межремонтное</t>
  </si>
  <si>
    <t>47</t>
  </si>
  <si>
    <t>Калькуляция № 14</t>
  </si>
  <si>
    <t>Испытание силовых кабельных линий напряжением до 1 кВ включительно повышенным выпрямленным напряжением межремонтное</t>
  </si>
  <si>
    <t>48</t>
  </si>
  <si>
    <t>Калькуляция № 15</t>
  </si>
  <si>
    <t>Определение зоны предполагаемого повреждения силовых кабельных линий напряжением до 1 кВ включительно одним из относительных методов межремонтное</t>
  </si>
  <si>
    <t>49</t>
  </si>
  <si>
    <t>Калькуляция № 16</t>
  </si>
  <si>
    <t>Определение зоны предполагаемого повреждения одним из относительных методов силовых кабельных линий напряжением до 1 кВ включительно в условиях города межремонтное</t>
  </si>
  <si>
    <t>50</t>
  </si>
  <si>
    <t>Калькуляция № 17</t>
  </si>
  <si>
    <t>Уточнение места повреждения силовых кабельных линий напряжением до 1 кВ включительно одним из абсолютных методов межремонтное</t>
  </si>
  <si>
    <t>51</t>
  </si>
  <si>
    <t>Калькуляция № 18</t>
  </si>
  <si>
    <t>Уточнение места повреждения силовых кабельных линий напряжением до 1 кВ включительно одним из абсолютных методов в условиях города межремонтное</t>
  </si>
  <si>
    <t>52</t>
  </si>
  <si>
    <t>Калькуляция № 19</t>
  </si>
  <si>
    <t>Измерение сопротивления изоляции силовых кабельных линий напряжением 6-20 кВ межремонтное</t>
  </si>
  <si>
    <t>53</t>
  </si>
  <si>
    <t>Калькуляция № 20</t>
  </si>
  <si>
    <t>Испытание силовых кабельных линий напряжением 6-20 кВ повышенным выпрямленным напряжением межремонтное</t>
  </si>
  <si>
    <t>54</t>
  </si>
  <si>
    <t>Калькуляция № 21</t>
  </si>
  <si>
    <t>Определение зоны предполагаемого повреждения силовых кабельных линий напряжением 6-20 кВ одним из относительных методов межремонтное</t>
  </si>
  <si>
    <t>55</t>
  </si>
  <si>
    <t>Калькуляция № 22</t>
  </si>
  <si>
    <t>Определение зоны предполагаемого повреждения одним из относительных методов силовых кабельных линий напряжением 6-20 кВ в условиях города межремонтное</t>
  </si>
  <si>
    <t>56</t>
  </si>
  <si>
    <t>Калькуляция № 23</t>
  </si>
  <si>
    <t>Уточнение места повреждения силовых кабельных линий напряжением 6-20 кВ одним из абсолютных методов межремонтное</t>
  </si>
  <si>
    <t>57</t>
  </si>
  <si>
    <t>Калькуляция № 24</t>
  </si>
  <si>
    <t>Уточнение места повреждения силовых кабельных линий напряжением 6-20 кВ одним из абсолютных методов в условиях города межремонтное</t>
  </si>
  <si>
    <t>58</t>
  </si>
  <si>
    <t>Калькуляция № 25</t>
  </si>
  <si>
    <t>Полный объем работ на определение места повреждения силовых кабельных линий напряжением 35-110 кВ межремонтное</t>
  </si>
  <si>
    <t>59</t>
  </si>
  <si>
    <t>Калькуляция № 26</t>
  </si>
  <si>
    <t>Полный объем работ на определение места повреждения силовых кабельных линий напряжением 35-110 кВ в условиях города межремонтное</t>
  </si>
  <si>
    <t>60</t>
  </si>
  <si>
    <t>Калькуляция № 27</t>
  </si>
  <si>
    <t>Измерение сопротивления изоляции силовых кабельных линий напряжением 35-110 кВ межремонтное</t>
  </si>
  <si>
    <t>61</t>
  </si>
  <si>
    <t>Калькуляция № 28</t>
  </si>
  <si>
    <t>Испытание силовых кабельных линий напряжением 35-110 кВ повышенным выпрямленным напряжением межремонтное</t>
  </si>
  <si>
    <t>62</t>
  </si>
  <si>
    <t>Калькуляция № 29</t>
  </si>
  <si>
    <t>Определение зоны предполагаемого повреждения силовых кабельных линий напряжением 35-110 кВ одним из относительных методов межремонтное</t>
  </si>
  <si>
    <t>63</t>
  </si>
  <si>
    <t>Калькуляция № 30</t>
  </si>
  <si>
    <t>Определение зоны предполагаемого повреждения одним из относительных методов силовых кабельных линий напряжением 35-110 кВ в условиях города межремонтное</t>
  </si>
  <si>
    <t>64</t>
  </si>
  <si>
    <t>Калькуляция № 31</t>
  </si>
  <si>
    <t>Уточнение места повреждения силовых кабельных линий напряжением 35-110 кВ одним из абсолютных методов межремонтное</t>
  </si>
  <si>
    <t>65</t>
  </si>
  <si>
    <t>Калькуляция № 32</t>
  </si>
  <si>
    <t>Уточнение места повреждения силовых кабельных линий напряжением 35-110 кВ одним из абсолютных методов в условиях города межремонтное</t>
  </si>
  <si>
    <t>4. Испытания и измерения  КЛ</t>
  </si>
  <si>
    <t>66</t>
  </si>
  <si>
    <t>Калькуляция № 33</t>
  </si>
  <si>
    <t>Измерение сопротивления изоляции силовых кабельных линий напряжением до 1 кВ включительно и 6-10 кВ при капитальном ремонте</t>
  </si>
  <si>
    <t>1 кабель</t>
  </si>
  <si>
    <t>1 кабель (норма 01 и 02); 500 м кабеля (норма 3)</t>
  </si>
  <si>
    <t>67</t>
  </si>
  <si>
    <t>Калькуляция № 34</t>
  </si>
  <si>
    <t>Испытание силовых кабельных линий напряжением до 1 кВ включительно и 6-10 кВ повышенным выпрямленным напряжением при капитальном ремонте</t>
  </si>
  <si>
    <t>68</t>
  </si>
  <si>
    <t>Калькуляция № 35</t>
  </si>
  <si>
    <t>Полный объем работ по испытаниям силовых кабельных линий напряжением 35-110 кВ при капитальном ремонте</t>
  </si>
  <si>
    <t>69</t>
  </si>
  <si>
    <t>Калькуляция № 36</t>
  </si>
  <si>
    <t>Измерение сопротивления изоляции силовых кабельных линий напряжением 35-110 кВ при капитальном ремонте</t>
  </si>
  <si>
    <t>70</t>
  </si>
  <si>
    <t>Калькуляция № 37</t>
  </si>
  <si>
    <t>Испытание силовых кабельных линий напряжением 35-110 кВ повышенным выпрямленным напряжением при капитальном ремонте</t>
  </si>
  <si>
    <t>5.Устройство переходов с помощью установок ГНБ</t>
  </si>
  <si>
    <t>71</t>
  </si>
  <si>
    <t>04-01-085-02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</si>
  <si>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 (усилие 40 кН, труба 160 мм,)</t>
  </si>
  <si>
    <t>м</t>
  </si>
  <si>
    <t>ГЭСН-2022 доп.9, 04-01-085-02, приказ Минстроя России от 16.02.2024 г. № 102/пр</t>
  </si>
  <si>
    <t>*0</t>
  </si>
  <si>
    <t>)*0,4196</t>
  </si>
  <si>
    <t>Скважины</t>
  </si>
  <si>
    <t>ФЕР-04</t>
  </si>
  <si>
    <t>Пр/812-004.0-1</t>
  </si>
  <si>
    <t>Пр/774-004.0</t>
  </si>
  <si>
    <t>72</t>
  </si>
  <si>
    <t>04-01-085-03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</si>
  <si>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Dу=400 мм длиной до 200 м (прокладка 2-х труб)</t>
  </si>
  <si>
    <t>ГЭСН-2022 доп.9, 04-01-085-03, приказ Минстроя России от 16.02.2024 г. № 102/пр</t>
  </si>
  <si>
    <t>)*0,4914</t>
  </si>
  <si>
    <t>73</t>
  </si>
  <si>
    <t>04-01-086-04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</si>
  <si>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50 тс (500 кН): для труб Dу=500 мм длиной до 400 м</t>
  </si>
  <si>
    <t>ГЭСН-2022 доп.9, 04-01-086-04, приказ Минстроя России от 16.02.2024 г. № 102/пр</t>
  </si>
  <si>
    <t>74</t>
  </si>
  <si>
    <t>04-01-086-05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</si>
  <si>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50 тс (500 кН): для труб Dу=710 мм длиной до 300 м</t>
  </si>
  <si>
    <t>ГЭСН-2022 доп.9, 04-01-086-05, приказ Минстроя России от 16.02.2024 г. № 102/пр</t>
  </si>
  <si>
    <t>75</t>
  </si>
  <si>
    <t>24-02-001-07</t>
  </si>
  <si>
    <t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</si>
  <si>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соединение</t>
  </si>
  <si>
    <t>ГЭСН-2022, 24-02-001-07, приказ Минстроя России от 18.05.2022 г. № 378/пр</t>
  </si>
  <si>
    <t>Наружные сети водопровода, канализации, теплоснабжения, газопроводы</t>
  </si>
  <si>
    <t>ФЕР-24</t>
  </si>
  <si>
    <t>Пр/812-018.0-1</t>
  </si>
  <si>
    <t>Пр/774-018.0</t>
  </si>
  <si>
    <t>76</t>
  </si>
  <si>
    <t>30-09-013-04</t>
  </si>
  <si>
    <t>Изготовление и установка подвесных пакетов из рельсов: Р50 пролетом до 6 м (Изготовление и установка страховочного пакета тз Р50 на 1 рельс пути - 2 ветви длиной 6м по 3 рельса в каждой ветви на 1 рельс пути)</t>
  </si>
  <si>
    <t>ШТ</t>
  </si>
  <si>
    <t>ГЭСН-2022, 30-09-013-04, приказ Минстроя России от 18.05.2022 г. № 378/пр</t>
  </si>
  <si>
    <t>)*0,4579</t>
  </si>
  <si>
    <t>Мосты и трубы</t>
  </si>
  <si>
    <t>ФЕР-30</t>
  </si>
  <si>
    <t>Пр/812-024.0-1</t>
  </si>
  <si>
    <t>Пр/774-024.0</t>
  </si>
  <si>
    <t>77</t>
  </si>
  <si>
    <t>Изготовление и установка подвесных пакетов из рельсов: Р50 пролетом до 6 м (Изготовление и установка страховочного пакета тз Р50 на 1 рельс пути - 2 ветви длиной 12 м по 3 рельса в каждой ветви на 1 рельс пути)</t>
  </si>
  <si>
    <t>ФЕР-2001, 30-09-013-04, приказ Минстроя России № 876/пр от 26.12.2019</t>
  </si>
  <si>
    <t>)*2)*0,4579</t>
  </si>
  <si>
    <t>)*2</t>
  </si>
  <si>
    <t>78</t>
  </si>
  <si>
    <t>04-01-079-01</t>
  </si>
  <si>
    <t>Монтаж установки горизонтально направленного бурения: с тяговым усилием 20 тс (200 кН)</t>
  </si>
  <si>
    <t>ГЭСН-2022, 04-01-079-01, приказ Минстроя России от 18.05.2022 г. № 378/пр</t>
  </si>
  <si>
    <t>79</t>
  </si>
  <si>
    <t>04-01-080-01</t>
  </si>
  <si>
    <t>Демонтаж установки горизонтально направленного бурения: с тяговым усилием 20 тс (200 кН)</t>
  </si>
  <si>
    <t>ГЭСН-2022, 04-01-080-01, приказ Минстроя России от 18.05.2022 г. № 378/пр</t>
  </si>
  <si>
    <t>6. Прокладка и замена кабеля</t>
  </si>
  <si>
    <t>80</t>
  </si>
  <si>
    <t>Калькуляция № 38</t>
  </si>
  <si>
    <t>Демонтаж (монтаж) железобетонных плит перекрытий каналов</t>
  </si>
  <si>
    <t>1 ПЛИТА</t>
  </si>
  <si>
    <t>81</t>
  </si>
  <si>
    <t>м08-02-141-10</t>
  </si>
  <si>
    <t>Кабель до 35 кВ в готовых траншеях без покрытий, с изоляцией из сшитого полиэтилена укладка в треугольник</t>
  </si>
  <si>
    <t>ГЭСНм-2022 доп.7, м08-02-141-10, приказ Минстроя России от 02.08.2023 г. № 551/пр</t>
  </si>
  <si>
    <t>*0,69993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</si>
  <si>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</si>
  <si>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</si>
  <si>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</si>
  <si>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</si>
  <si>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</si>
  <si>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Кабель вес 1 метра до 6кг.</t>
  </si>
  <si>
    <t>82</t>
  </si>
  <si>
    <t>м08-02-141-04</t>
  </si>
  <si>
    <t>Кабель до 35 кВ в готовых траншеях без покрытий, масса 1 м: свыше 3 до 6 кг (Демонтаж)</t>
  </si>
  <si>
    <t>ГЭСНм-2022 доп.7, м08-02-141-04, приказ Минстроя России от 02.08.2023 г. № 551/пр</t>
  </si>
  <si>
    <t>Поправка: 571/пр_2022_т.3_п.4  Наименование: Демонтаж: Оборудование, не пригодное для дальнейшего использования, (предназначено в лом) без разборки и резки</t>
  </si>
  <si>
    <t>)*0)*0</t>
  </si>
  <si>
    <t>)*0,3</t>
  </si>
  <si>
    <t>Поправка: 571/пр_2022_т.3_п.4</t>
  </si>
  <si>
    <t>83</t>
  </si>
  <si>
    <t>Кабель до 35 кВ в готовых траншеях без покрытий, масса 1 м: свыше 3 до 6 кг (прокладка кабельной вставки без выемки дефектного участка)</t>
  </si>
  <si>
    <t>84</t>
  </si>
  <si>
    <t>м08-02-145-04</t>
  </si>
  <si>
    <t>Кабель до 35 кВ, прокладываемый по дну канала без креплений, масса 1 м кабеля: до 6 кг (Демонтаж)</t>
  </si>
  <si>
    <t>ГЭСНм-2022, м08-02-145-04, приказ Минстроя России от 18.05.2022 г. № 378/пр</t>
  </si>
  <si>
    <t>85</t>
  </si>
  <si>
    <t>Кабель до 35 кВ, прокладываемый по дну канала без креплений, масса 1 м кабеля: до 6 кг</t>
  </si>
  <si>
    <t>86</t>
  </si>
  <si>
    <t>м08-02-146-05</t>
  </si>
  <si>
    <t>Кабель до 35 кВ с креплением накладными скобами, масса 1 м кабеля: до 6 кг (Демонтаж)</t>
  </si>
  <si>
    <t>ГЭСНм-2022, м08-02-146-05, приказ Минстроя России от 18.05.2022 г. № 378/пр</t>
  </si>
  <si>
    <t>87</t>
  </si>
  <si>
    <t>Кабель до 35 кВ с креплением накладными скобами, масса 1 м кабеля: до 6 кг</t>
  </si>
  <si>
    <t>88</t>
  </si>
  <si>
    <t>м08-02-147-04</t>
  </si>
  <si>
    <t>Кабель до 35 кВ по установленным конструкциям и лоткам с креплением на поворотах и в конце трассы, масса 1 м кабеля: свыше 3 до 6 кг (Демонтаж)</t>
  </si>
  <si>
    <t>ГЭСНм-2022 доп.7, м08-02-147-04, приказ Минстроя России от 02.08.2023 г. № 551/пр</t>
  </si>
  <si>
    <t>89</t>
  </si>
  <si>
    <t>Кабель до 35 кВ по установленным конструкциям и лоткам с креплением на поворотах и в конце трассы, масса 1 м кабеля: свыше 3 до 6 кг</t>
  </si>
  <si>
    <t>90</t>
  </si>
  <si>
    <t>м08-02-147-13</t>
  </si>
  <si>
    <t>Кабель до 35 кВ по установленным конструкциям и лоткам с креплением по всей длине, масса 1 м кабеля: свыше 3 до 6 кг (Демонтаж)</t>
  </si>
  <si>
    <t>ГЭСНм-2022 доп.7, м08-02-147-13, приказ Минстроя России от 02.08.2023 г. № 551/пр</t>
  </si>
  <si>
    <t>91</t>
  </si>
  <si>
    <t>Кабель до 35 кВ по установленным конструкциям и лоткам с креплением по всей длине, масса 1 м кабеля: свыше 3 до 6 кг</t>
  </si>
  <si>
    <t>92</t>
  </si>
  <si>
    <t>м08-02-148-04</t>
  </si>
  <si>
    <t>Кабель до 35 кВ в проложенных трубах, блоках и коробах, масса 1 м кабеля: до 6 кг (Демонтаж)</t>
  </si>
  <si>
    <t>ГЭСНм-2022, м08-02-148-04, приказ Минстроя России от 18.05.2022 г. № 378/пр</t>
  </si>
  <si>
    <t>93</t>
  </si>
  <si>
    <t>Кабель до 35 кВ в проложенных трубах, блоках и коробах, масса 1 м кабеля: до 6 кг</t>
  </si>
  <si>
    <t>Кабель вес 1 метра более 6 кг.</t>
  </si>
  <si>
    <t>94</t>
  </si>
  <si>
    <t>м08-02-141-05</t>
  </si>
  <si>
    <t>Кабель до 35 кВ в готовых траншеях без покрытий, масса 1 м: свыше 6 до 9 кг (Демонтаж)</t>
  </si>
  <si>
    <t>ГЭСНм-2022 доп.7, м08-02-141-05, приказ Минстроя России от 02.08.2023 г. № 551/пр</t>
  </si>
  <si>
    <t>95</t>
  </si>
  <si>
    <t>Кабель до 35 кВ в готовых траншеях без покрытий, масса 1 м: свыше 6 до 9 кг  (прокладка кабельной вставки без выемки дефектного участка)</t>
  </si>
  <si>
    <t>96</t>
  </si>
  <si>
    <t>м08-02-145-05</t>
  </si>
  <si>
    <t>Кабель до 35 кВ, прокладываемый по дну канала без креплений, масса 1 м кабеля: до 9 кг (Демонтаж)</t>
  </si>
  <si>
    <t>ГЭСНм-2022, м08-02-145-05, приказ Минстроя России от 18.05.2022 г. № 378/пр</t>
  </si>
  <si>
    <t>97</t>
  </si>
  <si>
    <t>Кабель до 35 кВ, прокладываемый по дну канала без креплений, масса 1 м кабеля: до 9 кг</t>
  </si>
  <si>
    <t>98</t>
  </si>
  <si>
    <t>м08-02-146-06</t>
  </si>
  <si>
    <t>Кабель до 35 кВ с креплением накладными скобами, масса 1 м кабеля: до 9 кг (Демонтаж)</t>
  </si>
  <si>
    <t>ГЭСНм-2022, м08-02-146-06, приказ Минстроя России от 18.05.2022 г. № 378/пр</t>
  </si>
  <si>
    <t>99</t>
  </si>
  <si>
    <t>Кабель до 35 кВ с креплением накладными скобами, масса 1 м кабеля: до 9 кг</t>
  </si>
  <si>
    <t>100</t>
  </si>
  <si>
    <t>м08-02-147-05</t>
  </si>
  <si>
    <t>Кабель до 35 кВ по установленным конструкциям и лоткам с креплением на поворотах и в конце трассы, масса 1 м кабеля: свыше 6 до 9 кг (Демонтаж)</t>
  </si>
  <si>
    <t>ГЭСНм-2022 доп.7, м08-02-147-05, приказ Минстроя России от 02.08.2023 г. № 551/пр</t>
  </si>
  <si>
    <t>101</t>
  </si>
  <si>
    <t>Кабель до 35 кВ по установленным конструкциям и лоткам с креплением на поворотах и в конце трассы, масса 1 м кабеля: свыше 6 до 9 кг</t>
  </si>
  <si>
    <t>102</t>
  </si>
  <si>
    <t>м08-02-147-14</t>
  </si>
  <si>
    <t>Кабель до 35 кВ по установленным конструкциям и лоткам с креплением по всей длине, масса 1 м кабеля: свыше 6 до 9 кг (Демонтаж)</t>
  </si>
  <si>
    <t>ГЭСНм-2022 доп.7, м08-02-147-14, приказ Минстроя России от 02.08.2023 г. № 551/пр</t>
  </si>
  <si>
    <t>103</t>
  </si>
  <si>
    <t>Кабель до 35 кВ по установленным конструкциям и лоткам с креплением по всей длине, масса 1 м кабеля: свыше 6 до 9 кг</t>
  </si>
  <si>
    <t>104</t>
  </si>
  <si>
    <t>м08-02-148-05</t>
  </si>
  <si>
    <t>Кабель до 35 кВ в проложенных трубах, блоках и коробах, масса 1 м кабеля: до 9 кг (Демонтаж)</t>
  </si>
  <si>
    <t>ГЭСНм-2022, м08-02-148-05, приказ Минстроя России от 18.05.2022 г. № 378/пр</t>
  </si>
  <si>
    <t>105</t>
  </si>
  <si>
    <t>Кабель до 35 кВ в проложенных трубах, блоках и коробах, масса 1 м кабеля: до 9 кг</t>
  </si>
  <si>
    <t>Кабель, проложенный по опорам</t>
  </si>
  <si>
    <t>106</t>
  </si>
  <si>
    <t>м08-02-147-10</t>
  </si>
  <si>
    <t>Кабель до 35 кВ по установленным конструкциям и лоткам с креплением по всей длине, масса 1 м кабеля: до 1 кг  (Демонтаж кабеля с опоры)</t>
  </si>
  <si>
    <t>ГЭСНм-2022 доп.7, м08-02-147-10, приказ Минстроя России от 02.08.2023 г. № 551/пр</t>
  </si>
  <si>
    <t>107</t>
  </si>
  <si>
    <t>м08-02-147-11</t>
  </si>
  <si>
    <t>Кабель до 35 кВ по установленным конструкциям и лоткам с креплением по всей длине, масса 1 м кабеля: свыше 1 до 2 кг  (Демонтаж кабеля с опоры)</t>
  </si>
  <si>
    <t>ГЭСНм-2022 доп.7, м08-02-147-11, приказ Минстроя России от 02.08.2023 г. № 551/пр</t>
  </si>
  <si>
    <t>108</t>
  </si>
  <si>
    <t>м08-02-147-12</t>
  </si>
  <si>
    <t>Кабель до 35 кВ по установленным конструкциям и лоткам с креплением по всей длине, масса 1 м кабеля: свыше 2 до 3 кг (Демонтаж кабеля с опоры)</t>
  </si>
  <si>
    <t>ГЭСНм-2022 доп.7, м08-02-147-12, приказ Минстроя России от 02.08.2023 г. № 551/пр</t>
  </si>
  <si>
    <t>109</t>
  </si>
  <si>
    <t>Кабель до 35 кВ по установленным конструкциям и лоткам с креплением по всей длине, масса 1 м кабеля: свыше 3 до 6 кг (Демонтаж кабеля с опоры)</t>
  </si>
  <si>
    <t>110</t>
  </si>
  <si>
    <t>Кабель до 35 кВ по установленным конструкциям и лоткам с креплением по всей длине, масса 1 м кабеля: до 1 кг (Монтаж кабеля на опору)</t>
  </si>
  <si>
    <t>111</t>
  </si>
  <si>
    <t>Кабель до 35 кВ по установленным конструкциям и лоткам с креплением по всей длине, масса 1 м кабеля: свыше 1 до 2 кг (Монтаж кабеля на опору)</t>
  </si>
  <si>
    <t>112</t>
  </si>
  <si>
    <t>Кабель до 35 кВ по установленным конструкциям и лоткам с креплением по всей длине, масса 1 м кабеля: свыше 2 до 3 кг (Монтаж кабеля на опору)</t>
  </si>
  <si>
    <t>113</t>
  </si>
  <si>
    <t>Кабель до 35 кВ по установленным конструкциям и лоткам с креплением по всей длине, масса 1 м кабеля: свыше 3 до 6 кг (Монтаж кабеля на опору)</t>
  </si>
  <si>
    <t>7. Установка соединительных муфт</t>
  </si>
  <si>
    <t>Муфты для кабеля с пластмассовой, резиновой и бумажной изоляцией</t>
  </si>
  <si>
    <t>114</t>
  </si>
  <si>
    <t>м08-02-169-01</t>
  </si>
  <si>
    <t>ГЭСНм-2022, м08-02-169-01, приказ Минстроя России от 18.05.2022 г. № 378/пр</t>
  </si>
  <si>
    <t>*0,494998</t>
  </si>
  <si>
    <t>115</t>
  </si>
  <si>
    <t>м08-02-169-02</t>
  </si>
  <si>
    <t>ГЭСНм-2022, м08-02-169-02, приказ Минстроя России от 18.05.2022 г. № 378/пр</t>
  </si>
  <si>
    <t>*0,4634369</t>
  </si>
  <si>
    <t>116</t>
  </si>
  <si>
    <t>*0,48849264</t>
  </si>
  <si>
    <t>117</t>
  </si>
  <si>
    <t>м08-02-169-04</t>
  </si>
  <si>
    <t>ГЭСНм-2022, м08-02-169-04, приказ Минстроя России от 18.05.2022 г. № 378/пр</t>
  </si>
  <si>
    <t>*0,40565531</t>
  </si>
  <si>
    <t>118</t>
  </si>
  <si>
    <t>*0,7600146</t>
  </si>
  <si>
    <t>119</t>
  </si>
  <si>
    <t>*0,69327</t>
  </si>
  <si>
    <t>Муфты для кабеля из сшитого полиэтилена</t>
  </si>
  <si>
    <t>120</t>
  </si>
  <si>
    <t>м08-02-191-03</t>
  </si>
  <si>
    <t>ГЭСНм-2022 доп.9, м08-02-191-03, приказ Минстроя России от 16.02.2024 г. № 102/пр</t>
  </si>
  <si>
    <t>*0,81444</t>
  </si>
  <si>
    <t>121</t>
  </si>
  <si>
    <t>м08-02-167-04</t>
  </si>
  <si>
    <t>ГЭСНм-2022, м08-02-167-04, приказ Минстроя России от 18.05.2022 г. № 378/пр</t>
  </si>
  <si>
    <t>*0,541088</t>
  </si>
  <si>
    <t>122</t>
  </si>
  <si>
    <t>*0,5975565</t>
  </si>
  <si>
    <t>8.Замена концевых муфт наружной и внутренней установки</t>
  </si>
  <si>
    <t>123</t>
  </si>
  <si>
    <t>м08-02-163-02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</si>
  <si>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 (Демонтаж)</t>
  </si>
  <si>
    <t>ГЭСНм-2022, м08-02-163-02, приказ Минстроя России от 18.05.2022 г. № 378/пр</t>
  </si>
  <si>
    <t>124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</si>
  <si>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</t>
  </si>
  <si>
    <t>125</t>
  </si>
  <si>
    <t>м08-02-163-03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</si>
  <si>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 (Демонтаж)</t>
  </si>
  <si>
    <t>ГЭСНм-2022, м08-02-163-03, приказ Минстроя России от 18.05.2022 г. № 378/пр</t>
  </si>
  <si>
    <t>126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</si>
  <si>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</t>
  </si>
  <si>
    <t>127</t>
  </si>
  <si>
    <t>м08-02-158-19</t>
  </si>
  <si>
    <t>Заделка концевая сухая для 3-5-жильного кабеля с пластмассовой и резиновой изоляцией напряжением: до 10 кВ, сечение одной жилы до 70 мм2 (Демонтаж)</t>
  </si>
  <si>
    <t>ГЭСНм-2022, м08-02-158-19, приказ Минстроя России от 18.05.2022 г. № 378/пр</t>
  </si>
  <si>
    <t>128</t>
  </si>
  <si>
    <t>Заделка концевая сухая для 3-5-жильного кабеля с пластмассовой и резиновой изоляцией напряжением: до 10 кВ, сечение одной жилы до 70 мм2</t>
  </si>
  <si>
    <t>129</t>
  </si>
  <si>
    <t>м08-02-158-20</t>
  </si>
  <si>
    <t>Заделка концевая сухая для 3-5-жильного кабеля с пластмассовой и резиновой изоляцией напряжением: до 10 кВ, сечение одной жилы до 120 мм2 (Демонтаж)</t>
  </si>
  <si>
    <t>ГЭСНм-2022, м08-02-158-20, приказ Минстроя России от 18.05.2022 г. № 378/пр</t>
  </si>
  <si>
    <t>130</t>
  </si>
  <si>
    <t>Заделка концевая сухая для 3-5-жильного кабеля с пластмассовой и резиновой изоляцией напряжением: до 10 кВ, сечение одной жилы до 120 мм2</t>
  </si>
  <si>
    <t>131</t>
  </si>
  <si>
    <t>м08-02-158-21</t>
  </si>
  <si>
    <t>Заделка концевая сухая для 3-5-жильного кабеля с пластмассовой и резиновой изоляцией напряжением: до 10 кВ, сечение одной жилы до 185 мм2 (Демонтаж)</t>
  </si>
  <si>
    <t>ГЭСНм-2022, м08-02-158-21, приказ Минстроя России от 18.05.2022 г. № 378/пр</t>
  </si>
  <si>
    <t>132</t>
  </si>
  <si>
    <t>Заделка концевая сухая для 3-5-жильного кабеля с пластмассовой и резиновой изоляцией напряжением: до 10 кВ, сечение одной жилы до 185 мм2</t>
  </si>
  <si>
    <t>133</t>
  </si>
  <si>
    <t>м08-02-158-22</t>
  </si>
  <si>
    <t>Заделка концевая сухая для 3-5-жильного кабеля с пластмассовой и резиновой изоляцией напряжением: до 10 кВ, сечение одной жилы до 240 мм2 (Демонтаж)</t>
  </si>
  <si>
    <t>ГЭСНм-2022, м08-02-158-22, приказ Минстроя России от 18.05.2022 г. № 378/пр</t>
  </si>
  <si>
    <t>134</t>
  </si>
  <si>
    <t>Заделка концевая сухая для 3-5-жильного кабеля с пластмассовой и резиновой изоляцией напряжением: до 10 кВ, сечение одной жилы до 240 мм2</t>
  </si>
  <si>
    <t>135</t>
  </si>
  <si>
    <t>м08-02-175-01</t>
  </si>
  <si>
    <t>Муфта трехфазная для кабеля напряжением 35 кВ: концевая (Демонтаж комплекта концевых муфт для кабеля напряжением 35 кВ)</t>
  </si>
  <si>
    <t>КОМПЛ</t>
  </si>
  <si>
    <t>ГЭСНм-2022, м08-02-175-01, приказ Минстроя России от 18.05.2022 г. № 378/пр</t>
  </si>
  <si>
    <t>136</t>
  </si>
  <si>
    <t>Муфта трехфазная для кабеля напряжением 35 кВ: концевая</t>
  </si>
  <si>
    <t>137</t>
  </si>
  <si>
    <t>м08-02-200-01</t>
  </si>
  <si>
    <t>Монтаж термоусаживаемой манжеты из трубки для кабеля</t>
  </si>
  <si>
    <t>ГЭСНм-2022, м08-02-200-01, приказ Минстроя России от 18.05.2022 г. № 378/пр</t>
  </si>
  <si>
    <t>9. Отдельные работы на кабельных линиях</t>
  </si>
  <si>
    <t>138</t>
  </si>
  <si>
    <t>м08-02-152-02</t>
  </si>
  <si>
    <t>Скоба П-образная из полосовой или угловой стали (Установка защиты кабеля на опоре)</t>
  </si>
  <si>
    <t>т</t>
  </si>
  <si>
    <t>ГЭСНм-2022 доп.7, м08-02-152-02, приказ Минстроя России от 02.08.2023 г. № 551/пр</t>
  </si>
  <si>
    <t>139</t>
  </si>
  <si>
    <t>м08-02-177-01</t>
  </si>
  <si>
    <t>Указатель месторасположения трассы кабелей, проложенных в земле</t>
  </si>
  <si>
    <t>ГЭСНм-2022 доп.2, м08-02-177-01, приказ Минстроя России от 26.08.2022 г. № 703/пр</t>
  </si>
  <si>
    <t>140</t>
  </si>
  <si>
    <t>23-01-003-01</t>
  </si>
  <si>
    <t>Укладка трубопроводов из хризотилцементных безнапорных труб диаметром: до 150 мм (Укладка полиэтиленовых труб диаметром 150 мм  для прокладки кабеля)</t>
  </si>
  <si>
    <t>км</t>
  </si>
  <si>
    <t>ГЭСН-2022, 23-01-003-01, приказ Минстроя России от 18.05.2022 г. № 378/пр</t>
  </si>
  <si>
    <t>)*0,8</t>
  </si>
  <si>
    <t>ФЕР-23</t>
  </si>
  <si>
    <t>141</t>
  </si>
  <si>
    <t>Укладка трубопроводов из хризотилцементных безнапорных труб диаметром: до 150 мм (Укладка полиэтиленовых труб диаметром 150-160 мм  для прокладки кабеля)</t>
  </si>
  <si>
    <t>142</t>
  </si>
  <si>
    <t>м08-02-142-01</t>
  </si>
  <si>
    <t>Устройство постели при одном кабеле в траншее</t>
  </si>
  <si>
    <t>ГЭСНм-2022, м08-02-142-01, приказ Минстроя России от 18.05.2022 г. № 378/пр</t>
  </si>
  <si>
    <t>143</t>
  </si>
  <si>
    <t>м08-02-142-02</t>
  </si>
  <si>
    <t>На каждый последующий кабель добавлять к норме 08-02-142-01</t>
  </si>
  <si>
    <t>ГЭСНм-2022, м08-02-142-02, приказ Минстроя России от 18.05.2022 г. № 378/пр</t>
  </si>
  <si>
    <t>144</t>
  </si>
  <si>
    <t>м08-02-143-01</t>
  </si>
  <si>
    <t>Покрытие кабеля, проложенного в траншее: кирпичом одного кабеля</t>
  </si>
  <si>
    <t>ГЭСНм-2022, м08-02-143-01, приказ Минстроя России от 18.05.2022 г. № 378/пр</t>
  </si>
  <si>
    <t>145</t>
  </si>
  <si>
    <t>м08-02-143-02</t>
  </si>
  <si>
    <t>Покрытие кабеля, проложенного в траншее: кирпичом каждого последующего</t>
  </si>
  <si>
    <t>ГЭСНм-2022, м08-02-143-02, приказ Минстроя России от 18.05.2022 г. № 378/пр</t>
  </si>
  <si>
    <t>146</t>
  </si>
  <si>
    <t>м08-02-143-03</t>
  </si>
  <si>
    <t>Покрытие кабеля, проложенного в траншее: плитами одного кабеля</t>
  </si>
  <si>
    <t>ГЭСНм-2022, м08-02-143-03, приказ Минстроя России от 18.05.2022 г. № 378/пр</t>
  </si>
  <si>
    <t>147</t>
  </si>
  <si>
    <t>м08-02-143-04</t>
  </si>
  <si>
    <t>Покрытие кабеля, проложенного в траншее: плитами каждого последующего</t>
  </si>
  <si>
    <t>ГЭСНм-2022, м08-02-143-04, приказ Минстроя России от 18.05.2022 г. № 378/пр</t>
  </si>
  <si>
    <t>148</t>
  </si>
  <si>
    <t>м08-02-143-05</t>
  </si>
  <si>
    <t>Покрытие кабеля, проложенного в траншее: лентой сигнальной</t>
  </si>
  <si>
    <t>ГЭСНм-2022, м08-02-143-05, приказ Минстроя России от 18.05.2022 г. № 378/пр</t>
  </si>
  <si>
    <t>149</t>
  </si>
  <si>
    <t>46-03-010-03</t>
  </si>
  <si>
    <t>Пробивка в бетонных стенах и полах толщиной 100 мм отверстий площадью: свыше 100 до 500 см2</t>
  </si>
  <si>
    <t>100 отверстий</t>
  </si>
  <si>
    <t>ГЭСН-2022 доп.4, 46-03-010-03, приказ Минстроя России от 27.12.2022 г. № 1133/пр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</si>
  <si>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</si>
  <si>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</si>
  <si>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</si>
  <si>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</si>
  <si>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</si>
  <si>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150</t>
  </si>
  <si>
    <t>46-03-010-06</t>
  </si>
  <si>
    <t>Пробивка в бетонных потолках толщиной 100 мм отверстий площадью: свыше 100 до 500 см2</t>
  </si>
  <si>
    <t>ГЭСН-2022 доп.4, 46-03-010-06, приказ Минстроя России от 27.12.2022 г. № 1133/пр</t>
  </si>
  <si>
    <t>151</t>
  </si>
  <si>
    <t>52-11-3</t>
  </si>
  <si>
    <t>Водоотлив из подвала: электрическими (механическими) насосами (Откачка воды электрическими (механическими) насосами)</t>
  </si>
  <si>
    <t>ФЕРр-2001, 52-11-3, приказ Минстроя России № 876/пр от 26.12.2019</t>
  </si>
  <si>
    <t>Фундаменты</t>
  </si>
  <si>
    <t>рФЕР-52</t>
  </si>
  <si>
    <t>Пр/812-086.0-1</t>
  </si>
  <si>
    <t>Пр/774-086.0</t>
  </si>
  <si>
    <t>152</t>
  </si>
  <si>
    <t>01-02-068-01</t>
  </si>
  <si>
    <t>Водоотлив: из траншей</t>
  </si>
  <si>
    <t>ФЕР-2001, 01-02-068-01, приказ Минстроя России № 876/пр от 26.12.2019</t>
  </si>
  <si>
    <t>)*0,6481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</si>
  <si>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</si>
  <si>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</si>
  <si>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</si>
  <si>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</si>
  <si>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</si>
  <si>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</si>
  <si>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10. Погрузочно-разгрузочные работы</t>
  </si>
  <si>
    <t>153</t>
  </si>
  <si>
    <t>47-1-РСС</t>
  </si>
  <si>
    <t>Погрузка в автотранспортное средство: мусор строительный с погрузкой вручную</t>
  </si>
  <si>
    <t>1т груза</t>
  </si>
  <si>
    <t>47-1-РСТ</t>
  </si>
  <si>
    <t>Погрузочно-разгрузочные работы</t>
  </si>
  <si>
    <t>812/пр и 774/пр п.106</t>
  </si>
  <si>
    <t>Пр/812-106.0-1</t>
  </si>
  <si>
    <t>Пр/774-106.0</t>
  </si>
  <si>
    <t>154</t>
  </si>
  <si>
    <t>49-1-РСС</t>
  </si>
  <si>
    <t>Погрузка в автотранспортное средство: мусор строительный с погрузкой экскаваторами емкостью ковша до 0,5 м3</t>
  </si>
  <si>
    <t>49-1-РСТ</t>
  </si>
  <si>
    <t>155</t>
  </si>
  <si>
    <t>01-20-1-01-0005-РСС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</si>
  <si>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</si>
  <si>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01-20-1-01-0005-РСТ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</si>
  <si>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</si>
  <si>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</si>
  <si>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</si>
  <si>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</si>
  <si>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</si>
  <si>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</si>
  <si>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156</t>
  </si>
  <si>
    <t>01-20-1-01-0010-РСС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</si>
  <si>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</si>
  <si>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01-20-1-01-0010-РСТ</t>
  </si>
  <si>
    <t>157</t>
  </si>
  <si>
    <t>01-20-1-01-0020-РСС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</si>
  <si>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</si>
  <si>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01-20-1-01-0020-РСТ</t>
  </si>
  <si>
    <t>158</t>
  </si>
  <si>
    <t>01-20-1-01-0030-РСС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</si>
  <si>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</si>
  <si>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01-20-1-01-0030-РСТ</t>
  </si>
  <si>
    <t>159</t>
  </si>
  <si>
    <t>01-20-1-01-0040-РСС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</si>
  <si>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</si>
  <si>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01-20-1-01-0040-РСТ</t>
  </si>
  <si>
    <t>160</t>
  </si>
  <si>
    <t>01-20-1-01-0050-РСС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</si>
  <si>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</si>
  <si>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01-20-1-01-0050-РСТ</t>
  </si>
  <si>
    <t>11. Доставка бригады до места работ и обратно</t>
  </si>
  <si>
    <t>161</t>
  </si>
  <si>
    <t>91.13.03-508</t>
  </si>
  <si>
    <t>Автомобили полупассажирские, грузоподъемность до 2 т</t>
  </si>
  <si>
    <t>маш.-ч</t>
  </si>
  <si>
    <t>ФСЭМ-2022, 91.13.03-508,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</si>
  <si>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</si>
  <si>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</si>
  <si>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</si>
  <si>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</si>
  <si>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</si>
  <si>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</si>
  <si>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</si>
  <si>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</si>
  <si>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</si>
  <si>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</si>
  <si>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</si>
  <si>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</si>
  <si>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</si>
  <si>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</si>
  <si>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</si>
  <si>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</si>
  <si>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</si>
  <si>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</si>
  <si>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</si>
  <si>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</si>
  <si>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</si>
  <si>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</si>
  <si>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</si>
  <si>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</si>
  <si>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</si>
  <si>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</si>
  <si>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</si>
  <si>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</si>
  <si>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</si>
  <si>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</si>
  <si>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</si>
  <si>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</si>
  <si>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</si>
  <si>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</si>
  <si>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</si>
  <si>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</si>
  <si>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</si>
  <si>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</si>
  <si>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</si>
  <si>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</si>
  <si>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</si>
  <si>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</si>
  <si>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</si>
  <si>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</si>
  <si>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</si>
  <si>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</si>
  <si>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</si>
  <si>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</si>
  <si>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</si>
  <si>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</si>
  <si>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</si>
  <si>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</si>
  <si>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</si>
  <si>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</si>
  <si>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</si>
  <si>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</si>
  <si>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</si>
  <si>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</si>
  <si>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</si>
  <si>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</si>
  <si>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</si>
  <si>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</si>
  <si>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</si>
  <si>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</si>
  <si>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</si>
  <si>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</si>
  <si>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</si>
  <si>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</si>
  <si>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</si>
  <si>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</si>
  <si>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</si>
  <si>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</si>
  <si>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</si>
  <si>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</si>
  <si>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</si>
  <si>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</si>
  <si>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</si>
  <si>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</si>
  <si>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</si>
  <si>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</si>
  <si>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</si>
  <si>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</si>
  <si>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</si>
  <si>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</si>
  <si>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</si>
  <si>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</si>
  <si>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</si>
  <si>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</si>
  <si>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</si>
  <si>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</si>
  <si>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</si>
  <si>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</si>
  <si>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</si>
  <si>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</si>
  <si>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</si>
  <si>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</si>
  <si>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</si>
  <si>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1-100-24</t>
  </si>
  <si>
    <t>Затраты труда рабочих (Средний разряд - 2,4)</t>
  </si>
  <si>
    <t>чел.-ч.</t>
  </si>
  <si>
    <t>4-100-00</t>
  </si>
  <si>
    <t>Затраты труда машинистов</t>
  </si>
  <si>
    <t>91.01.01-035</t>
  </si>
  <si>
    <t>ФСЭМ-2022, 91.01.01-035, приказ Минстроя России от 18.05.2022 г. № 378/пр</t>
  </si>
  <si>
    <t>Бульдозеры, мощность 79 кВт (108 л.с.)</t>
  </si>
  <si>
    <t>4-100-060</t>
  </si>
  <si>
    <t>91.01.05-086</t>
  </si>
  <si>
    <t>ФСЭМ-2022 доп.4, 91.01.05-086, приказ Минстроя России от 27.12.2022 г. № 1133/пр</t>
  </si>
  <si>
    <t>Экскаваторы одноковшовые дизельные на гусеничном ходу, объем ковша 0,65 м3</t>
  </si>
  <si>
    <t>91.12.06-012</t>
  </si>
  <si>
    <t>ФСЭМ-2022, 91.12.06-012, приказ Минстроя России от 18.05.2022 г. № 378/пр</t>
  </si>
  <si>
    <t>Рыхлители прицепные (без трактора)</t>
  </si>
  <si>
    <t>1-100-27</t>
  </si>
  <si>
    <t>Затраты труда рабочих (Средний разряд - 2,7)</t>
  </si>
  <si>
    <t>91.01.02-004</t>
  </si>
  <si>
    <t>ФСЭМ-2022, 91.01.02-004, приказ Минстроя России от 18.05.2022 г. № 378/пр</t>
  </si>
  <si>
    <t>Автогрейдеры среднего типа, мощность 99 кВт (135 л.с.)</t>
  </si>
  <si>
    <t>91.18.01-007</t>
  </si>
  <si>
    <t>ФСЭМ-2022, 91.18.01-007, приказ Минстроя России от 18.05.2022 г. № 378/пр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</si>
  <si>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</si>
  <si>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</si>
  <si>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>91.21.10-002</t>
  </si>
  <si>
    <t>ФСЭМ-2022, 91.21.10-002, приказ Минстроя России от 18.05.2022 г. № 378/пр</t>
  </si>
  <si>
    <t>Молотки отбойные пневматические при работе от передвижных компрессоров</t>
  </si>
  <si>
    <t>1-100-21</t>
  </si>
  <si>
    <t>Затраты труда рабочих (Средний разряд - 2,1)</t>
  </si>
  <si>
    <t>91.13.01-051</t>
  </si>
  <si>
    <t>ФСЭМ-2022, 91.13.01-051, приказ Минстроя России от 18.05.2022 г. № 378/пр</t>
  </si>
  <si>
    <t>Тракторы с подметальными дорожными щетками, мощность 60 кВт (82 л.с.)</t>
  </si>
  <si>
    <t>1-100-20</t>
  </si>
  <si>
    <t>Затраты труда рабочих (Средний разряд - 2)</t>
  </si>
  <si>
    <t>1-100-17</t>
  </si>
  <si>
    <t>Затраты труда рабочих (Средний разряд - 1,7)</t>
  </si>
  <si>
    <t>1-100-25</t>
  </si>
  <si>
    <t>Затраты труда рабочих (Средний разряд - 2,5)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</si>
  <si>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</si>
  <si>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</si>
  <si>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</si>
  <si>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</si>
  <si>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</si>
  <si>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</si>
  <si>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</si>
  <si>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91.08.06-003</t>
  </si>
  <si>
    <t>ФСЭМ-2022, 91.08.06-003, приказ Минстроя России от 18.05.2022 г. № 378/пр</t>
  </si>
  <si>
    <t>Нарезчики швов, максимальная глубина резки 200 мм, мощность 9 кВт (12 л.с.)</t>
  </si>
  <si>
    <t>91.08.11-011</t>
  </si>
  <si>
    <t>ФСЭМ-2022, 91.08.11-011, приказ Минстроя России от 18.05.2022 г. № 378/пр</t>
  </si>
  <si>
    <t>Заливщики швов и трещин самоходные, объем бака до 480 л с компрессором для продувки трещин и швов</t>
  </si>
  <si>
    <t>91.13.01-038</t>
  </si>
  <si>
    <t>ФСЭМ-2022, 91.13.01-038, приказ Минстроя России от 18.05.2022 г. № 378/пр</t>
  </si>
  <si>
    <t>Машины поливомоечные, вместимость цистерны 6 м3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</si>
  <si>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</si>
  <si>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</si>
  <si>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</si>
  <si>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01.2.01.01-1026</t>
  </si>
  <si>
    <t>ФСБЦ-2022, 01.2.01.01-1026, приказ Минстроя России от 18.05.2022 г. № 378/пр</t>
  </si>
  <si>
    <t>Битум нефтяной дорожный БНД 90/130</t>
  </si>
  <si>
    <t>01.2.03.03</t>
  </si>
  <si>
    <t>Мастика</t>
  </si>
  <si>
    <t>01.7.03.01-0001</t>
  </si>
  <si>
    <t>ФСБЦ-2022, 01.7.03.01-0001, приказ Минстроя России от 18.05.2022 г. № 378/пр</t>
  </si>
  <si>
    <t>Вода</t>
  </si>
  <si>
    <t>01.7.07.26</t>
  </si>
  <si>
    <t>Шнур полиуретановый</t>
  </si>
  <si>
    <t>10 м</t>
  </si>
  <si>
    <t>02.3.01.02-1118</t>
  </si>
  <si>
    <t>ФСБЦ-2022, 02.3.01.02-1118, приказ Минстроя России от 18.05.2022 г. № 378/пр</t>
  </si>
  <si>
    <t>Песок природный для строительных работ II класс, средний</t>
  </si>
  <si>
    <t>1-100-37</t>
  </si>
  <si>
    <t>Затраты труда рабочих (Средний разряд - 3,7)</t>
  </si>
  <si>
    <t>91.08.01-024</t>
  </si>
  <si>
    <t>ФСЭМ-2022, 91.08.01-024, приказ Минстроя России от 18.05.2022 г. № 378/пр</t>
  </si>
  <si>
    <t>Асфальтоукладчики гусеничные, максимальная ширина укладки 7 м, скорость укладки до 24 м/мин, производительность 600 т/ч</t>
  </si>
  <si>
    <t>4-100-080</t>
  </si>
  <si>
    <t>91.08.02-002</t>
  </si>
  <si>
    <t>ФСЭМ-2022, 91.08.02-002, приказ Минстроя России от 18.05.2022 г. № 378/пр</t>
  </si>
  <si>
    <t>Автогудронаторы, емкость цистерны 7000 л</t>
  </si>
  <si>
    <t>4-100-045</t>
  </si>
  <si>
    <t>91.08.02-011</t>
  </si>
  <si>
    <t>ФСЭМ-2022, 91.08.02-011, приказ Минстроя России от 18.05.2022 г. № 378/пр</t>
  </si>
  <si>
    <t>Гудронаторы ручные</t>
  </si>
  <si>
    <t>91.08.03-025</t>
  </si>
  <si>
    <t>ФСЭМ-2022, 91.08.03-025, приказ Минстроя России от 18.05.2022 г. № 378/пр</t>
  </si>
  <si>
    <t>Катки самоходные комбинированные вибрационные, масса 7 т</t>
  </si>
  <si>
    <t>91.08.03-045</t>
  </si>
  <si>
    <t>ФСЭМ-2022, 91.08.03-045, приказ Минстроя России от 18.05.2022 г. № 378/пр</t>
  </si>
  <si>
    <t>Катки самоходные гладкие вибрационные, масса 7 т</t>
  </si>
  <si>
    <t>91.08.11-031</t>
  </si>
  <si>
    <t>ФСЭМ-2022, 91.08.11-031, приказ Минстроя России от 18.05.2022 г. № 378/пр</t>
  </si>
  <si>
    <t>Перегружатели асфальтовой смеси, емкость бункера до 25 т</t>
  </si>
  <si>
    <t>01.2.01.01</t>
  </si>
  <si>
    <t>Битумы нефтяные дорожные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</si>
  <si>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</si>
  <si>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</si>
  <si>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</si>
  <si>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04.2.01.01</t>
  </si>
  <si>
    <t>Смеси асфальтобетонные</t>
  </si>
  <si>
    <t>91.01.01-034</t>
  </si>
  <si>
    <t>ФСЭМ-2022, 91.01.01-034, приказ Минстроя России от 18.05.2022 г. № 378/пр</t>
  </si>
  <si>
    <t>Бульдозеры, мощность 59 кВт (80 л.с.)</t>
  </si>
  <si>
    <t>91.08.03-013</t>
  </si>
  <si>
    <t>ФСЭМ-2022, 91.08.03-013, приказ Минстроя России от 18.05.2022 г. № 378/пр</t>
  </si>
  <si>
    <t>Катки самоходные гладкие вибрационные, масса 9 т</t>
  </si>
  <si>
    <t>91.08.03-016</t>
  </si>
  <si>
    <t>ФСЭМ-2022, 91.08.03-016, приказ Минстроя России от 18.05.2022 г. № 378/пр</t>
  </si>
  <si>
    <t>Катки самоходные гладкие вибрационные, масса 8 т</t>
  </si>
  <si>
    <t>91.08.07-015</t>
  </si>
  <si>
    <t>ФСЭМ-2022, 91.08.07-015, приказ Минстроя России от 18.05.2022 г. № 378/пр</t>
  </si>
  <si>
    <t>Распределители щебня и гравия навесные на базе самосвала, ширина распределения 3000 мм</t>
  </si>
  <si>
    <t>02.2.05.04-2058</t>
  </si>
  <si>
    <t>ФСБЦ-2022, 02.2.05.04-2058, приказ Минстроя России от 18.05.2022 г. № 378/пр</t>
  </si>
  <si>
    <t>Щебень из плотных горных пород для строительных работ М 800, фракция 10-20 мм</t>
  </si>
  <si>
    <t>02.2.05.04-2106</t>
  </si>
  <si>
    <t>ФСБЦ-2022, 02.2.05.04-2106, приказ Минстроя России от 18.05.2022 г. № 378/пр</t>
  </si>
  <si>
    <t>Щебень из плотных горных пород для строительных работ М 800, фракция 40-80(70) мм</t>
  </si>
  <si>
    <t>1-100-23</t>
  </si>
  <si>
    <t>Затраты труда рабочих (Средний разряд - 2,3)</t>
  </si>
  <si>
    <t>91.08.03-030</t>
  </si>
  <si>
    <t>ФСЭМ-2022, 91.08.03-030, приказ Минстроя России от 18.05.2022 г. № 378/пр</t>
  </si>
  <si>
    <t>Катки самоходные пневмоколесные статические, масса 30 т</t>
  </si>
  <si>
    <t>02.2.05.04</t>
  </si>
  <si>
    <t>Щебень из плотных горных пород</t>
  </si>
  <si>
    <t>1-100-29</t>
  </si>
  <si>
    <t>Затраты труда рабочих (Средний разряд - 2,9)</t>
  </si>
  <si>
    <t>Щебень известняковый или кирпичный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</si>
  <si>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</si>
  <si>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</si>
  <si>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</si>
  <si>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91.08.09-001</t>
  </si>
  <si>
    <t>ФСЭМ-2022, 91.08.09-001, приказ Минстроя России от 18.05.2022 г. № 378/пр</t>
  </si>
  <si>
    <t>Виброплиты с двигателем внутреннего сгорания</t>
  </si>
  <si>
    <t>04.2.02.01</t>
  </si>
  <si>
    <t>Смеси литые асфальтобетонные горячие</t>
  </si>
  <si>
    <t>1-100-40</t>
  </si>
  <si>
    <t>Затраты труда рабочих (Средний разряд - 4)</t>
  </si>
  <si>
    <t>Смеси асфальтобетонные горячие плотные</t>
  </si>
  <si>
    <t>1-100-39</t>
  </si>
  <si>
    <t>Затраты труда рабочих (Средний разряд - 3,9)</t>
  </si>
  <si>
    <t>91.08.09-002</t>
  </si>
  <si>
    <t>ФСЭМ-2022, 91.08.09-002, приказ Минстроя России от 18.05.2022 г. № 378/пр</t>
  </si>
  <si>
    <t>Виброплиты электрические</t>
  </si>
  <si>
    <t>05.2.02.21</t>
  </si>
  <si>
    <t>Плитки тротуарные</t>
  </si>
  <si>
    <t>м2</t>
  </si>
  <si>
    <t>1-100-41</t>
  </si>
  <si>
    <t>Затраты труда рабочих (Средний разряд - 4,1)</t>
  </si>
  <si>
    <t>1-100-44</t>
  </si>
  <si>
    <t>Затраты труда рабочих (Средний разряд - 4,4)</t>
  </si>
  <si>
    <t>04.3.01.12-0001</t>
  </si>
  <si>
    <t>ФСБЦ-2022, 04.3.01.12-0001, приказ Минстроя России от 18.05.2022 г. № 378/пр</t>
  </si>
  <si>
    <t>Раствор кладочный, цементно-известковый, М10</t>
  </si>
  <si>
    <t>05.2.04.04</t>
  </si>
  <si>
    <t>Плиты бетонные тротуарные гладкие</t>
  </si>
  <si>
    <t>04.3.02.13</t>
  </si>
  <si>
    <t>Смеси цементно-песчаные</t>
  </si>
  <si>
    <t>1-100-31</t>
  </si>
  <si>
    <t>Затраты труда рабочих (Средний разряд - 3,1)</t>
  </si>
  <si>
    <t>01.7.15.06-0111</t>
  </si>
  <si>
    <t>ФСБЦ-2022, 01.7.15.06-0111, приказ Минстроя России от 18.05.2022 г. № 378/пр</t>
  </si>
  <si>
    <t>Гвозди строительные</t>
  </si>
  <si>
    <t>04.1.02.05-0006</t>
  </si>
  <si>
    <t>ФСБЦ-2022, 04.1.02.05-0006, приказ Минстроя России от 18.05.2022 г. № 378/пр</t>
  </si>
  <si>
    <t>Смеси бетонные тяжелого бетона (БСТ), класс В15 (М200)</t>
  </si>
  <si>
    <t>04.3.01.09-0014</t>
  </si>
  <si>
    <t>ФСБЦ-2022, 04.3.01.09-0014, приказ Минстроя России от 18.05.2022 г. № 378/пр</t>
  </si>
  <si>
    <t>Раствор готовый кладочный, цементный, М100</t>
  </si>
  <si>
    <t>05.2.03.03</t>
  </si>
  <si>
    <t>Камни бортовые бетонные</t>
  </si>
  <si>
    <t>11.1.03.06-0070</t>
  </si>
  <si>
    <t>ФСБЦ-2022 доп.4, 11.1.03.06-0070,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</si>
  <si>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</t>
  </si>
  <si>
    <t>13.2.03.02</t>
  </si>
  <si>
    <t>Камни бортовые из горных пород</t>
  </si>
  <si>
    <t>1-100-22</t>
  </si>
  <si>
    <t>Затраты труда рабочих (Средний разряд - 2,2)</t>
  </si>
  <si>
    <t>16.2.01.02</t>
  </si>
  <si>
    <t>Земля растительная</t>
  </si>
  <si>
    <t>2-100-02</t>
  </si>
  <si>
    <t>Рабочий 2 разряда</t>
  </si>
  <si>
    <t>чел.-ч</t>
  </si>
  <si>
    <t>2-100-03</t>
  </si>
  <si>
    <t>Рабочий 3 разряда</t>
  </si>
  <si>
    <t>16.2.02.07</t>
  </si>
  <si>
    <t>Семена газонных трав</t>
  </si>
  <si>
    <t>кг</t>
  </si>
  <si>
    <t>91.08.05-052</t>
  </si>
  <si>
    <t>ФСЭМ-2022, 91.08.05-052, приказ Минстроя России от 18.05.2022 г. № 378/пр</t>
  </si>
  <si>
    <t>Машины бетоноукладочного комплекта на рельс-формах нарезчики швов в свежеуложенном цементо-бетоне</t>
  </si>
  <si>
    <t>01.7.07.12-0023</t>
  </si>
  <si>
    <t>ФСБЦ-2022, 01.7.07.12-0023, приказ Минстроя России от 18.05.2022 г. № 378/пр</t>
  </si>
  <si>
    <t>Пленка полиэтиленовая изоловая, толщина 0,2-0,5 мм</t>
  </si>
  <si>
    <t>01.7.07.26-0032</t>
  </si>
  <si>
    <t>ФСБЦ-2022, 01.7.07.26-0032, приказ Минстроя России от 18.05.2022 г. № 378/пр</t>
  </si>
  <si>
    <t>Шнур полиамидный крученый, диаметр 2 мм</t>
  </si>
  <si>
    <t>1-100-32</t>
  </si>
  <si>
    <t>Затраты труда рабочих (Средний разряд - 3,2)</t>
  </si>
  <si>
    <t>91.07.04-002</t>
  </si>
  <si>
    <t>ФСЭМ-2022 доп.4, 91.07.04-002, приказ Минстроя России от 27.12.2022 г. № 1133/пр</t>
  </si>
  <si>
    <t>Вибраторы поверхностные</t>
  </si>
  <si>
    <t>91.16.01-001</t>
  </si>
  <si>
    <t>ФСЭМ-2022, 91.16.01-001, приказ Минстроя России от 18.05.2022 г. № 378/пр</t>
  </si>
  <si>
    <t>Электростанции передвижные, мощность 2 кВт</t>
  </si>
  <si>
    <t>01.2.03.07-0023</t>
  </si>
  <si>
    <t>ФСБЦ-2022, 01.2.03.07-0023, приказ Минстроя России от 18.05.2022 г. № 378/пр</t>
  </si>
  <si>
    <t>Эмульсия битумно-дорожная</t>
  </si>
  <si>
    <t>03.1.02.03-0011</t>
  </si>
  <si>
    <t>ФСБЦ-2022, 03.1.02.03-0011, приказ Минстроя России от 18.05.2022 г. № 378/пр</t>
  </si>
  <si>
    <t>Известь строительная негашеная комовая, сорт I</t>
  </si>
  <si>
    <t>04.1.02.03</t>
  </si>
  <si>
    <t>Смеси бетонные тяжелого бетона для дорожных и аэродромных покрытий</t>
  </si>
  <si>
    <t>11.1.03.06</t>
  </si>
  <si>
    <t>Щиты из досок</t>
  </si>
  <si>
    <t>11.1.03.06-0076</t>
  </si>
  <si>
    <t>ФСБЦ-2022 доп.4, 11.1.03.06-0076, приказ Минстроя России от 27.12.2022 г. № 1133/пр</t>
  </si>
  <si>
    <t>Доска обрезная хвойных пород, естественной влажности, длина 2-6,5 м, ширина 100-250 мм, толщина 30-40 мм, сорт IV</t>
  </si>
  <si>
    <t>12.1.02.06-0012</t>
  </si>
  <si>
    <t>ФСБЦ-2022, 12.1.02.06-0012, приказ Минстроя России от 18.05.2022 г. № 378/пр</t>
  </si>
  <si>
    <t>Рубероид кровельный РКК-350</t>
  </si>
  <si>
    <t>14.2.01.06-0012</t>
  </si>
  <si>
    <t>ФСБЦ-2022, 14.2.01.06-0012, приказ Минстроя России от 18.05.2022 г. № 378/пр</t>
  </si>
  <si>
    <t>Покрытие парафиновое эмульсионное пленкообразующее для дорожных работ, массовая доля сухих веществ 15-35 %, водородный показатель (pH) 7-9 ед., цвет белый, желтый</t>
  </si>
  <si>
    <t>01.7.20.08-0162</t>
  </si>
  <si>
    <t>ФСБЦ-2022, 01.7.20.08-0162, приказ Минстроя России от 18.05.2022 г. № 378/пр</t>
  </si>
  <si>
    <t>Ткань мешочная, ширина 950 мм, поверхностная плотность 190 г/м2</t>
  </si>
  <si>
    <t>08.4.03.03</t>
  </si>
  <si>
    <t>Арматура</t>
  </si>
  <si>
    <t>11.1.03.06-0014</t>
  </si>
  <si>
    <t>ФСБЦ-2022, 11.1.03.06-0014, приказ Минстроя России от 18.05.2022 г. № 378/пр</t>
  </si>
  <si>
    <t>Доска обрезная лиственных пород (береза), сухая, длина 2-3,75 м, все ширины, толщина 25, 32, 40 мм, сорт I</t>
  </si>
  <si>
    <t>11.1.03.06-0071</t>
  </si>
  <si>
    <t>ФСБЦ-2022 доп.4, 11.1.03.06-0071,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</si>
  <si>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III</t>
  </si>
  <si>
    <t>14.5.04.01-0011</t>
  </si>
  <si>
    <t>ФСБЦ-2022, 14.5.04.01-0011, приказ Минстроя России от 18.05.2022 г. № 378/пр</t>
  </si>
  <si>
    <t>Мастика бутилкаучуковая строительная для герметизации швов цементобетонных покрытий</t>
  </si>
  <si>
    <t>1-100-47</t>
  </si>
  <si>
    <t>Затраты труда рабочих (Средний разряд - 4,7)</t>
  </si>
  <si>
    <t>91.04.02-031</t>
  </si>
  <si>
    <t>ФСЭМ-2022, 91.04.02-031, приказ Минстроя России от 18.05.2022 г. № 378/пр</t>
  </si>
  <si>
    <t>Установки направленного бурения для бестраншейной прокладки, тяговое усилие 200 кН</t>
  </si>
  <si>
    <t>91.07.06-001</t>
  </si>
  <si>
    <t>ФСЭМ-2022, 91.07.06-001, приказ Минстроя России от 18.05.2022 г. № 378/пр</t>
  </si>
  <si>
    <t>Комплексы бентонито-смесительные на базе автомобиля, объем бункера 14,5 м3</t>
  </si>
  <si>
    <t>91.10.05-004</t>
  </si>
  <si>
    <t>ФСЭМ-2022, 91.10.05-004, приказ Минстроя России от 18.05.2022 г. № 378/пр</t>
  </si>
  <si>
    <t>Трубоукладчики, номинальная грузоподъемность 6,3 т</t>
  </si>
  <si>
    <t>91.13.03-041</t>
  </si>
  <si>
    <t>ФСЭМ-2022 доп.4, 91.13.03-041, приказ Минстроя России от 27.12.2022 г. № 1133/пр</t>
  </si>
  <si>
    <t>Автоцистерны, объем 8 м3</t>
  </si>
  <si>
    <t>91.19.01-001</t>
  </si>
  <si>
    <t>ФСЭМ-2022 доп.2, 91.19.01-001, приказ Минстроя России от 26.08.2022 г. № 703/пр</t>
  </si>
  <si>
    <t>Машины илососные, объем цистерны для ила до 7 м3</t>
  </si>
  <si>
    <t>91.19.12-081</t>
  </si>
  <si>
    <t>ФСЭМ-2022 доп.9, 91.19.12-081, приказ Минстроя России от 16.02.2024 г. № 102/пр</t>
  </si>
  <si>
    <t>Мотопомпы бензиновые, производительность 54 м3/ч, высота подъема 26 м, глубина всасывания 8 м</t>
  </si>
  <si>
    <t>01.3.01.06-0034</t>
  </si>
  <si>
    <t>ФСБЦ-2022 доп.6, 01.3.01.06-0034, приказ Минстроя России от 11.05.2023 г. № 335/пр</t>
  </si>
  <si>
    <t>Смазка медно-графитовая</t>
  </si>
  <si>
    <t>01.3.05.23-0171</t>
  </si>
  <si>
    <t>ФСБЦ-2022, 01.3.05.23-0171, приказ Минстроя России от 18.05.2022 г. № 378/пр</t>
  </si>
  <si>
    <t>Сода кальцинированная (натрий углекислый) техническая</t>
  </si>
  <si>
    <t>01.4.03.01</t>
  </si>
  <si>
    <t>Порошки бентонитовые</t>
  </si>
  <si>
    <t>01.4.03.03</t>
  </si>
  <si>
    <t>Материалы для стабилизации буровых скважин</t>
  </si>
  <si>
    <t>1-100-46</t>
  </si>
  <si>
    <t>Затраты труда рабочих (Средний разряд - 4,6)</t>
  </si>
  <si>
    <t>91.04.02-032</t>
  </si>
  <si>
    <t>ФСЭМ-2022, 91.04.02-032, приказ Минстроя России от 18.05.2022 г. № 378/пр</t>
  </si>
  <si>
    <t>Установки направленного бурения для бестраншейной прокладки, тяговое усилие 500 кН</t>
  </si>
  <si>
    <t>91.10.05-007</t>
  </si>
  <si>
    <t>ФСЭМ-2022, 91.10.05-007, приказ Минстроя России от 18.05.2022 г. № 378/пр</t>
  </si>
  <si>
    <t>Трубоукладчики, номинальная грузоподъемность 12,5 т</t>
  </si>
  <si>
    <t>4-100-070</t>
  </si>
  <si>
    <t>1-100-45</t>
  </si>
  <si>
    <t>Затраты труда рабочих (Средний разряд - 4,5)</t>
  </si>
  <si>
    <t>1-100-36</t>
  </si>
  <si>
    <t>Затраты труда рабочих (Средний разряд - 3,6)</t>
  </si>
  <si>
    <t>91.17.04-056</t>
  </si>
  <si>
    <t>ФСЭМ-2022, 91.17.04-056, приказ Минстроя России от 18.05.2022 г. № 378/пр</t>
  </si>
  <si>
    <t>Аппараты с полуавтоматическим управлением процессом сварки "встык" пластмассовых труб диаметром до 160 мм</t>
  </si>
  <si>
    <t>01.3.01.07-0009</t>
  </si>
  <si>
    <t>ФСБЦ-2022, 01.3.01.07-0009, приказ Минстроя России от 18.05.2022 г. № 378/пр</t>
  </si>
  <si>
    <t>Спирт этиловый ректификованный технический, сорт I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</si>
  <si>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</si>
  <si>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</si>
  <si>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</si>
  <si>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1-100-38</t>
  </si>
  <si>
    <t>Затраты труда рабочих (Средний разряд - 3,8)</t>
  </si>
  <si>
    <t>07.2.07.12-0001</t>
  </si>
  <si>
    <t>ФСБЦ-2022, 07.2.07.12-0001, приказ Минстроя России от 18.05.2022 г. № 378/пр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</si>
  <si>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</si>
  <si>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08.1.02.11-0001</t>
  </si>
  <si>
    <t>ФСБЦ-2022, 08.1.02.11-0001, приказ Минстроя России от 18.05.2022 г. № 378/пр</t>
  </si>
  <si>
    <t>Поковки из квадратных заготовок, масса 1,5-4,5 кг</t>
  </si>
  <si>
    <t>11.1.03.01-0066</t>
  </si>
  <si>
    <t>ФСБЦ-2022, 11.1.03.01-0066, приказ Минстроя России от 18.05.2022 г. № 378/пр</t>
  </si>
  <si>
    <t>Брус обрезной хвойных пород (ель, сосна), естественной влажности, длина 2-6,5 м, ширина 100 и более мм, толщина 100 и более мм, сорт II</t>
  </si>
  <si>
    <t>25.1.01.04-0033</t>
  </si>
  <si>
    <t>ФСБЦ-2022, 25.1.01.04-0033, приказ Минстроя России от 18.05.2022 г. № 378/пр</t>
  </si>
  <si>
    <t>Шпала из древесины хвойных пород, непропитанная, для железных дорог широкой колеи, тип III</t>
  </si>
  <si>
    <t>25.1.05.05</t>
  </si>
  <si>
    <t>Рельсы железнодорожные широкой колеи</t>
  </si>
  <si>
    <t>07.2.07.12-0006</t>
  </si>
  <si>
    <t>ФССЦ-2001, 07.2.07.12-0006, приказ Минстроя России № 876/пр от 26.12.2019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</si>
  <si>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</si>
  <si>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ФССЦ-2001, 08.1.02.11-0001, приказ Минстроя России № 876/пр от 26.12.2019</t>
  </si>
  <si>
    <t>Поковки из квадратных заготовок, масса 1,8 кг</t>
  </si>
  <si>
    <t>11.1.03.01-0082</t>
  </si>
  <si>
    <t>ФССЦ-2001, 11.1.03.01-0082, приказ Минстроя России № 876/пр от 26.12.2019</t>
  </si>
  <si>
    <t>Бруски обрезные, хвойных пород, длина 4-6,5 м, ширина 75-150 мм, толщина 100, 125 мм, сорт II</t>
  </si>
  <si>
    <t>ФССЦ-2001, 25.1.01.04-0033, приказ Минстроя России № 876/пр от 26.12.2019</t>
  </si>
  <si>
    <t>Шпалы непропитанные для железных дорог, тип III</t>
  </si>
  <si>
    <t>25.1.05.07-0013</t>
  </si>
  <si>
    <t>ФССЦ-2001, 25.1.05.07-0013, приказ Минстроя России № 876/пр от 26.12.2019</t>
  </si>
  <si>
    <t>Рельсы старогодные, 3 группа</t>
  </si>
  <si>
    <t>2-100-04</t>
  </si>
  <si>
    <t>Рабочий 4 разряда</t>
  </si>
  <si>
    <t>2-100-05</t>
  </si>
  <si>
    <t>Рабочий 5 разряда</t>
  </si>
  <si>
    <t>2-100-06</t>
  </si>
  <si>
    <t>Рабочий 6 разряда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</si>
  <si>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</si>
  <si>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</si>
  <si>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</si>
  <si>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91.06.03-063</t>
  </si>
  <si>
    <t>ФСЭМ-2022, 91.06.03-063, приказ Минстроя России от 18.05.2022 г. № 378/пр</t>
  </si>
  <si>
    <t>Лебедки электрические тяговым усилием до 49,05 кН (5 т)</t>
  </si>
  <si>
    <t>91.11.01-012</t>
  </si>
  <si>
    <t>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</si>
  <si>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</si>
  <si>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08.3.03.06-0001</t>
  </si>
  <si>
    <t>ФСБЦ-2022, 08.3.03.06-0001, приказ Минстроя России от 18.05.2022 г. № 378/пр</t>
  </si>
  <si>
    <t>Проволока вязальная</t>
  </si>
  <si>
    <t>11.1.03.05-0073</t>
  </si>
  <si>
    <t>ФСБЦ-2022, 11.1.03.05-0073, приказ Минстроя России от 18.05.2022 г. № 378/пр</t>
  </si>
  <si>
    <t>Доска необрезная хвойных пород, естественной влажности, длина 2-6,5 м, ширина 100-250, толщина 20 мм, сорт III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</si>
  <si>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</si>
  <si>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</si>
  <si>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</si>
  <si>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</si>
  <si>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</si>
  <si>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</si>
  <si>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</si>
  <si>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</si>
  <si>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</si>
  <si>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</si>
  <si>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</si>
  <si>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</si>
  <si>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08.3.08.02-0058</t>
  </si>
  <si>
    <t>ФСБЦ-2022, 08.3.08.02-0058, приказ Минстроя России от 18.05.2022 г. № 378/пр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</si>
  <si>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</si>
  <si>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</si>
  <si>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</si>
  <si>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</si>
  <si>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14.4.03.03-0002</t>
  </si>
  <si>
    <t>ФСБЦ-2022 доп.4, 14.4.03.03-0002, приказ Минстроя России от 27.12.2022 г. № 1133/пр</t>
  </si>
  <si>
    <t>Лак битумный БТ-123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</si>
  <si>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</si>
  <si>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</si>
  <si>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</si>
  <si>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91.06.09-001</t>
  </si>
  <si>
    <t>ФСЭМ-2022, 91.06.09-001, приказ Минстроя России от 18.05.2022 г. № 378/пр</t>
  </si>
  <si>
    <t>Подъемники телескопические самоходные, рабочая высота 26 м, грузоподъемность 250 кг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</si>
  <si>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</si>
  <si>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</si>
  <si>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</si>
  <si>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</si>
  <si>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</si>
  <si>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</si>
  <si>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01.3.01.01-0001</t>
  </si>
  <si>
    <t>ФСБЦ-2022 доп.6, 01.3.01.01-0001, приказ Минстроя России от 11.05.2023 г. № 335/пр</t>
  </si>
  <si>
    <t>Бензин авиационный Б-70</t>
  </si>
  <si>
    <t>01.3.01.05-0009</t>
  </si>
  <si>
    <t>ФСБЦ-2022 доп.8, 01.3.01.05-0009, приказ Минстроя России от 14.11.2023 г. № 817/пр</t>
  </si>
  <si>
    <t>Парафин нефтяной твердый Т-1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</si>
  <si>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</si>
  <si>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</si>
  <si>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</si>
  <si>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20.2.01.05-0013</t>
  </si>
  <si>
    <t>ФСБЦ-2022, 20.2.01.05-0013, приказ Минстроя России от 18.05.2022 г. № 378/пр</t>
  </si>
  <si>
    <t>Гильзы кабельные медные 185 мм</t>
  </si>
  <si>
    <t>100 ШТ</t>
  </si>
  <si>
    <t>01.1.02.01-0003</t>
  </si>
  <si>
    <t>ФСБЦ-2022, 01.1.02.01-0003, приказ Минстроя России от 18.05.2022 г. № 378/пр</t>
  </si>
  <si>
    <t>Асботекстолит листовой марки А, Б, Г, толщина 5-20 мм</t>
  </si>
  <si>
    <t>01.7.20.08-0031</t>
  </si>
  <si>
    <t>ФСБЦ-2022, 01.7.20.08-0031, приказ Минстроя России от 18.05.2022 г. № 378/пр</t>
  </si>
  <si>
    <t>Бязь суровая, ширина 1640 мм, поверхностная плотность 125 г/м2</t>
  </si>
  <si>
    <t>10.2.02.08-0001</t>
  </si>
  <si>
    <t>ФСБЦ-2022, 10.2.02.08-0001, приказ Минстроя России от 18.05.2022 г. № 378/пр</t>
  </si>
  <si>
    <t>Проволока медная круглая мягкая электротехническая, диаметр 1,0-3,0 мм и выше</t>
  </si>
  <si>
    <t>20.1.02.06-0001</t>
  </si>
  <si>
    <t>ФСБЦ-2022, 20.1.02.06-0001, приказ Минстроя России от 18.05.2022 г. № 378/пр</t>
  </si>
  <si>
    <t>Жир паяльный</t>
  </si>
  <si>
    <t>1-100-35</t>
  </si>
  <si>
    <t>Затраты труда рабочих (Средний разряд - 3,5)</t>
  </si>
  <si>
    <t>01.3.01.01-0010</t>
  </si>
  <si>
    <t>ФСБЦ-2022 доп.6, 01.3.01.01-0010, приказ Минстроя России от 11.05.2023 г. № 335/пр</t>
  </si>
  <si>
    <t>Бензин-растворитель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</si>
  <si>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</si>
  <si>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</si>
  <si>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</si>
  <si>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</si>
  <si>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01.7.06.12-0005</t>
  </si>
  <si>
    <t>ФСБЦ-2022, 01.7.06.12-0005, приказ Минстроя России от 18.05.2022 г. № 378/пр</t>
  </si>
  <si>
    <t>Ленты термоспекаемые изоляционные, ширина 50 мм, толщина 0,3 мм</t>
  </si>
  <si>
    <t>01.7.06.12-0007</t>
  </si>
  <si>
    <t>ФСБЦ-2022, 01.7.06.12-0007, приказ Минстроя России от 18.05.2022 г. № 378/пр</t>
  </si>
  <si>
    <t>Ленты полиэтиленовые термоспекаемые, цвет черный, ширина 40 мм, толщина 0,1 мм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</si>
  <si>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</si>
  <si>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</si>
  <si>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</si>
  <si>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</si>
  <si>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</si>
  <si>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</si>
  <si>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03.2.01.01-0001</t>
  </si>
  <si>
    <t>ФСБЦ-2022, 03.2.01.01-0001, приказ Минстроя России от 18.05.2022 г. № 378/пр</t>
  </si>
  <si>
    <t>Портландцемент общестроительного назначения бездобавочный М400 Д0 (ЦЕМ I 32,5Н)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</si>
  <si>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</si>
  <si>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</si>
  <si>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</si>
  <si>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14.4.04.11-0010</t>
  </si>
  <si>
    <t>ФСБЦ-2022 доп.2, 14.4.04.11-0010, приказ Минстроя России от 26.08.2022 г. № 703/пр</t>
  </si>
  <si>
    <t>Эмаль на основе сополимера винилхлорида с винилацетатом, цвет серебристый</t>
  </si>
  <si>
    <t>01.7.07.29-0031</t>
  </si>
  <si>
    <t>ФСБЦ-2022, 01.7.07.29-0031, приказ Минстроя России от 18.05.2022 г. № 378/пр</t>
  </si>
  <si>
    <t>Каболка</t>
  </si>
  <si>
    <t>01.7.19.02</t>
  </si>
  <si>
    <t>Кольца резиновые для хризотилцементных напорных муфт</t>
  </si>
  <si>
    <t>11.1.03.01-0063</t>
  </si>
  <si>
    <t>ФСБЦ-2022 доп.2, 11.1.03.01-0063, приказ Минстроя России от 26.08.2022 г. № 703/пр</t>
  </si>
  <si>
    <t>Бруски обрезные хвойных пород (ель, сосна), естественной влажности, длина 2-6,5 м, ширина 20-90 мм, толщина 20-90 мм, сорт III</t>
  </si>
  <si>
    <t>24.2.05.01</t>
  </si>
  <si>
    <t>Трубы хризолитцементные безнапорные</t>
  </si>
  <si>
    <t>24.2.06.04</t>
  </si>
  <si>
    <t>Муфты хризолитцементные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</si>
  <si>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</si>
  <si>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</si>
  <si>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</si>
  <si>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91.19.08-004</t>
  </si>
  <si>
    <t>ФСЭМ-2001, 91.19.08-004 , приказ Минстроя России № 876/пр от 26.12.2019</t>
  </si>
  <si>
    <t>Насосы, мощность 4 кВт</t>
  </si>
  <si>
    <t>маш.-ч.</t>
  </si>
  <si>
    <t>Машинист 4 разряда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</si>
  <si>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</si>
  <si>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Муфта соединительная эпоксидная усовершенствованной конструкции для 3-5-жильного кабеля напряжением до 35 кВ в климатическом исполнении У-2,5 и УХЛ-2,5, сечение одной жилы: до 95 мм2    (Установка соединительной термоусаживаемой муфты для 3-х жильного кабеля напряжением до 1 кВ сечением жилы до 50 мм2)</t>
  </si>
  <si>
    <t>Муфта соединительная эпоксидная усовершенствованной конструкции для 3-5-жильного кабеля напряжением до 35 кВ в климатическом исполнении У-2,5 и УХЛ-2,5, сечение одной жилы: до 120 мм2   (Установка соединительной термоусаживаемой муфты для 3-х жильного кабеля напряжением до 1 кВ сечением жилы до 120 мм2)</t>
  </si>
  <si>
    <t>Муфта соединительная эпоксидная усовершенствованной конструкции для 3-5-жильного кабеля напряжением до 35 кВ в климатическом исполнении У-2,5 и УХЛ-2,5, сечение одной жилы: до 120 мм2   (Установка соединительной термоусаживаемой муфтыдля 3-х жильного кабеля напряжением до 10 кВ сечением жилы до 120 мм2)</t>
  </si>
  <si>
    <t>Муфта соединительная эпоксидная усовершенствованной конструкции для 3-5-жильного кабеля напряжением до 35 кВ в климатическом исполнении У-2,5 и УХЛ-2,5, сечение одной жилы: до 185 мм2   (Установка соединительной термоусаживаемой муфтыдля 3-х жильного кабеля напряжением до 10 кВ сечением жилы до 240 мм2)</t>
  </si>
  <si>
    <t>Муфта соединительная эпоксидная усовершенствованной конструкции для 3-5-жильного кабеля напряжением до 35 кВ в климатическом исполнении У-2,5 и УХЛ-2,5, сечение одной жилы: до 120 мм2   (Установка соединительной термоусаживаемой муфты на кабель напряжением 35 кВ сечением до 120 мм2)</t>
  </si>
  <si>
    <t>Муфта соединительная эпоксидная усовершенствованной конструкции для 3-5-жильного кабеля напряжением до 35 кВ в климатическом исполнении У-2,5 и УХЛ-2,5, сечение одной жилы: до 185 мм2   Установка соединительной термоусаживаемой муфты на кабель напряжением 35 кВ сечением более 120 мм2)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</si>
  <si>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120 до 240 мм2   (Установка соединительной термоусаживаемой муфты на кабель с изоляцией из сшитого полиэтилена напряжением до 10 кВ сечением жилы до 240 мм2)</t>
  </si>
  <si>
    <t>Муфта соединительная эпоксидная для 3-5-жильного кабеля напряжением: до 1 кВ, сечение одной жилы до 185 мм2   (Установка соединительной термоусаживаемой муфты для 4-х жильного  кабеля с изоляцией из сшитого полиэтилена напряжением до 1 кВ сечением жилы 150 мм2)</t>
  </si>
  <si>
    <t>Муфта соединительная эпоксидная для 3-5-жильного кабеля напряжением: до 1 кВ, сечение одной жилы до 185 мм2   (Установка соединительной термоусаживаемой муфты для 5-ти жильного  кабеля с изоляцией из сшитого полиэтилена напряжением до 1 кВ сечением жилы 150 мм2)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</si>
  <si>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</si>
  <si>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</si>
  <si>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</si>
  <si>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</si>
  <si>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</si>
  <si>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</si>
  <si>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</si>
  <si>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</si>
  <si>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</si>
  <si>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</si>
  <si>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</si>
  <si>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</si>
  <si>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</si>
  <si>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</si>
  <si>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</si>
  <si>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</si>
  <si>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</si>
  <si>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</si>
  <si>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</si>
  <si>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</si>
  <si>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</si>
  <si>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</si>
  <si>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</si>
  <si>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</si>
  <si>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</si>
  <si>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</si>
  <si>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</si>
  <si>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</si>
  <si>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</si>
  <si>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</si>
  <si>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</si>
  <si>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Раздел: 1. Земляные работы</t>
  </si>
  <si>
    <t>Всего по позиции</t>
  </si>
  <si>
    <t>=</t>
  </si>
  <si>
    <t>Раздел: 2. Работы связанные с разборкой и восстановлением газонов., тротуаров, дорожных покрытий.</t>
  </si>
  <si>
    <t>ГЭСНр 68-02-004-05</t>
  </si>
  <si>
    <r>
      <t>Разборка покрытий и оснований: цементно-бетонных (разломка асфальтобетонного покрытия)</t>
    </r>
    <r>
      <rPr>
        <i/>
        <sz val="10"/>
        <rFont val="Arial"/>
        <family val="2"/>
        <charset val="204"/>
      </rPr>
      <t xml:space="preserve">
Поправки к: 
М )*0</t>
    </r>
  </si>
  <si>
    <t>ОТ (ЗТ)</t>
  </si>
  <si>
    <t>ЭМ</t>
  </si>
  <si>
    <t>ОТм(ЗТм) Средний разряд машинистов 6</t>
  </si>
  <si>
    <t>ОТм(ЗТм)</t>
  </si>
  <si>
    <t>Итого прямые затраты</t>
  </si>
  <si>
    <t>ФОТ</t>
  </si>
  <si>
    <t>НР Благоустройство</t>
  </si>
  <si>
    <t>СП Благоустройство</t>
  </si>
  <si>
    <t>ГЭСНр 68-02-004-04</t>
  </si>
  <si>
    <r>
      <t>Разборка покрытий и оснований: асфальтобетонных с помощью молотков отбойных</t>
    </r>
    <r>
      <rPr>
        <i/>
        <sz val="10"/>
        <rFont val="Arial"/>
        <family val="2"/>
        <charset val="204"/>
      </rPr>
      <t xml:space="preserve">
Поправки к: 
М )*0</t>
    </r>
  </si>
  <si>
    <t>ОТм(ЗТм) Средний разряд машинистов 4</t>
  </si>
  <si>
    <t>ГЭСНр 68-02-004-02</t>
  </si>
  <si>
    <r>
      <t>Разборка покрытий и оснований: щебеночных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</si>
  <si>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ГЭСНр 68-02-004-03</t>
  </si>
  <si>
    <r>
      <t>Разборка покрытий и оснований: черных щебеночных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</si>
  <si>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ГЭСНр 68-02-012-01</t>
  </si>
  <si>
    <r>
      <t>Разборка тротуаров и дорожек из плит с их отноской и укладкой в штабель</t>
    </r>
    <r>
      <rPr>
        <i/>
        <sz val="10"/>
        <rFont val="Arial"/>
        <family val="2"/>
        <charset val="204"/>
      </rPr>
      <t xml:space="preserve">
Поправки к: 
М )*0</t>
    </r>
  </si>
  <si>
    <t>ГЭСН 27-06-008-01</t>
  </si>
  <si>
    <r>
      <t>Устройство шва-стыка в асфальтобетонном покрытии</t>
    </r>
    <r>
      <rPr>
        <i/>
        <sz val="10"/>
        <rFont val="Arial"/>
        <family val="2"/>
        <charset val="204"/>
      </rPr>
      <t xml:space="preserve">
Поправки к: 
М )*0</t>
    </r>
  </si>
  <si>
    <t>ОТм(ЗТм) Средний разряд машинистов 5</t>
  </si>
  <si>
    <t>М</t>
  </si>
  <si>
    <t>НР Автомобильные дороги</t>
  </si>
  <si>
    <t>СП Автомобильные дороги</t>
  </si>
  <si>
    <t>ГЭСН 27-06-031-01</t>
  </si>
  <si>
    <r>
      <t>Устройство покрытия из горячих асфальтобетонных смесей асфальтоукладчиками: третьего типоразмера, ширина укладки до 6 м, толщина слоя 4 см (крупнозернистая смесь 4 см)</t>
    </r>
    <r>
      <rPr>
        <i/>
        <sz val="10"/>
        <rFont val="Arial"/>
        <family val="2"/>
        <charset val="204"/>
      </rPr>
      <t xml:space="preserve">
Поправки к: 
М )*0</t>
    </r>
  </si>
  <si>
    <t>ОТм(ЗТм) Средний разряд машинистов 8</t>
  </si>
  <si>
    <t>ОТм(ЗТм) Средний разряд машинистов 4,5</t>
  </si>
  <si>
    <t>ГЭСН 27-06-032-01</t>
  </si>
  <si>
    <r>
      <t>При изменении толщины покрытия на 0,5 см добавлять или исключать: к норме 27-06-031-01 (крупнозернистая смесь)</t>
    </r>
    <r>
      <rPr>
        <i/>
        <sz val="10"/>
        <rFont val="Arial"/>
        <family val="2"/>
        <charset val="204"/>
      </rPr>
      <t xml:space="preserve">
Поправки к: 
М )*0</t>
    </r>
  </si>
  <si>
    <r>
      <t>Устройство покрытия из горячих асфальтобетонных смесей асфальтоукладчиками: третьего типоразмера, ширина укладки до 6 м, толщина слоя 4 см  (мелкозернистая смесь 4 см)</t>
    </r>
    <r>
      <rPr>
        <i/>
        <sz val="10"/>
        <rFont val="Arial"/>
        <family val="2"/>
        <charset val="204"/>
      </rPr>
      <t xml:space="preserve">
Поправки к: 
М )*0</t>
    </r>
  </si>
  <si>
    <t>ГЭСН 27-04-006-01</t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</si>
  <si>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</t>
    </r>
    <r>
      <rPr>
        <i/>
        <sz val="10"/>
        <rFont val="Arial"/>
        <family val="2"/>
        <charset val="204"/>
      </rPr>
      <t xml:space="preserve">
Поправки к: 
М )*0</t>
    </r>
  </si>
  <si>
    <t>ГЭСН 27-04-001-04</t>
  </si>
  <si>
    <r>
      <t>Устройство подстилающих и выравнивающих слоев оснований: из щебня</t>
    </r>
    <r>
      <rPr>
        <i/>
        <sz val="10"/>
        <rFont val="Arial"/>
        <family val="2"/>
        <charset val="204"/>
      </rPr>
      <t xml:space="preserve">
Поправки к: 
М )*0</t>
    </r>
  </si>
  <si>
    <t>ГЭСН 27-07-002-01</t>
  </si>
  <si>
    <r>
      <t>Устройство оснований толщиной 12 см под тротуары из кирпичного или известнякового щебня</t>
    </r>
    <r>
      <rPr>
        <i/>
        <sz val="10"/>
        <rFont val="Arial"/>
        <family val="2"/>
        <charset val="204"/>
      </rPr>
      <t xml:space="preserve">
Поправки к: 
М )*0</t>
    </r>
  </si>
  <si>
    <t>НР Автомобильные дороги устройство покрытий дорожек, тротуаров, мостовых и площадок и прочее</t>
  </si>
  <si>
    <t>СП Автомобильные дороги устройство покрытий дорожек, тротуаров, мостовых и площадок и прочее</t>
  </si>
  <si>
    <t>ГЭСН 27-07-001-01</t>
  </si>
  <si>
    <r>
      <t>Устройство асфальтобетонных покрытий дорожек и тротуаров однослойных из литой мелкозернистой асфальтобетонной смеси толщиной 3 см</t>
    </r>
    <r>
      <rPr>
        <i/>
        <sz val="10"/>
        <rFont val="Arial"/>
        <family val="2"/>
        <charset val="204"/>
      </rPr>
      <t xml:space="preserve">
Поправки к: 
М )*0</t>
    </r>
  </si>
  <si>
    <t>ГЭСН 27-07-001-02</t>
  </si>
  <si>
    <r>
      <t>На каждые 0,5 см изменения толщины покрытия добавлять к норме 27-07-001-01</t>
    </r>
    <r>
      <rPr>
        <i/>
        <sz val="10"/>
        <rFont val="Arial"/>
        <family val="2"/>
        <charset val="204"/>
      </rPr>
      <t xml:space="preserve">
Поправки к: 
М )*0</t>
    </r>
  </si>
  <si>
    <t>ГЭСН 27-07-001-03</t>
  </si>
  <si>
    <r>
      <t>Устройство асфальтобетонных покрытий дорожек и тротуаров двухслойных: нижний слой из горячей асфальтобетонной смеси толщиной 4,5 см</t>
    </r>
    <r>
      <rPr>
        <i/>
        <sz val="10"/>
        <rFont val="Arial"/>
        <family val="2"/>
        <charset val="204"/>
      </rPr>
      <t xml:space="preserve">
Поправки к: 
М )*0</t>
    </r>
  </si>
  <si>
    <t>ГЭСН 27-07-001-04</t>
  </si>
  <si>
    <r>
      <t>Устройство асфальтобетонных покрытий дорожек и тротуаров двухслойных: верхний слой из горячей асфальтобетонной смеси толщиной 3 см</t>
    </r>
    <r>
      <rPr>
        <i/>
        <sz val="10"/>
        <rFont val="Arial"/>
        <family val="2"/>
        <charset val="204"/>
      </rPr>
      <t xml:space="preserve">
Поправки к: 
М )*0</t>
    </r>
  </si>
  <si>
    <t>ГЭСН 27-07-005-01</t>
  </si>
  <si>
    <r>
      <t>Устройство покрытий из тротуарной плитки, количество плитки при укладке на 1 м2: 40 шт.</t>
    </r>
    <r>
      <rPr>
        <i/>
        <sz val="10"/>
        <rFont val="Arial"/>
        <family val="2"/>
        <charset val="204"/>
      </rPr>
      <t xml:space="preserve">
Поправки к: 
М )*0</t>
    </r>
  </si>
  <si>
    <t>ГЭСН 27-07-005-02</t>
  </si>
  <si>
    <r>
      <t>Устройство покрытий из тротуарной плитки, количество плитки при укладке на 1 м2: 55 шт.</t>
    </r>
    <r>
      <rPr>
        <i/>
        <sz val="10"/>
        <rFont val="Arial"/>
        <family val="2"/>
        <charset val="204"/>
      </rPr>
      <t xml:space="preserve">
Поправки к: 
М )*0</t>
    </r>
  </si>
  <si>
    <t>ГЭСН 27-07-005-03</t>
  </si>
  <si>
    <r>
      <t>Устройство покрытий из тротуарной плитки, количество плитки при укладке на 1 м2: 90 шт.</t>
    </r>
    <r>
      <rPr>
        <i/>
        <sz val="10"/>
        <rFont val="Arial"/>
        <family val="2"/>
        <charset val="204"/>
      </rPr>
      <t xml:space="preserve">
Поправки к: 
М )*0</t>
    </r>
  </si>
  <si>
    <t>ГЭСН 27-07-003-01</t>
  </si>
  <si>
    <r>
      <t>Устройство бетонных плитных тротуаров с заполнением швов: цементным раствором</t>
    </r>
    <r>
      <rPr>
        <i/>
        <sz val="10"/>
        <rFont val="Arial"/>
        <family val="2"/>
        <charset val="204"/>
      </rPr>
      <t xml:space="preserve">
Поправки к: 
М )*0</t>
    </r>
  </si>
  <si>
    <t>ГЭСН 27-07-003-02</t>
  </si>
  <si>
    <r>
      <t>Устройство бетонных плитных тротуаров с заполнением швов: песком</t>
    </r>
    <r>
      <rPr>
        <i/>
        <sz val="10"/>
        <rFont val="Arial"/>
        <family val="2"/>
        <charset val="204"/>
      </rPr>
      <t xml:space="preserve">
Поправки к: 
М )*0</t>
    </r>
  </si>
  <si>
    <t>ГЭСНр 68-02-006-01</t>
  </si>
  <si>
    <r>
      <t>Разборка бортовых камней: на бетонном основании</t>
    </r>
    <r>
      <rPr>
        <i/>
        <sz val="10"/>
        <rFont val="Arial"/>
        <family val="2"/>
        <charset val="204"/>
      </rPr>
      <t xml:space="preserve">
Поправки к: 
М )*0</t>
    </r>
  </si>
  <si>
    <t>ГЭСНр 68-02-006-02</t>
  </si>
  <si>
    <r>
      <t>Разборка бортовых камней: на щебеночном основании</t>
    </r>
    <r>
      <rPr>
        <i/>
        <sz val="10"/>
        <rFont val="Arial"/>
        <family val="2"/>
        <charset val="204"/>
      </rPr>
      <t xml:space="preserve">
Поправки к: 
М )*0</t>
    </r>
  </si>
  <si>
    <t>ГЭСН 27-02-010-01</t>
  </si>
  <si>
    <r>
      <t>Установка бортовых камней бетонных: при цементобетонных покрытиях</t>
    </r>
    <r>
      <rPr>
        <i/>
        <sz val="10"/>
        <rFont val="Arial"/>
        <family val="2"/>
        <charset val="204"/>
      </rPr>
      <t xml:space="preserve">
Поправки к: 
М )*0</t>
    </r>
  </si>
  <si>
    <t>ГЭСН 27-02-010-02</t>
  </si>
  <si>
    <r>
      <t>Установка бортовых камней бетонных: при других видах покрытий</t>
    </r>
    <r>
      <rPr>
        <i/>
        <sz val="10"/>
        <rFont val="Arial"/>
        <family val="2"/>
        <charset val="204"/>
      </rPr>
      <t xml:space="preserve">
Поправки к: 
М )*0</t>
    </r>
  </si>
  <si>
    <t>ГЭСН 27-02-010-03</t>
  </si>
  <si>
    <r>
      <t>Установка бортовых камней природных: при цементобетонных покрытиях</t>
    </r>
    <r>
      <rPr>
        <i/>
        <sz val="10"/>
        <rFont val="Arial"/>
        <family val="2"/>
        <charset val="204"/>
      </rPr>
      <t xml:space="preserve">
Поправки к: 
М )*0</t>
    </r>
  </si>
  <si>
    <t>ГЭСН 27-02-010-04</t>
  </si>
  <si>
    <r>
      <t>Установка бортовых камней природных: при других видах покрытий</t>
    </r>
    <r>
      <rPr>
        <i/>
        <sz val="10"/>
        <rFont val="Arial"/>
        <family val="2"/>
        <charset val="204"/>
      </rPr>
      <t xml:space="preserve">
Поправки к: 
М )*0</t>
    </r>
  </si>
  <si>
    <t>ГЭСН 47-01-046-04</t>
  </si>
  <si>
    <r>
      <t>Подготовка почвы для устройства партерного и обыкновенного газона с внесением растительной земли слоем 15 см: вручную</t>
    </r>
    <r>
      <rPr>
        <i/>
        <sz val="10"/>
        <rFont val="Arial"/>
        <family val="2"/>
        <charset val="204"/>
      </rPr>
      <t xml:space="preserve">
Поправки к: 
М )*0</t>
    </r>
  </si>
  <si>
    <t>НР Озеленение. Защитные лесонасаждения</t>
  </si>
  <si>
    <t>СП Озеленение. Защитные лесонасаждения</t>
  </si>
  <si>
    <t>ГЭСН 47-01-046-06</t>
  </si>
  <si>
    <r>
      <t>Посев газонов партерных, мавританских и обыкновенных вручную</t>
    </r>
    <r>
      <rPr>
        <i/>
        <sz val="10"/>
        <rFont val="Arial"/>
        <family val="2"/>
        <charset val="204"/>
      </rPr>
      <t xml:space="preserve">
Поправки к: 
М )*0</t>
    </r>
  </si>
  <si>
    <t>ГЭСН 27-06-007-02</t>
  </si>
  <si>
    <r>
      <t>Устройство швов в бетоне: свежеуложенном</t>
    </r>
    <r>
      <rPr>
        <i/>
        <sz val="10"/>
        <rFont val="Arial"/>
        <family val="2"/>
        <charset val="204"/>
      </rPr>
      <t xml:space="preserve">
Поправки к: 
М )*0</t>
    </r>
  </si>
  <si>
    <t>ГЭСН 27-06-013-01</t>
  </si>
  <si>
    <r>
      <t>Устройство покрытий средствами малой механизации при примыкании к искусственным сооружениям, толщина покрытия: 20 см</t>
    </r>
    <r>
      <rPr>
        <i/>
        <sz val="10"/>
        <rFont val="Arial"/>
        <family val="2"/>
        <charset val="204"/>
      </rPr>
      <t xml:space="preserve">
Поправки к: 
М )*0</t>
    </r>
  </si>
  <si>
    <t>ГЭСН 27-06-002-17</t>
  </si>
  <si>
    <r>
      <t>Устройство цементобетонных покрытий однослойных средствами малой механизации, толщина слоя 20 см</t>
    </r>
    <r>
      <rPr>
        <i/>
        <sz val="10"/>
        <rFont val="Arial"/>
        <family val="2"/>
        <charset val="204"/>
      </rPr>
      <t xml:space="preserve">
Поправки к: 
М )*0</t>
    </r>
  </si>
  <si>
    <r>
      <t>Устройство цементобетонных покрытий однослойных средствами малой механизации, толщина слоя 20 см (Устройство асфальтобетонного покрытия)</t>
    </r>
    <r>
      <rPr>
        <i/>
        <sz val="10"/>
        <rFont val="Arial"/>
        <family val="2"/>
        <charset val="204"/>
      </rPr>
      <t xml:space="preserve">
Поправки к: 
М )*0</t>
    </r>
  </si>
  <si>
    <t>Раздел: 3. Поиск места повреждения КЛ</t>
  </si>
  <si>
    <t>Раздел: 4. Испытания и измерения  КЛ</t>
  </si>
  <si>
    <t>Раздел: 5.Устройство переходов с помощью установок ГНБ</t>
  </si>
  <si>
    <t>ГЭСН 04-01-085-02</t>
  </si>
  <si>
    <r>
  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 (усилие 40 кН, труба 160 мм,)</t>
    </r>
    <r>
      <rPr>
        <i/>
        <sz val="10"/>
        <rFont val="Arial"/>
        <family val="2"/>
        <charset val="204"/>
      </rPr>
      <t xml:space="preserve">
Поправки к: 
М *0;   
ЭМ )*0,4196;   
ОТм )*0,4196;   
ОТ )*0,4196</t>
    </r>
  </si>
  <si>
    <t>НР Скважины</t>
  </si>
  <si>
    <t>СП Скважины</t>
  </si>
  <si>
    <t>ГЭСН 04-01-085-03</t>
  </si>
  <si>
    <r>
  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Dу=400 мм длиной до 200 м (прокладка 2-х труб)</t>
    </r>
    <r>
      <rPr>
        <i/>
        <sz val="10"/>
        <rFont val="Arial"/>
        <family val="2"/>
        <charset val="204"/>
      </rPr>
      <t xml:space="preserve">
Поправки к: 
М *0;   
ЭМ )*0,4914;   
ЗТ )*0,4914;   
ЗТм )*0,4914</t>
    </r>
  </si>
  <si>
    <t>ГЭСН 04-01-086-04</t>
  </si>
  <si>
    <r>
  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50 тс (500 кН): для труб Dу=500 мм длиной до 400 м</t>
    </r>
    <r>
      <rPr>
        <i/>
        <sz val="10"/>
        <rFont val="Arial"/>
        <family val="2"/>
        <charset val="204"/>
      </rPr>
      <t xml:space="preserve">
Поправки к: 
М )*0;   
ЭМ )*0,4914;   
ЗТ )*0,4914;   
ЗТм )*0,4914</t>
    </r>
  </si>
  <si>
    <t>ОТм(ЗТм) Средний разряд машинистов 7</t>
  </si>
  <si>
    <t>ГЭСН 04-01-086-05</t>
  </si>
  <si>
    <r>
  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50 тс (500 кН): для труб Dу=710 мм длиной до 300 м</t>
    </r>
    <r>
      <rPr>
        <i/>
        <sz val="10"/>
        <rFont val="Arial"/>
        <family val="2"/>
        <charset val="204"/>
      </rPr>
      <t xml:space="preserve">
Поправки к: 
М )*0;   
ЭМ )*0,4196;   
ЗТ )*0,4196;   
ЗТм )*0,4196</t>
    </r>
  </si>
  <si>
    <t>ГЭСН 24-02-001-07</t>
  </si>
  <si>
    <r>
      <t>Сварка полиэтиленовых труб "встык" нагревательным элементом при полуавтоматическом управлении процессом сварки, диаметр труб: свыше 110 до 160 мм</t>
    </r>
    <r>
      <rPr>
        <i/>
        <sz val="10"/>
        <rFont val="Arial"/>
        <family val="2"/>
        <charset val="204"/>
      </rPr>
      <t xml:space="preserve">
Поправки к: 
М )*0</t>
    </r>
  </si>
  <si>
    <t>НР Наружные сети водопровода, канализации, теплоснабжения, газопроводы</t>
  </si>
  <si>
    <t>СП Наружные сети водопровода, канализации, теплоснабжения, газопроводы</t>
  </si>
  <si>
    <t>ГЭСН 30-09-013-04</t>
  </si>
  <si>
    <r>
      <t>Изготовление и установка подвесных пакетов из рельсов: Р50 пролетом до 6 м (Изготовление и установка страховочного пакета тз Р50 на 1 рельс пути - 2 ветви длиной 6м по 3 рельса в каждой ветви на 1 рельс пути)</t>
    </r>
    <r>
      <rPr>
        <i/>
        <sz val="10"/>
        <rFont val="Arial"/>
        <family val="2"/>
        <charset val="204"/>
      </rPr>
      <t xml:space="preserve">
Поправки к: 
М *0;   
ЭМ )*0,4579;   
ОТм )*0,4579;   
ОТ )*0,4579</t>
    </r>
  </si>
  <si>
    <t>НР Мосты и трубы</t>
  </si>
  <si>
    <t>СП Мосты и трубы</t>
  </si>
  <si>
    <t>ФЕР 30-09-013-04</t>
  </si>
  <si>
    <r>
      <t>Изготовление и установка подвесных пакетов из рельсов: Р50 пролетом до 6 м (Изготовление и установка страховочного пакета тз Р50 на 1 рельс пути - 2 ветви длиной 12 м по 3 рельса в каждой ветви на 1 рельс пути)</t>
    </r>
    <r>
      <rPr>
        <i/>
        <sz val="10"/>
        <rFont val="Arial"/>
        <family val="2"/>
        <charset val="204"/>
      </rPr>
      <t xml:space="preserve">
Поправки к: 
М )*0;   
ЭМ )*2)*0,4579;   
ОТм )*0,4579;   
ОТ )*0,4579;   
ЗТ )*2;   
ЗТм )*2</t>
    </r>
  </si>
  <si>
    <t>ГЭСН 04-01-079-01</t>
  </si>
  <si>
    <r>
      <t>Монтаж установки горизонтально направленного бурения: с тяговым усилием 20 тс (200 кН)</t>
    </r>
    <r>
      <rPr>
        <i/>
        <sz val="10"/>
        <rFont val="Arial"/>
        <family val="2"/>
        <charset val="204"/>
      </rPr>
      <t xml:space="preserve">
Поправки к: 
М )*0</t>
    </r>
  </si>
  <si>
    <t>ГЭСН 04-01-080-01</t>
  </si>
  <si>
    <r>
      <t>Демонтаж установки горизонтально направленного бурения: с тяговым усилием 20 тс (200 кН)</t>
    </r>
    <r>
      <rPr>
        <i/>
        <sz val="10"/>
        <rFont val="Arial"/>
        <family val="2"/>
        <charset val="204"/>
      </rPr>
      <t xml:space="preserve">
Поправки к: 
М )*0</t>
    </r>
  </si>
  <si>
    <t>Раздел: 6. Прокладка и замена кабеля</t>
  </si>
  <si>
    <t>ГЭСНм 08-02-141-10</t>
  </si>
  <si>
    <r>
      <t>Кабель до 35 кВ в готовых траншеях без покрытий, с изоляцией из сшитого полиэтилена укладка в треугольник</t>
    </r>
    <r>
      <rPr>
        <i/>
        <sz val="10"/>
        <rFont val="Arial"/>
        <family val="2"/>
        <charset val="204"/>
      </rPr>
      <t xml:space="preserve">
Поправки к: 
М )*0;   
ЭМ *0,69993;   
ЗТ *0,69993;   
ЗТм *0,69993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</si>
  <si>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</si>
  <si>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</si>
  <si>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08-02-141-04</t>
  </si>
  <si>
    <r>
      <t>Кабель до 35 кВ в готовых траншеях без покрытий, масса 1 м: свыше 3 до 6 кг (Демонтаж)</t>
    </r>
    <r>
      <rPr>
        <i/>
        <sz val="10"/>
        <rFont val="Arial"/>
        <family val="2"/>
        <charset val="204"/>
      </rPr>
      <t xml:space="preserve">
Поправки к: 
М )*0)*0;   
ЭМ )*0,3;   
ЗТ )*0,3;   
ЗТм )*0,3</t>
    </r>
  </si>
  <si>
    <r>
      <t>Кабель до 35 кВ в готовых траншеях без покрытий, масса 1 м: свыше 3 до 6 кг (прокладка кабельной вставки без выемки дефектного участка)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</si>
  <si>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08-02-145-04</t>
  </si>
  <si>
    <r>
      <t>Кабель до 35 кВ, прокладываемый по дну канала без креплений, масса 1 м кабеля: до 6 кг (Демонтаж)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</si>
  <si>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 до 35 кВ, прокладываемый по дну канала без креплений, масса 1 м кабеля: до 6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</si>
  <si>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08-02-146-05</t>
  </si>
  <si>
    <r>
      <t>Кабель до 35 кВ с креплением накладными скобами, масса 1 м кабеля: до 6 кг (Демонтаж)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</si>
  <si>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 до 35 кВ с креплением накладными скобами, масса 1 м кабеля: до 6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</si>
  <si>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08-02-147-04</t>
  </si>
  <si>
    <r>
      <t>Кабель до 35 кВ по установленным конструкциям и лоткам с креплением на поворотах и в конце трассы, масса 1 м кабеля: свыше 3 до 6 кг (Демонтаж)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</si>
  <si>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 до 35 кВ по установленным конструкциям и лоткам с креплением на поворотах и в конце трассы, масса 1 м кабеля: свыше 3 до 6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</si>
  <si>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08-02-147-13</t>
  </si>
  <si>
    <r>
      <t>Кабель до 35 кВ по установленным конструкциям и лоткам с креплением по всей длине, масса 1 м кабеля: свыше 3 до 6 кг (Демонтаж)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</si>
  <si>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 до 35 кВ по установленным конструкциям и лоткам с креплением по всей длине, масса 1 м кабеля: свыше 3 до 6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</si>
  <si>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08-02-148-04</t>
  </si>
  <si>
    <r>
      <t>Кабель до 35 кВ в проложенных трубах, блоках и коробах, масса 1 м кабеля: до 6 кг (Демонтаж)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</si>
  <si>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 до 35 кВ в проложенных трубах, блоках и коробах, масса 1 м кабеля: до 6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</si>
  <si>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08-02-141-05</t>
  </si>
  <si>
    <r>
      <t>Кабель до 35 кВ в готовых траншеях без покрытий, масса 1 м: свыше 6 до 9 кг (Демонтаж)</t>
    </r>
    <r>
      <rPr>
        <i/>
        <sz val="10"/>
        <rFont val="Arial"/>
        <family val="2"/>
        <charset val="204"/>
      </rPr>
      <t xml:space="preserve">
Поправки к: 
М )*0)*0;   
ЭМ )*0,3;   
ЗТ )*0,3;   
ЗТм )*0,3</t>
    </r>
  </si>
  <si>
    <r>
      <t>Кабель до 35 кВ в готовых траншеях без покрытий, масса 1 м: свыше 6 до 9 кг  (прокладка кабельной вставки без выемки дефектного участка)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</si>
  <si>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08-02-145-05</t>
  </si>
  <si>
    <r>
      <t>Кабель до 35 кВ, прокладываемый по дну канала без креплений, масса 1 м кабеля: до 9 кг (Демонтаж)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</si>
  <si>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 до 35 кВ, прокладываемый по дну канала без креплений, масса 1 м кабеля: до 9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</si>
  <si>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08-02-146-06</t>
  </si>
  <si>
    <r>
      <t>Кабель до 35 кВ с креплением накладными скобами, масса 1 м кабеля: до 9 кг (Демонтаж)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</si>
  <si>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 до 35 кВ с креплением накладными скобами, масса 1 м кабеля: до 9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</si>
  <si>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08-02-147-05</t>
  </si>
  <si>
    <r>
      <t>Кабель до 35 кВ по установленным конструкциям и лоткам с креплением на поворотах и в конце трассы, масса 1 м кабеля: свыше 6 до 9 кг (Демонтаж)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</si>
  <si>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 до 35 кВ по установленным конструкциям и лоткам с креплением на поворотах и в конце трассы, масса 1 м кабеля: свыше 6 до 9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</si>
  <si>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08-02-147-14</t>
  </si>
  <si>
    <r>
      <t>Кабель до 35 кВ по установленным конструкциям и лоткам с креплением по всей длине, масса 1 м кабеля: свыше 6 до 9 кг (Демонтаж)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</si>
  <si>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 до 35 кВ по установленным конструкциям и лоткам с креплением по всей длине, масса 1 м кабеля: свыше 6 до 9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</si>
  <si>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08-02-148-05</t>
  </si>
  <si>
    <r>
      <t>Кабель до 35 кВ в проложенных трубах, блоках и коробах, масса 1 м кабеля: до 9 кг (Демонтаж)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</si>
  <si>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 до 35 кВ в проложенных трубах, блоках и коробах, масса 1 м кабеля: до 9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</si>
  <si>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08-02-147-10</t>
  </si>
  <si>
    <r>
      <t>Кабель до 35 кВ по установленным конструкциям и лоткам с креплением по всей длине, масса 1 м кабеля: до 1 кг  (Демонтаж кабеля с опоры)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</si>
  <si>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t>ГЭСНм 08-02-147-11</t>
  </si>
  <si>
    <r>
      <t>Кабель до 35 кВ по установленным конструкциям и лоткам с креплением по всей длине, масса 1 м кабеля: свыше 1 до 2 кг  (Демонтаж кабеля с опоры)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</si>
  <si>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t>ГЭСНм 08-02-147-12</t>
  </si>
  <si>
    <r>
      <t>Кабель до 35 кВ по установленным конструкциям и лоткам с креплением по всей длине, масса 1 м кабеля: свыше 2 до 3 кг (Демонтаж кабеля с опоры)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</si>
  <si>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 до 35 кВ по установленным конструкциям и лоткам с креплением по всей длине, масса 1 м кабеля: свыше 3 до 6 кг (Демонтаж кабеля с опоры)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</si>
  <si>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 до 35 кВ по установленным конструкциям и лоткам с креплением по всей длине, масса 1 м кабеля: до 1 кг (Монтаж кабеля на опору)</t>
    </r>
    <r>
      <rPr>
        <i/>
        <sz val="10"/>
        <rFont val="Arial"/>
        <family val="2"/>
        <charset val="204"/>
      </rPr>
      <t xml:space="preserve">
Поправки к: 
М *0</t>
    </r>
  </si>
  <si>
    <r>
      <t>Кабель до 35 кВ по установленным конструкциям и лоткам с креплением по всей длине, масса 1 м кабеля: свыше 1 до 2 кг (Монтаж кабеля на опору)</t>
    </r>
    <r>
      <rPr>
        <i/>
        <sz val="10"/>
        <rFont val="Arial"/>
        <family val="2"/>
        <charset val="204"/>
      </rPr>
      <t xml:space="preserve">
Поправки к: 
М *0</t>
    </r>
  </si>
  <si>
    <r>
      <t>Кабель до 35 кВ по установленным конструкциям и лоткам с креплением по всей длине, масса 1 м кабеля: свыше 2 до 3 кг (Монтаж кабеля на опору)</t>
    </r>
    <r>
      <rPr>
        <i/>
        <sz val="10"/>
        <rFont val="Arial"/>
        <family val="2"/>
        <charset val="204"/>
      </rPr>
      <t xml:space="preserve">
Поправки к: 
М *0</t>
    </r>
  </si>
  <si>
    <r>
      <t>Кабель до 35 кВ по установленным конструкциям и лоткам с креплением по всей длине, масса 1 м кабеля: свыше 3 до 6 кг (Монтаж кабеля на опору)</t>
    </r>
    <r>
      <rPr>
        <i/>
        <sz val="10"/>
        <rFont val="Arial"/>
        <family val="2"/>
        <charset val="204"/>
      </rPr>
      <t xml:space="preserve">
Поправки к: 
М *0</t>
    </r>
  </si>
  <si>
    <t>Раздел: 7. Установка соединительных муфт</t>
  </si>
  <si>
    <t>ГЭСНм 08-02-169-01</t>
  </si>
  <si>
    <r>
      <t>Муфта соединительная эпоксидная усовершенствованной конструкции для 3-5-жильного кабеля напряжением до 35 кВ в климатическом исполнении У-2,5 и УХЛ-2,5, сечение одной жилы: до 95 мм2    (Установка соединительной термоусаживаемой муфты для 3-х жильного кабеля напряжением до 1 кВ сечением жилы до 50 мм2)</t>
    </r>
    <r>
      <rPr>
        <i/>
        <sz val="10"/>
        <rFont val="Arial"/>
        <family val="2"/>
        <charset val="204"/>
      </rPr>
      <t xml:space="preserve">
Поправки к: 
М )*0;   
ЭМ *0,494998;   
ЗТ *0,494998;   
ЗТм *0,494998</t>
    </r>
  </si>
  <si>
    <t>ГЭСНм 08-02-169-02</t>
  </si>
  <si>
    <r>
      <t>Муфта соединительная эпоксидная усовершенствованной конструкции для 3-5-жильного кабеля напряжением до 35 кВ в климатическом исполнении У-2,5 и УХЛ-2,5, сечение одной жилы: до 120 мм2   (Установка соединительной термоусаживаемой муфты для 3-х жильного кабеля напряжением до 1 кВ сечением жилы до 120 мм2)</t>
    </r>
    <r>
      <rPr>
        <i/>
        <sz val="10"/>
        <rFont val="Arial"/>
        <family val="2"/>
        <charset val="204"/>
      </rPr>
      <t xml:space="preserve">
Поправки к: 
М )*0;   
ЭМ *0,4634369;   
ЗТ *0,4634369;   
ЗТм *0,4634369</t>
    </r>
  </si>
  <si>
    <r>
      <t>Муфта соединительная эпоксидная усовершенствованной конструкции для 3-5-жильного кабеля напряжением до 35 кВ в климатическом исполнении У-2,5 и УХЛ-2,5, сечение одной жилы: до 120 мм2   (Установка соединительной термоусаживаемой муфтыдля 3-х жильного кабеля напряжением до 10 кВ сечением жилы до 120 мм2)</t>
    </r>
    <r>
      <rPr>
        <i/>
        <sz val="10"/>
        <rFont val="Arial"/>
        <family val="2"/>
        <charset val="204"/>
      </rPr>
      <t xml:space="preserve">
Поправки к: 
М )*0;   
ЭМ *0,48849264;   
ЗТ *0,48849264;   
ЗТм *0,48849264</t>
    </r>
  </si>
  <si>
    <t>ГЭСНм 08-02-169-04</t>
  </si>
  <si>
    <r>
      <t>Муфта соединительная эпоксидная усовершенствованной конструкции для 3-5-жильного кабеля напряжением до 35 кВ в климатическом исполнении У-2,5 и УХЛ-2,5, сечение одной жилы: до 185 мм2   (Установка соединительной термоусаживаемой муфтыдля 3-х жильного кабеля напряжением до 10 кВ сечением жилы до 240 мм2)</t>
    </r>
    <r>
      <rPr>
        <i/>
        <sz val="10"/>
        <rFont val="Arial"/>
        <family val="2"/>
        <charset val="204"/>
      </rPr>
      <t xml:space="preserve">
Поправки к: 
М )*0;   
ЭМ *0,40565531;   
ЗТ *0,40565531;   
ЗТм *0,40565531</t>
    </r>
  </si>
  <si>
    <r>
      <t>Муфта соединительная эпоксидная усовершенствованной конструкции для 3-5-жильного кабеля напряжением до 35 кВ в климатическом исполнении У-2,5 и УХЛ-2,5, сечение одной жилы: до 120 мм2   (Установка соединительной термоусаживаемой муфты на кабель напряжением 35 кВ сечением до 120 мм2)</t>
    </r>
    <r>
      <rPr>
        <i/>
        <sz val="10"/>
        <rFont val="Arial"/>
        <family val="2"/>
        <charset val="204"/>
      </rPr>
      <t xml:space="preserve">
Поправки к: 
М )*0;   
ЭМ *0,7600146;   
ЗТ *0,7600146;   
ЗТм *0,7600146</t>
    </r>
  </si>
  <si>
    <r>
      <t>Муфта соединительная эпоксидная усовершенствованной конструкции для 3-5-жильного кабеля напряжением до 35 кВ в климатическом исполнении У-2,5 и УХЛ-2,5, сечение одной жилы: до 185 мм2   Установка соединительной термоусаживаемой муфты на кабель напряжением 35 кВ сечением более 120 мм2)</t>
    </r>
    <r>
      <rPr>
        <i/>
        <sz val="10"/>
        <rFont val="Arial"/>
        <family val="2"/>
        <charset val="204"/>
      </rPr>
      <t xml:space="preserve">
Поправки к: 
М )*0;   
ЭМ *0,69327;   
ЗТ *0,69327;   
ЗТм *0,69327</t>
    </r>
  </si>
  <si>
    <t>ГЭСНм 08-02-191-03</t>
  </si>
  <si>
    <r>
  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120 до 240 мм2   (Установка соединительной термоусаживаемой муфты на кабель с изоляцией из сшитого полиэтилена напряжением до 10 кВ сечением жилы до 240 мм2)</t>
    </r>
    <r>
      <rPr>
        <i/>
        <sz val="10"/>
        <rFont val="Arial"/>
        <family val="2"/>
        <charset val="204"/>
      </rPr>
      <t xml:space="preserve">
Поправки к: 
М )*0;   
ЭМ *0,81444;   
ЗТ *0,81444;   
ЗТм *0,81444</t>
    </r>
  </si>
  <si>
    <t>ГЭСНм 08-02-167-04</t>
  </si>
  <si>
    <r>
      <t>Муфта соединительная эпоксидная для 3-5-жильного кабеля напряжением: до 1 кВ, сечение одной жилы до 185 мм2   (Установка соединительной термоусаживаемой муфты для 4-х жильного  кабеля с изоляцией из сшитого полиэтилена напряжением до 1 кВ сечением жилы 150 мм2)</t>
    </r>
    <r>
      <rPr>
        <i/>
        <sz val="10"/>
        <rFont val="Arial"/>
        <family val="2"/>
        <charset val="204"/>
      </rPr>
      <t xml:space="preserve">
Поправки к: 
М )*0;   
ЭМ *0,541088;   
ЗТ *0,541088;   
ЗТм *0,541088</t>
    </r>
  </si>
  <si>
    <r>
      <t>Муфта соединительная эпоксидная для 3-5-жильного кабеля напряжением: до 1 кВ, сечение одной жилы до 185 мм2   (Установка соединительной термоусаживаемой муфты для 5-ти жильного  кабеля с изоляцией из сшитого полиэтилена напряжением до 1 кВ сечением жилы 150 мм2)</t>
    </r>
    <r>
      <rPr>
        <i/>
        <sz val="10"/>
        <rFont val="Arial"/>
        <family val="2"/>
        <charset val="204"/>
      </rPr>
      <t xml:space="preserve">
Поправки к: 
М )*0;   
ЭМ *0,5975565;   
ЗТ *0,5975565;   
ЗТм *0,5975565</t>
    </r>
  </si>
  <si>
    <t>Раздел: 8.Замена концевых муфт наружной и внутренней установки</t>
  </si>
  <si>
    <t>ГЭСНм 08-02-163-02</t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</si>
  <si>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 (Демонтаж)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</si>
  <si>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</si>
  <si>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08-02-163-03</t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</si>
  <si>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 (Демонтаж)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</si>
  <si>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</si>
  <si>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08-02-158-19</t>
  </si>
  <si>
    <r>
      <t>Заделка концевая сухая для 3-5-жильного кабеля с пластмассовой и резиновой изоляцией напряжением: до 10 кВ, сечение одной жилы до 70 мм2 (Демонтаж)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</si>
  <si>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Заделка концевая сухая для 3-5-жильного кабеля с пластмассовой и резиновой изоляцией напряжением: до 10 кВ, сечение одной жилы до 70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</si>
  <si>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08-02-158-20</t>
  </si>
  <si>
    <r>
      <t>Заделка концевая сухая для 3-5-жильного кабеля с пластмассовой и резиновой изоляцией напряжением: до 10 кВ, сечение одной жилы до 120 мм2 (Демонтаж)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</si>
  <si>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Заделка концевая сухая для 3-5-жильного кабеля с пластмассовой и резиновой изоляцией напряжением: до 10 кВ, сечение одной жилы до 120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</si>
  <si>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08-02-158-21</t>
  </si>
  <si>
    <r>
      <t>Заделка концевая сухая для 3-5-жильного кабеля с пластмассовой и резиновой изоляцией напряжением: до 10 кВ, сечение одной жилы до 185 мм2 (Демонтаж)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</si>
  <si>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Заделка концевая сухая для 3-5-жильного кабеля с пластмассовой и резиновой изоляцией напряжением: до 10 кВ, сечение одной жилы до 185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</si>
  <si>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08-02-158-22</t>
  </si>
  <si>
    <r>
      <t>Заделка концевая сухая для 3-5-жильного кабеля с пластмассовой и резиновой изоляцией напряжением: до 10 кВ, сечение одной жилы до 240 мм2 (Демонтаж)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</si>
  <si>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Заделка концевая сухая для 3-5-жильного кабеля с пластмассовой и резиновой изоляцией напряжением: до 10 кВ, сечение одной жилы до 240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</si>
  <si>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08-02-175-01</t>
  </si>
  <si>
    <r>
      <t>Муфта трехфазная для кабеля напряжением 35 кВ: концевая (Демонтаж комплекта концевых муфт для кабеля напряжением 35 кВ)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</si>
  <si>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трехфазная для кабеля напряжением 35 кВ: концевая</t>
    </r>
    <r>
      <rPr>
        <i/>
        <sz val="10"/>
        <rFont val="Arial"/>
        <family val="2"/>
        <charset val="204"/>
      </rPr>
      <t xml:space="preserve">
Поправки к: 
М )*0</t>
    </r>
  </si>
  <si>
    <t>ГЭСНм 08-02-200-01</t>
  </si>
  <si>
    <r>
      <t>Монтаж термоусаживаемой манжеты из трубки для кабеля</t>
    </r>
    <r>
      <rPr>
        <i/>
        <sz val="10"/>
        <rFont val="Arial"/>
        <family val="2"/>
        <charset val="204"/>
      </rPr>
      <t xml:space="preserve">
Поправки к: 
М )*0</t>
    </r>
  </si>
  <si>
    <t>Раздел: 9. Отдельные работы на кабельных линиях</t>
  </si>
  <si>
    <t>ГЭСНм 08-02-152-02</t>
  </si>
  <si>
    <r>
      <t>Скоба П-образная из полосовой или угловой стали (Установка защиты кабеля на опоре)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</si>
  <si>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08-02-177-01</t>
  </si>
  <si>
    <r>
      <t>Указатель месторасположения трассы кабелей, проложенных в земле</t>
    </r>
    <r>
      <rPr>
        <i/>
        <sz val="10"/>
        <rFont val="Arial"/>
        <family val="2"/>
        <charset val="204"/>
      </rPr>
      <t xml:space="preserve">
Поправки к: 
М )*0</t>
    </r>
  </si>
  <si>
    <t>ГЭСН 23-01-003-01</t>
  </si>
  <si>
    <r>
      <t>Укладка трубопроводов из хризотилцементных безнапорных труб диаметром: до 150 мм (Укладка полиэтиленовых труб диаметром 150 мм  для прокладки кабеля)</t>
    </r>
    <r>
      <rPr>
        <i/>
        <sz val="10"/>
        <rFont val="Arial"/>
        <family val="2"/>
        <charset val="204"/>
      </rPr>
      <t xml:space="preserve">
Поправки к: 
М )*0;   
ЭМ )*0,8;   
ОТм )*0,8;   
ОТ )*0,8</t>
    </r>
  </si>
  <si>
    <r>
      <t>Укладка трубопроводов из хризотилцементных безнапорных труб диаметром: до 150 мм (Укладка полиэтиленовых труб диаметром 150-160 мм  для прокладки кабеля)</t>
    </r>
    <r>
      <rPr>
        <i/>
        <sz val="10"/>
        <rFont val="Arial"/>
        <family val="2"/>
        <charset val="204"/>
      </rPr>
      <t xml:space="preserve">
Поправки к: 
М )*0;   
ЭМ )*0,8;   
ОТм )*0,8;   
ОТ )*0,8</t>
    </r>
  </si>
  <si>
    <t>ГЭСНм 08-02-142-01</t>
  </si>
  <si>
    <r>
      <t>Устройство постели при одном кабеле в траншее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</si>
  <si>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08-02-142-02</t>
  </si>
  <si>
    <r>
      <t>На каждый последующий кабель добавлять к норме 08-02-142-01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</si>
  <si>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08-02-143-01</t>
  </si>
  <si>
    <r>
      <t>Покрытие кабеля, проложенного в траншее: кирпичом одного кабеля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</si>
  <si>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08-02-143-02</t>
  </si>
  <si>
    <r>
      <t>Покрытие кабеля, проложенного в траншее: кирпичом каждого последующего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</si>
  <si>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08-02-143-03</t>
  </si>
  <si>
    <r>
      <t>Покрытие кабеля, проложенного в траншее: плитами одного кабеля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</si>
  <si>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08-02-143-04</t>
  </si>
  <si>
    <r>
      <t>Покрытие кабеля, проложенного в траншее: плитами каждого последующего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</si>
  <si>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08-02-143-05</t>
  </si>
  <si>
    <r>
      <t>Покрытие кабеля, проложенного в траншее: лентой сигнальной</t>
    </r>
    <r>
      <rPr>
        <i/>
        <sz val="10"/>
        <rFont val="Arial"/>
        <family val="2"/>
        <charset val="204"/>
      </rPr>
      <t xml:space="preserve">
Поправки к: 
М )*0</t>
    </r>
  </si>
  <si>
    <t>ГЭСН 46-03-010-03</t>
  </si>
  <si>
    <r>
      <t>Пробивка в бетонных стенах и полах толщиной 100 мм отверстий площадью: свыше 100 до 500 см2</t>
    </r>
    <r>
      <rPr>
        <i/>
        <sz val="10"/>
        <rFont val="Arial"/>
        <family val="2"/>
        <charset val="204"/>
      </rPr>
      <t xml:space="preserve">
Поправки к: 
М )*0</t>
    </r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</si>
  <si>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</si>
  <si>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</si>
  <si>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ГЭСН 46-03-010-06</t>
  </si>
  <si>
    <r>
      <t>Пробивка в бетонных потолках толщиной 100 мм отверстий площадью: свыше 100 до 500 см2</t>
    </r>
    <r>
      <rPr>
        <i/>
        <sz val="10"/>
        <rFont val="Arial"/>
        <family val="2"/>
        <charset val="204"/>
      </rPr>
      <t xml:space="preserve">
Поправки к: 
М )*0</t>
    </r>
  </si>
  <si>
    <t>ФЕРр 52-11-3</t>
  </si>
  <si>
    <r>
      <t>Водоотлив из подвала: электрическими (механическими) насосами (Откачка воды электрическими (механическими) насосами)</t>
    </r>
    <r>
      <rPr>
        <i/>
        <sz val="10"/>
        <rFont val="Arial"/>
        <family val="2"/>
        <charset val="204"/>
      </rPr>
      <t xml:space="preserve">
Поправки к: 
М )*0</t>
    </r>
  </si>
  <si>
    <t>НР Фундаменты</t>
  </si>
  <si>
    <t>СП Фундаменты</t>
  </si>
  <si>
    <t>ФЕР 01-02-068-01</t>
  </si>
  <si>
    <r>
      <t>Водоотлив: из траншей</t>
    </r>
    <r>
      <rPr>
        <i/>
        <sz val="10"/>
        <rFont val="Arial"/>
        <family val="2"/>
        <charset val="204"/>
      </rPr>
      <t xml:space="preserve">
Поправки к: 
М *0;   
ЭМ )*0,6481;   
ОТм )*0,6481;   
ОТ )*0,6481</t>
    </r>
  </si>
  <si>
    <t>НР Земляные работы, выполняемые: по другим видам работ (подготовительные, сопутствующие, укрепительные)</t>
  </si>
  <si>
    <t>СП Земляные работы, выполняемые: по другим видам работ (подготовительные, сопутствующие, укрепительные)</t>
  </si>
  <si>
    <t>Раздел: 10. Погрузочно-разгрузочные работы</t>
  </si>
  <si>
    <t>Раздел: 11. Доставка бригады до места работ и обратно</t>
  </si>
  <si>
    <t xml:space="preserve">Составил   </t>
  </si>
  <si>
    <t>[должность,подпись(инициалы,фамилия)]</t>
  </si>
  <si>
    <t xml:space="preserve">Проверил   </t>
  </si>
  <si>
    <t>Альбом единичных расценок для подготовки сметных расчетов на  ремонт кабельных ЛЭП 0,4-35 кВ  для филиалов МО</t>
  </si>
  <si>
    <t>Составлен(а) в ФСНБ-2022, утверждённые Приказом Минстроя России от 30.12.2021г. № 1046/пр  в редакции изменения и дополнения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</si>
</sst>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applyFont="1" applyAlignment="1">
      <alignment vertical="top" wrapText="1"/>
    </xf>
    <xf numFmtId="0" fontId="19" fillId="0" borderId="0" xfId="0" quotePrefix="1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164" fontId="19" fillId="0" borderId="0" xfId="0" applyNumberFormat="1" applyFont="1" applyAlignment="1">
      <alignment horizontal="right" vertical="top"/>
    </xf>
    <xf numFmtId="0" fontId="19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/>
    </xf>
    <xf numFmtId="164" fontId="19" fillId="0" borderId="1" xfId="0" applyNumberFormat="1" applyFont="1" applyBorder="1" applyAlignment="1">
      <alignment horizontal="right" vertical="top"/>
    </xf>
    <xf numFmtId="0" fontId="19" fillId="0" borderId="1" xfId="0" applyFont="1" applyBorder="1" applyAlignment="1">
      <alignment horizontal="right" vertical="top" wrapText="1"/>
    </xf>
    <xf numFmtId="164" fontId="0" fillId="0" borderId="0" xfId="0" applyNumberFormat="1"/>
    <xf numFmtId="0" fontId="9" fillId="0" borderId="0" xfId="0" applyFont="1" applyAlignment="1">
      <alignment vertical="top" wrapText="1"/>
    </xf>
    <xf numFmtId="165" fontId="19" fillId="0" borderId="0" xfId="0" applyNumberFormat="1" applyFont="1" applyAlignment="1">
      <alignment horizontal="right" vertical="top"/>
    </xf>
    <xf numFmtId="164" fontId="22" fillId="0" borderId="0" xfId="0" applyNumberFormat="1" applyFont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vertical="top" wrapText="1"/>
    </xf>
    <xf numFmtId="0" fontId="19" fillId="0" borderId="1" xfId="0" applyFont="1" applyBorder="1" applyAlignment="1">
      <alignment horizontal="left" vertical="top"/>
    </xf>
    <xf numFmtId="165" fontId="19" fillId="0" borderId="1" xfId="0" applyNumberFormat="1" applyFont="1" applyBorder="1" applyAlignment="1">
      <alignment horizontal="right" vertical="top"/>
    </xf>
    <xf numFmtId="164" fontId="22" fillId="0" borderId="1" xfId="0" applyNumberFormat="1" applyFont="1" applyBorder="1" applyAlignment="1">
      <alignment horizontal="right" vertical="top"/>
    </xf>
    <xf numFmtId="0" fontId="16" fillId="0" borderId="1" xfId="0" applyNumberFormat="1" applyFont="1" applyBorder="1" applyAlignment="1">
      <alignment horizontal="left"/>
    </xf>
    <xf numFmtId="0" fontId="11" fillId="0" borderId="0" xfId="0" applyNumberFormat="1" applyFont="1" applyAlignment="1">
      <alignment horizontal="right" vertical="center"/>
    </xf>
    <xf numFmtId="0" fontId="24" fillId="0" borderId="2" xfId="0" applyNumberFormat="1" applyFont="1" applyBorder="1" applyAlignment="1">
      <alignment horizontal="center"/>
    </xf>
    <xf numFmtId="0" fontId="21" fillId="0" borderId="0" xfId="0" applyFont="1" applyAlignment="1">
      <alignment horizontal="left" vertical="top" wrapText="1"/>
    </xf>
    <xf numFmtId="164" fontId="22" fillId="0" borderId="0" xfId="0" applyNumberFormat="1" applyFont="1" applyAlignment="1">
      <alignment horizontal="left" vertical="top"/>
    </xf>
    <xf numFmtId="164" fontId="22" fillId="0" borderId="2" xfId="0" applyNumberFormat="1" applyFont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top" wrapText="1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416"/>
  <sheetViews>
    <sheetView tabSelected="1" topLeftCell="A16" zoomScaleNormal="100" workbookViewId="0">
      <selection activeCell="A36" sqref="A3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84" t="s">
        <v>1283</v>
      </c>
      <c r="B2" s="84"/>
      <c r="C2" s="84"/>
      <c r="D2" s="84"/>
      <c r="E2" s="84"/>
      <c r="F2" s="85" t="s">
        <v>1311</v>
      </c>
      <c r="G2" s="85"/>
      <c r="H2" s="85"/>
      <c r="I2" s="85"/>
      <c r="J2" s="85"/>
      <c r="K2" s="85"/>
      <c r="L2" s="85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84" t="s">
        <v>1284</v>
      </c>
      <c r="B4" s="84"/>
      <c r="C4" s="84"/>
      <c r="D4" s="84"/>
      <c r="E4" s="84"/>
      <c r="F4" s="8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85"/>
      <c r="H4" s="85"/>
      <c r="I4" s="85"/>
      <c r="J4" s="85"/>
      <c r="K4" s="85"/>
      <c r="L4" s="85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84" t="s">
        <v>1285</v>
      </c>
      <c r="B6" s="84"/>
      <c r="C6" s="84"/>
      <c r="D6" s="84"/>
      <c r="E6" s="84"/>
      <c r="F6" s="8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85"/>
      <c r="H6" s="85"/>
      <c r="I6" s="85"/>
      <c r="J6" s="85"/>
      <c r="K6" s="85"/>
      <c r="L6" s="85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84" t="s">
        <v>1286</v>
      </c>
      <c r="B8" s="84"/>
      <c r="C8" s="84"/>
      <c r="D8" s="84"/>
      <c r="E8" s="84"/>
      <c r="F8" s="85" t="s">
        <v>821</v>
      </c>
      <c r="G8" s="85"/>
      <c r="H8" s="85"/>
      <c r="I8" s="85"/>
      <c r="J8" s="85"/>
      <c r="K8" s="85"/>
      <c r="L8" s="85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84" t="s">
        <v>1287</v>
      </c>
      <c r="B10" s="84"/>
      <c r="C10" s="84"/>
      <c r="D10" s="84"/>
      <c r="E10" s="84"/>
      <c r="F10" s="85" t="s">
        <v>823</v>
      </c>
      <c r="G10" s="85"/>
      <c r="H10" s="85"/>
      <c r="I10" s="85"/>
      <c r="J10" s="85"/>
      <c r="K10" s="85"/>
      <c r="L10" s="85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84" t="s">
        <v>1288</v>
      </c>
      <c r="B12" s="84"/>
      <c r="C12" s="84"/>
      <c r="D12" s="84"/>
      <c r="E12" s="84"/>
      <c r="F12" s="85" t="s">
        <v>1312</v>
      </c>
      <c r="G12" s="85"/>
      <c r="H12" s="85"/>
      <c r="I12" s="85"/>
      <c r="J12" s="85"/>
      <c r="K12" s="85"/>
      <c r="L12" s="85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84" t="s">
        <v>1289</v>
      </c>
      <c r="B14" s="84"/>
      <c r="C14" s="84"/>
      <c r="D14" s="84"/>
      <c r="E14" s="84"/>
      <c r="F14" s="85" t="str">
        <f>IF(Source!CZ12 &lt;&gt; "", Source!CZ12, "")</f>
        <v/>
      </c>
      <c r="G14" s="85"/>
      <c r="H14" s="85"/>
      <c r="I14" s="85"/>
      <c r="J14" s="85"/>
      <c r="K14" s="85"/>
      <c r="L14" s="85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84" t="s">
        <v>1290</v>
      </c>
      <c r="B16" s="84"/>
      <c r="C16" s="84"/>
      <c r="D16" s="84"/>
      <c r="E16" s="84"/>
      <c r="F16" s="85" t="str">
        <f>IF(Source!DA12 &lt;&gt; "", Source!DA12, "")</f>
        <v/>
      </c>
      <c r="G16" s="85"/>
      <c r="H16" s="85"/>
      <c r="I16" s="85"/>
      <c r="J16" s="85"/>
      <c r="K16" s="85"/>
      <c r="L16" s="85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80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</row>
    <row r="20" spans="1:12" ht="14.25" customHeight="1" x14ac:dyDescent="0.2">
      <c r="A20" s="79" t="s">
        <v>1291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</row>
    <row r="21" spans="1:1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15.75" customHeight="1" x14ac:dyDescent="0.25">
      <c r="A22" s="80" t="s">
        <v>1561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</row>
    <row r="23" spans="1:12" ht="14.25" customHeight="1" x14ac:dyDescent="0.2">
      <c r="A23" s="79" t="s">
        <v>1292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81"/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</row>
    <row r="26" spans="1:1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82" t="str">
        <f>IF(Source!G20&lt;&gt;"Новая локальная смета", Source!G20, "")</f>
        <v/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</row>
    <row r="28" spans="1:12" ht="14.25" customHeight="1" x14ac:dyDescent="0.2">
      <c r="A28" s="79" t="s">
        <v>1293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2.75" customHeight="1" x14ac:dyDescent="0.2">
      <c r="A31" s="10" t="s">
        <v>1294</v>
      </c>
      <c r="B31" s="10"/>
      <c r="C31" s="23" t="s">
        <v>1313</v>
      </c>
      <c r="D31" s="10" t="s">
        <v>1295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2" ht="12.75" customHeight="1" x14ac:dyDescent="0.2">
      <c r="A33" s="10" t="s">
        <v>1296</v>
      </c>
      <c r="B33" s="10"/>
      <c r="C33" s="83"/>
      <c r="D33" s="83"/>
      <c r="E33" s="83"/>
      <c r="F33" s="83"/>
      <c r="G33" s="83"/>
      <c r="H33" s="83"/>
      <c r="I33" s="83"/>
      <c r="J33" s="83"/>
      <c r="K33" s="83"/>
      <c r="L33" s="83"/>
    </row>
    <row r="34" spans="1:12" ht="12.75" customHeight="1" x14ac:dyDescent="0.2">
      <c r="A34" s="25"/>
      <c r="B34" s="26"/>
      <c r="C34" s="79" t="s">
        <v>1297</v>
      </c>
      <c r="D34" s="79"/>
      <c r="E34" s="79"/>
      <c r="F34" s="79"/>
      <c r="G34" s="79"/>
      <c r="H34" s="79"/>
      <c r="I34" s="79"/>
      <c r="J34" s="79"/>
      <c r="K34" s="79"/>
      <c r="L34" s="79"/>
    </row>
    <row r="35" spans="1:12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 x14ac:dyDescent="0.2">
      <c r="A36" s="27" t="s">
        <v>1562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2.75" customHeight="1" x14ac:dyDescent="0.2">
      <c r="A38" s="65" t="s">
        <v>1298</v>
      </c>
      <c r="B38" s="65" t="s">
        <v>1299</v>
      </c>
      <c r="C38" s="65" t="s">
        <v>1300</v>
      </c>
      <c r="D38" s="65" t="s">
        <v>1301</v>
      </c>
      <c r="E38" s="68" t="s">
        <v>1302</v>
      </c>
      <c r="F38" s="69"/>
      <c r="G38" s="70"/>
      <c r="H38" s="68" t="s">
        <v>1303</v>
      </c>
      <c r="I38" s="69"/>
      <c r="J38" s="69"/>
      <c r="K38" s="69"/>
      <c r="L38" s="70"/>
    </row>
    <row r="39" spans="1:12" ht="12.75" customHeight="1" x14ac:dyDescent="0.2">
      <c r="A39" s="66"/>
      <c r="B39" s="66"/>
      <c r="C39" s="66"/>
      <c r="D39" s="66"/>
      <c r="E39" s="71"/>
      <c r="F39" s="72"/>
      <c r="G39" s="73"/>
      <c r="H39" s="77"/>
      <c r="I39" s="72"/>
      <c r="J39" s="72"/>
      <c r="K39" s="72"/>
      <c r="L39" s="73"/>
    </row>
    <row r="40" spans="1:12" ht="12.75" customHeight="1" x14ac:dyDescent="0.2">
      <c r="A40" s="66"/>
      <c r="B40" s="66"/>
      <c r="C40" s="66"/>
      <c r="D40" s="66"/>
      <c r="E40" s="71"/>
      <c r="F40" s="72"/>
      <c r="G40" s="73"/>
      <c r="H40" s="77"/>
      <c r="I40" s="72"/>
      <c r="J40" s="72"/>
      <c r="K40" s="72"/>
      <c r="L40" s="73"/>
    </row>
    <row r="41" spans="1:12" ht="12.75" customHeight="1" x14ac:dyDescent="0.2">
      <c r="A41" s="66"/>
      <c r="B41" s="66"/>
      <c r="C41" s="66"/>
      <c r="D41" s="66"/>
      <c r="E41" s="74"/>
      <c r="F41" s="75"/>
      <c r="G41" s="76"/>
      <c r="H41" s="78"/>
      <c r="I41" s="75"/>
      <c r="J41" s="75"/>
      <c r="K41" s="75"/>
      <c r="L41" s="76"/>
    </row>
    <row r="42" spans="1:12" ht="51" customHeight="1" x14ac:dyDescent="0.2">
      <c r="A42" s="67"/>
      <c r="B42" s="67"/>
      <c r="C42" s="67"/>
      <c r="D42" s="67"/>
      <c r="E42" s="30" t="s">
        <v>1304</v>
      </c>
      <c r="F42" s="30" t="s">
        <v>1305</v>
      </c>
      <c r="G42" s="31" t="s">
        <v>1306</v>
      </c>
      <c r="H42" s="30" t="s">
        <v>1307</v>
      </c>
      <c r="I42" s="30" t="s">
        <v>1308</v>
      </c>
      <c r="J42" s="30" t="s">
        <v>1309</v>
      </c>
      <c r="K42" s="30" t="s">
        <v>1305</v>
      </c>
      <c r="L42" s="30" t="s">
        <v>1310</v>
      </c>
    </row>
    <row r="43" spans="1:12" ht="14.25" customHeight="1" x14ac:dyDescent="0.2">
      <c r="A43" s="32">
        <v>1</v>
      </c>
      <c r="B43" s="32">
        <v>2</v>
      </c>
      <c r="C43" s="32">
        <v>3</v>
      </c>
      <c r="D43" s="32">
        <v>4</v>
      </c>
      <c r="E43" s="32">
        <v>5</v>
      </c>
      <c r="F43" s="32">
        <v>6</v>
      </c>
      <c r="G43" s="32">
        <v>7</v>
      </c>
      <c r="H43" s="32">
        <v>8</v>
      </c>
      <c r="I43" s="32">
        <v>9</v>
      </c>
      <c r="J43" s="32">
        <v>10</v>
      </c>
      <c r="K43" s="34">
        <v>11</v>
      </c>
      <c r="L43" s="34">
        <v>12</v>
      </c>
    </row>
    <row r="44" spans="1:12" ht="85.5" x14ac:dyDescent="0.2">
      <c r="C44" s="36" t="str">
        <f>Source!G24</f>
        <v>К=0,4196; 4914; 0,4579; 0,494998; 0,4634369; 0,48849264; 0,40565531; 0,7600146; 0,69327; 0,81444; 0,541088; 0,5975565 - корректирующие коэффициенты, приводящие к стоимости договора-аналога</v>
      </c>
    </row>
    <row r="45" spans="1:12" ht="28.5" x14ac:dyDescent="0.2">
      <c r="C45" s="36" t="str">
        <f>Source!G25</f>
        <v>К=0,8 - корректирующий коэффициент по договору-аналогу</v>
      </c>
    </row>
    <row r="47" spans="1:12" ht="16.5" x14ac:dyDescent="0.2">
      <c r="A47" s="62" t="s">
        <v>1314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</row>
    <row r="48" spans="1:12" ht="42.75" x14ac:dyDescent="0.2">
      <c r="A48" s="44" t="s">
        <v>19</v>
      </c>
      <c r="B48" s="45" t="str">
        <f>Source!F31</f>
        <v>Калькуляция №1</v>
      </c>
      <c r="C48" s="45" t="str">
        <f>Source!G31</f>
        <v>Рытье шурфа в немерзлом грунте для определения места повреждения кабельной линии</v>
      </c>
      <c r="D48" s="46" t="str">
        <f>Source!H31</f>
        <v>1 шурф</v>
      </c>
      <c r="E48" s="47">
        <f>Source!K31</f>
        <v>1</v>
      </c>
      <c r="F48" s="47"/>
      <c r="G48" s="47">
        <f>Source!I31</f>
        <v>1</v>
      </c>
      <c r="H48" s="48">
        <f>Source!AL31</f>
        <v>9454.58</v>
      </c>
      <c r="I48" s="49"/>
      <c r="J48" s="48"/>
      <c r="K48" s="49"/>
      <c r="L48" s="48">
        <f>Source!P31</f>
        <v>9454.58</v>
      </c>
    </row>
    <row r="49" spans="1:82" ht="15" x14ac:dyDescent="0.2">
      <c r="C49" s="63" t="s">
        <v>1315</v>
      </c>
      <c r="D49" s="63"/>
      <c r="E49" s="63"/>
      <c r="F49" s="63"/>
      <c r="G49" s="63"/>
      <c r="H49" s="63"/>
      <c r="I49" s="64">
        <f>K49/E48</f>
        <v>9454.58</v>
      </c>
      <c r="J49" s="64"/>
      <c r="K49" s="64">
        <f>L48</f>
        <v>9454.58</v>
      </c>
      <c r="L49" s="64"/>
      <c r="AD49">
        <f>ROUND((Source!AT31/100)*((ROUND(ROUND(Source!AO31,2)*Source!I31, 2)+ROUND(ROUND(Source!AN31,2)*Source!I31, 2))), 2)</f>
        <v>0</v>
      </c>
      <c r="AE49">
        <f>ROUND((Source!AU31/100)*((ROUND(ROUND(Source!AO31,2)*Source!I31, 2)+ROUND(ROUND(Source!AN31,2)*Source!I31, 2))), 2)</f>
        <v>0</v>
      </c>
      <c r="AN49" s="50">
        <f>L48</f>
        <v>9454.58</v>
      </c>
      <c r="AO49">
        <f>0</f>
        <v>0</v>
      </c>
      <c r="AQ49" t="s">
        <v>1316</v>
      </c>
      <c r="AR49">
        <f>0</f>
        <v>0</v>
      </c>
      <c r="AT49">
        <f>0</f>
        <v>0</v>
      </c>
      <c r="AV49" t="s">
        <v>1316</v>
      </c>
      <c r="AW49" s="50">
        <f>L48</f>
        <v>9454.58</v>
      </c>
      <c r="AZ49">
        <f>Source!X31</f>
        <v>0</v>
      </c>
      <c r="BA49">
        <f>Source!Y31</f>
        <v>0</v>
      </c>
      <c r="CD49">
        <v>1</v>
      </c>
    </row>
    <row r="50" spans="1:82" ht="42.75" x14ac:dyDescent="0.2">
      <c r="A50" s="44" t="s">
        <v>27</v>
      </c>
      <c r="B50" s="45" t="str">
        <f>Source!F32</f>
        <v>Калькуляция №2</v>
      </c>
      <c r="C50" s="45" t="str">
        <f>Source!G32</f>
        <v>Рытье шурфа в немерзлом налипающем грунте для определения места повреждения кабельной линии</v>
      </c>
      <c r="D50" s="46" t="str">
        <f>Source!H32</f>
        <v>1 шурф</v>
      </c>
      <c r="E50" s="47">
        <f>Source!K32</f>
        <v>1</v>
      </c>
      <c r="F50" s="47"/>
      <c r="G50" s="47">
        <f>Source!I32</f>
        <v>1</v>
      </c>
      <c r="H50" s="48">
        <f>Source!AL32</f>
        <v>12290.96</v>
      </c>
      <c r="I50" s="49"/>
      <c r="J50" s="48"/>
      <c r="K50" s="49"/>
      <c r="L50" s="48">
        <f>Source!P32</f>
        <v>12290.96</v>
      </c>
    </row>
    <row r="51" spans="1:82" ht="15" x14ac:dyDescent="0.2">
      <c r="C51" s="63" t="s">
        <v>1315</v>
      </c>
      <c r="D51" s="63"/>
      <c r="E51" s="63"/>
      <c r="F51" s="63"/>
      <c r="G51" s="63"/>
      <c r="H51" s="63"/>
      <c r="I51" s="64">
        <f>K51/E50</f>
        <v>12290.96</v>
      </c>
      <c r="J51" s="64"/>
      <c r="K51" s="64">
        <f>L50</f>
        <v>12290.96</v>
      </c>
      <c r="L51" s="64"/>
      <c r="AD51">
        <f>ROUND((Source!AT32/100)*((ROUND(ROUND(Source!AO32,2)*Source!I32, 2)+ROUND(ROUND(Source!AN32,2)*Source!I32, 2))), 2)</f>
        <v>0</v>
      </c>
      <c r="AE51">
        <f>ROUND((Source!AU32/100)*((ROUND(ROUND(Source!AO32,2)*Source!I32, 2)+ROUND(ROUND(Source!AN32,2)*Source!I32, 2))), 2)</f>
        <v>0</v>
      </c>
      <c r="AN51" s="50">
        <f>L50</f>
        <v>12290.96</v>
      </c>
      <c r="AO51">
        <f>0</f>
        <v>0</v>
      </c>
      <c r="AQ51" t="s">
        <v>1316</v>
      </c>
      <c r="AR51">
        <f>0</f>
        <v>0</v>
      </c>
      <c r="AT51">
        <f>0</f>
        <v>0</v>
      </c>
      <c r="AV51" t="s">
        <v>1316</v>
      </c>
      <c r="AW51" s="50">
        <f>L50</f>
        <v>12290.96</v>
      </c>
      <c r="AZ51">
        <f>Source!X32</f>
        <v>0</v>
      </c>
      <c r="BA51">
        <f>Source!Y32</f>
        <v>0</v>
      </c>
      <c r="CD51">
        <v>1</v>
      </c>
    </row>
    <row r="52" spans="1:82" ht="28.5" x14ac:dyDescent="0.2">
      <c r="A52" s="44" t="s">
        <v>30</v>
      </c>
      <c r="B52" s="45" t="str">
        <f>Source!F33</f>
        <v>Калькуляция №3</v>
      </c>
      <c r="C52" s="45" t="str">
        <f>Source!G33</f>
        <v>Разработка грунта в траншее экскаватором</v>
      </c>
      <c r="D52" s="46" t="str">
        <f>Source!H33</f>
        <v>м3</v>
      </c>
      <c r="E52" s="47">
        <f>Source!K33</f>
        <v>1</v>
      </c>
      <c r="F52" s="47"/>
      <c r="G52" s="47">
        <f>Source!I33</f>
        <v>1</v>
      </c>
      <c r="H52" s="48">
        <f>Source!AL33</f>
        <v>297.47000000000003</v>
      </c>
      <c r="I52" s="49"/>
      <c r="J52" s="48"/>
      <c r="K52" s="49"/>
      <c r="L52" s="48">
        <f>Source!P33</f>
        <v>297.47000000000003</v>
      </c>
    </row>
    <row r="53" spans="1:82" ht="15" x14ac:dyDescent="0.2">
      <c r="C53" s="63" t="s">
        <v>1315</v>
      </c>
      <c r="D53" s="63"/>
      <c r="E53" s="63"/>
      <c r="F53" s="63"/>
      <c r="G53" s="63"/>
      <c r="H53" s="63"/>
      <c r="I53" s="64">
        <f>K53/E52</f>
        <v>297.47000000000003</v>
      </c>
      <c r="J53" s="64"/>
      <c r="K53" s="64">
        <f>L52</f>
        <v>297.47000000000003</v>
      </c>
      <c r="L53" s="64"/>
      <c r="AD53">
        <f>ROUND((Source!AT33/100)*((ROUND(ROUND(Source!AO33,2)*Source!I33, 2)+ROUND(ROUND(Source!AN33,2)*Source!I33, 2))), 2)</f>
        <v>0</v>
      </c>
      <c r="AE53">
        <f>ROUND((Source!AU33/100)*((ROUND(ROUND(Source!AO33,2)*Source!I33, 2)+ROUND(ROUND(Source!AN33,2)*Source!I33, 2))), 2)</f>
        <v>0</v>
      </c>
      <c r="AN53" s="50">
        <f>L52</f>
        <v>297.47000000000003</v>
      </c>
      <c r="AO53">
        <f>0</f>
        <v>0</v>
      </c>
      <c r="AQ53" t="s">
        <v>1316</v>
      </c>
      <c r="AR53">
        <f>0</f>
        <v>0</v>
      </c>
      <c r="AT53">
        <f>0</f>
        <v>0</v>
      </c>
      <c r="AV53" t="s">
        <v>1316</v>
      </c>
      <c r="AW53" s="50">
        <f>L52</f>
        <v>297.47000000000003</v>
      </c>
      <c r="AZ53">
        <f>Source!X33</f>
        <v>0</v>
      </c>
      <c r="BA53">
        <f>Source!Y33</f>
        <v>0</v>
      </c>
      <c r="CD53">
        <v>1</v>
      </c>
    </row>
    <row r="54" spans="1:82" ht="28.5" x14ac:dyDescent="0.2">
      <c r="A54" s="44" t="s">
        <v>34</v>
      </c>
      <c r="B54" s="45" t="str">
        <f>Source!F34</f>
        <v>Калькуляция №4</v>
      </c>
      <c r="C54" s="45" t="str">
        <f>Source!G34</f>
        <v>Засыпка траншеи экскаватором, перемещение на первые  5 м</v>
      </c>
      <c r="D54" s="46" t="str">
        <f>Source!H34</f>
        <v>м3</v>
      </c>
      <c r="E54" s="47">
        <f>Source!K34</f>
        <v>1</v>
      </c>
      <c r="F54" s="47"/>
      <c r="G54" s="47">
        <f>Source!I34</f>
        <v>1</v>
      </c>
      <c r="H54" s="48">
        <f>Source!AL34</f>
        <v>55.09</v>
      </c>
      <c r="I54" s="49"/>
      <c r="J54" s="48"/>
      <c r="K54" s="49"/>
      <c r="L54" s="48">
        <f>Source!P34</f>
        <v>55.09</v>
      </c>
    </row>
    <row r="55" spans="1:82" ht="15" x14ac:dyDescent="0.2">
      <c r="C55" s="63" t="s">
        <v>1315</v>
      </c>
      <c r="D55" s="63"/>
      <c r="E55" s="63"/>
      <c r="F55" s="63"/>
      <c r="G55" s="63"/>
      <c r="H55" s="63"/>
      <c r="I55" s="64">
        <f>K55/E54</f>
        <v>55.09</v>
      </c>
      <c r="J55" s="64"/>
      <c r="K55" s="64">
        <f>L54</f>
        <v>55.09</v>
      </c>
      <c r="L55" s="64"/>
      <c r="AD55">
        <f>ROUND((Source!AT34/100)*((ROUND(ROUND(Source!AO34,2)*Source!I34, 2)+ROUND(ROUND(Source!AN34,2)*Source!I34, 2))), 2)</f>
        <v>0</v>
      </c>
      <c r="AE55">
        <f>ROUND((Source!AU34/100)*((ROUND(ROUND(Source!AO34,2)*Source!I34, 2)+ROUND(ROUND(Source!AN34,2)*Source!I34, 2))), 2)</f>
        <v>0</v>
      </c>
      <c r="AN55" s="50">
        <f>L54</f>
        <v>55.09</v>
      </c>
      <c r="AO55">
        <f>0</f>
        <v>0</v>
      </c>
      <c r="AQ55" t="s">
        <v>1316</v>
      </c>
      <c r="AR55">
        <f>0</f>
        <v>0</v>
      </c>
      <c r="AT55">
        <f>0</f>
        <v>0</v>
      </c>
      <c r="AV55" t="s">
        <v>1316</v>
      </c>
      <c r="AW55" s="50">
        <f>L54</f>
        <v>55.09</v>
      </c>
      <c r="AZ55">
        <f>Source!X34</f>
        <v>0</v>
      </c>
      <c r="BA55">
        <f>Source!Y34</f>
        <v>0</v>
      </c>
      <c r="CD55">
        <v>1</v>
      </c>
    </row>
    <row r="56" spans="1:82" ht="28.5" x14ac:dyDescent="0.2">
      <c r="A56" s="44" t="s">
        <v>37</v>
      </c>
      <c r="B56" s="45" t="str">
        <f>Source!F35</f>
        <v>Калькуляция №5</v>
      </c>
      <c r="C56" s="45" t="str">
        <f>Source!G35</f>
        <v>Разработка немерзлого грунта в траншее вручную</v>
      </c>
      <c r="D56" s="46" t="str">
        <f>Source!H35</f>
        <v>м3</v>
      </c>
      <c r="E56" s="47">
        <f>Source!K35</f>
        <v>1</v>
      </c>
      <c r="F56" s="47"/>
      <c r="G56" s="47">
        <f>Source!I35</f>
        <v>1</v>
      </c>
      <c r="H56" s="48">
        <f>Source!AL35</f>
        <v>5678.33</v>
      </c>
      <c r="I56" s="49"/>
      <c r="J56" s="48"/>
      <c r="K56" s="49"/>
      <c r="L56" s="48">
        <f>Source!P35</f>
        <v>5678.33</v>
      </c>
    </row>
    <row r="57" spans="1:82" ht="15" x14ac:dyDescent="0.2">
      <c r="C57" s="63" t="s">
        <v>1315</v>
      </c>
      <c r="D57" s="63"/>
      <c r="E57" s="63"/>
      <c r="F57" s="63"/>
      <c r="G57" s="63"/>
      <c r="H57" s="63"/>
      <c r="I57" s="64">
        <f>K57/E56</f>
        <v>5678.33</v>
      </c>
      <c r="J57" s="64"/>
      <c r="K57" s="64">
        <f>L56</f>
        <v>5678.33</v>
      </c>
      <c r="L57" s="64"/>
      <c r="AD57">
        <f>ROUND((Source!AT35/100)*((ROUND(ROUND(Source!AO35,2)*Source!I35, 2)+ROUND(ROUND(Source!AN35,2)*Source!I35, 2))), 2)</f>
        <v>0</v>
      </c>
      <c r="AE57">
        <f>ROUND((Source!AU35/100)*((ROUND(ROUND(Source!AO35,2)*Source!I35, 2)+ROUND(ROUND(Source!AN35,2)*Source!I35, 2))), 2)</f>
        <v>0</v>
      </c>
      <c r="AN57" s="50">
        <f>L56</f>
        <v>5678.33</v>
      </c>
      <c r="AO57">
        <f>0</f>
        <v>0</v>
      </c>
      <c r="AQ57" t="s">
        <v>1316</v>
      </c>
      <c r="AR57">
        <f>0</f>
        <v>0</v>
      </c>
      <c r="AT57">
        <f>0</f>
        <v>0</v>
      </c>
      <c r="AV57" t="s">
        <v>1316</v>
      </c>
      <c r="AW57" s="50">
        <f>L56</f>
        <v>5678.33</v>
      </c>
      <c r="AZ57">
        <f>Source!X35</f>
        <v>0</v>
      </c>
      <c r="BA57">
        <f>Source!Y35</f>
        <v>0</v>
      </c>
      <c r="CD57">
        <v>1</v>
      </c>
    </row>
    <row r="58" spans="1:82" ht="28.5" x14ac:dyDescent="0.2">
      <c r="A58" s="44" t="s">
        <v>40</v>
      </c>
      <c r="B58" s="45" t="str">
        <f>Source!F36</f>
        <v>Калькуляция №6</v>
      </c>
      <c r="C58" s="45" t="str">
        <f>Source!G36</f>
        <v>Разработка немерзлого налипающего грунта в траншее вручную</v>
      </c>
      <c r="D58" s="46" t="str">
        <f>Source!H36</f>
        <v>м3</v>
      </c>
      <c r="E58" s="47">
        <f>Source!K36</f>
        <v>1</v>
      </c>
      <c r="F58" s="47"/>
      <c r="G58" s="47">
        <f>Source!I36</f>
        <v>1</v>
      </c>
      <c r="H58" s="48">
        <f>Source!AL36</f>
        <v>7373</v>
      </c>
      <c r="I58" s="49"/>
      <c r="J58" s="48"/>
      <c r="K58" s="49"/>
      <c r="L58" s="48">
        <f>Source!P36</f>
        <v>7373</v>
      </c>
    </row>
    <row r="59" spans="1:82" ht="15" x14ac:dyDescent="0.2">
      <c r="C59" s="63" t="s">
        <v>1315</v>
      </c>
      <c r="D59" s="63"/>
      <c r="E59" s="63"/>
      <c r="F59" s="63"/>
      <c r="G59" s="63"/>
      <c r="H59" s="63"/>
      <c r="I59" s="64">
        <f>K59/E58</f>
        <v>7373</v>
      </c>
      <c r="J59" s="64"/>
      <c r="K59" s="64">
        <f>L58</f>
        <v>7373</v>
      </c>
      <c r="L59" s="64"/>
      <c r="AD59">
        <f>ROUND((Source!AT36/100)*((ROUND(ROUND(Source!AO36,2)*Source!I36, 2)+ROUND(ROUND(Source!AN36,2)*Source!I36, 2))), 2)</f>
        <v>0</v>
      </c>
      <c r="AE59">
        <f>ROUND((Source!AU36/100)*((ROUND(ROUND(Source!AO36,2)*Source!I36, 2)+ROUND(ROUND(Source!AN36,2)*Source!I36, 2))), 2)</f>
        <v>0</v>
      </c>
      <c r="AN59" s="50">
        <f>L58</f>
        <v>7373</v>
      </c>
      <c r="AO59">
        <f>0</f>
        <v>0</v>
      </c>
      <c r="AQ59" t="s">
        <v>1316</v>
      </c>
      <c r="AR59">
        <f>0</f>
        <v>0</v>
      </c>
      <c r="AT59">
        <f>0</f>
        <v>0</v>
      </c>
      <c r="AV59" t="s">
        <v>1316</v>
      </c>
      <c r="AW59" s="50">
        <f>L58</f>
        <v>7373</v>
      </c>
      <c r="AZ59">
        <f>Source!X36</f>
        <v>0</v>
      </c>
      <c r="BA59">
        <f>Source!Y36</f>
        <v>0</v>
      </c>
      <c r="CD59">
        <v>1</v>
      </c>
    </row>
    <row r="60" spans="1:82" ht="42.75" x14ac:dyDescent="0.2">
      <c r="A60" s="44" t="s">
        <v>43</v>
      </c>
      <c r="B60" s="45" t="str">
        <f>Source!F37</f>
        <v>Калькуляция №7</v>
      </c>
      <c r="C60" s="45" t="str">
        <f>Source!G37</f>
        <v>Засыпка немерзлого грунта дна траншеи разработанного вручную, с трамбованием</v>
      </c>
      <c r="D60" s="46" t="str">
        <f>Source!H37</f>
        <v>м3</v>
      </c>
      <c r="E60" s="47">
        <f>Source!K37</f>
        <v>1</v>
      </c>
      <c r="F60" s="47"/>
      <c r="G60" s="47">
        <f>Source!I37</f>
        <v>1</v>
      </c>
      <c r="H60" s="48">
        <f>Source!AL37</f>
        <v>1964.9</v>
      </c>
      <c r="I60" s="49"/>
      <c r="J60" s="48"/>
      <c r="K60" s="49"/>
      <c r="L60" s="48">
        <f>Source!P37</f>
        <v>1964.9</v>
      </c>
    </row>
    <row r="61" spans="1:82" ht="15" x14ac:dyDescent="0.2">
      <c r="C61" s="63" t="s">
        <v>1315</v>
      </c>
      <c r="D61" s="63"/>
      <c r="E61" s="63"/>
      <c r="F61" s="63"/>
      <c r="G61" s="63"/>
      <c r="H61" s="63"/>
      <c r="I61" s="64">
        <f>K61/E60</f>
        <v>1964.9</v>
      </c>
      <c r="J61" s="64"/>
      <c r="K61" s="64">
        <f>L60</f>
        <v>1964.9</v>
      </c>
      <c r="L61" s="64"/>
      <c r="AD61">
        <f>ROUND((Source!AT37/100)*((ROUND(ROUND(Source!AO37,2)*Source!I37, 2)+ROUND(ROUND(Source!AN37,2)*Source!I37, 2))), 2)</f>
        <v>0</v>
      </c>
      <c r="AE61">
        <f>ROUND((Source!AU37/100)*((ROUND(ROUND(Source!AO37,2)*Source!I37, 2)+ROUND(ROUND(Source!AN37,2)*Source!I37, 2))), 2)</f>
        <v>0</v>
      </c>
      <c r="AN61" s="50">
        <f>L60</f>
        <v>1964.9</v>
      </c>
      <c r="AO61">
        <f>0</f>
        <v>0</v>
      </c>
      <c r="AQ61" t="s">
        <v>1316</v>
      </c>
      <c r="AR61">
        <f>0</f>
        <v>0</v>
      </c>
      <c r="AT61">
        <f>0</f>
        <v>0</v>
      </c>
      <c r="AV61" t="s">
        <v>1316</v>
      </c>
      <c r="AW61" s="50">
        <f>L60</f>
        <v>1964.9</v>
      </c>
      <c r="AZ61">
        <f>Source!X37</f>
        <v>0</v>
      </c>
      <c r="BA61">
        <f>Source!Y37</f>
        <v>0</v>
      </c>
      <c r="CD61">
        <v>1</v>
      </c>
    </row>
    <row r="62" spans="1:82" ht="42.75" x14ac:dyDescent="0.2">
      <c r="A62" s="44" t="s">
        <v>46</v>
      </c>
      <c r="B62" s="45" t="str">
        <f>Source!F38</f>
        <v>Калькуляция №8</v>
      </c>
      <c r="C62" s="45" t="str">
        <f>Source!G38</f>
        <v>Засыпка немерзлого налипающего грунта дна траншеи разработанного вручную, с трамбованием</v>
      </c>
      <c r="D62" s="46" t="str">
        <f>Source!H38</f>
        <v>м3</v>
      </c>
      <c r="E62" s="47">
        <f>Source!K38</f>
        <v>1</v>
      </c>
      <c r="F62" s="47"/>
      <c r="G62" s="47">
        <f>Source!I38</f>
        <v>1</v>
      </c>
      <c r="H62" s="48">
        <f>Source!AL38</f>
        <v>2578.94</v>
      </c>
      <c r="I62" s="49"/>
      <c r="J62" s="48"/>
      <c r="K62" s="49"/>
      <c r="L62" s="48">
        <f>Source!P38</f>
        <v>2578.94</v>
      </c>
    </row>
    <row r="63" spans="1:82" ht="15" x14ac:dyDescent="0.2">
      <c r="C63" s="63" t="s">
        <v>1315</v>
      </c>
      <c r="D63" s="63"/>
      <c r="E63" s="63"/>
      <c r="F63" s="63"/>
      <c r="G63" s="63"/>
      <c r="H63" s="63"/>
      <c r="I63" s="64">
        <f>K63/E62</f>
        <v>2578.94</v>
      </c>
      <c r="J63" s="64"/>
      <c r="K63" s="64">
        <f>L62</f>
        <v>2578.94</v>
      </c>
      <c r="L63" s="64"/>
      <c r="AD63">
        <f>ROUND((Source!AT38/100)*((ROUND(ROUND(Source!AO38,2)*Source!I38, 2)+ROUND(ROUND(Source!AN38,2)*Source!I38, 2))), 2)</f>
        <v>0</v>
      </c>
      <c r="AE63">
        <f>ROUND((Source!AU38/100)*((ROUND(ROUND(Source!AO38,2)*Source!I38, 2)+ROUND(ROUND(Source!AN38,2)*Source!I38, 2))), 2)</f>
        <v>0</v>
      </c>
      <c r="AN63" s="50">
        <f>L62</f>
        <v>2578.94</v>
      </c>
      <c r="AO63">
        <f>0</f>
        <v>0</v>
      </c>
      <c r="AQ63" t="s">
        <v>1316</v>
      </c>
      <c r="AR63">
        <f>0</f>
        <v>0</v>
      </c>
      <c r="AT63">
        <f>0</f>
        <v>0</v>
      </c>
      <c r="AV63" t="s">
        <v>1316</v>
      </c>
      <c r="AW63" s="50">
        <f>L62</f>
        <v>2578.94</v>
      </c>
      <c r="AZ63">
        <f>Source!X38</f>
        <v>0</v>
      </c>
      <c r="BA63">
        <f>Source!Y38</f>
        <v>0</v>
      </c>
      <c r="CD63">
        <v>1</v>
      </c>
    </row>
    <row r="65" spans="1:83" ht="16.5" x14ac:dyDescent="0.2">
      <c r="A65" s="62" t="s">
        <v>1317</v>
      </c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</row>
    <row r="66" spans="1:83" ht="68.25" x14ac:dyDescent="0.2">
      <c r="A66" s="37" t="s">
        <v>104</v>
      </c>
      <c r="B66" s="39" t="s">
        <v>1318</v>
      </c>
      <c r="C66" s="39" t="s">
        <v>1319</v>
      </c>
      <c r="D66" s="40" t="str">
        <f>Source!H74</f>
        <v>100 м3</v>
      </c>
      <c r="E66" s="41">
        <f>Source!K74</f>
        <v>0.01</v>
      </c>
      <c r="F66" s="41"/>
      <c r="G66" s="41">
        <f>Source!I74</f>
        <v>0.01</v>
      </c>
      <c r="H66" s="43"/>
      <c r="I66" s="42"/>
      <c r="J66" s="43"/>
      <c r="K66" s="42"/>
      <c r="L66" s="43"/>
    </row>
    <row r="67" spans="1:83" x14ac:dyDescent="0.2">
      <c r="C67" s="51" t="str">
        <f>"Объем: "&amp;Source!I74&amp;"=1/"&amp;"100"</f>
        <v>Объем: 0,01=1/100</v>
      </c>
    </row>
    <row r="68" spans="1:83" ht="15" x14ac:dyDescent="0.2">
      <c r="A68" s="38"/>
      <c r="B68" s="41">
        <v>1</v>
      </c>
      <c r="C68" s="38" t="s">
        <v>1320</v>
      </c>
      <c r="D68" s="40" t="s">
        <v>827</v>
      </c>
      <c r="E68" s="52"/>
      <c r="F68" s="41"/>
      <c r="G68" s="52">
        <f>Source!U74</f>
        <v>0.495</v>
      </c>
      <c r="H68" s="41"/>
      <c r="I68" s="41"/>
      <c r="J68" s="41"/>
      <c r="K68" s="41"/>
      <c r="L68" s="53">
        <f>SUM(L69:L69)-SUMIF(CE69:CE69, 1, L69:L69)</f>
        <v>199.52</v>
      </c>
    </row>
    <row r="69" spans="1:83" ht="28.5" x14ac:dyDescent="0.2">
      <c r="A69" s="39"/>
      <c r="B69" s="39" t="s">
        <v>825</v>
      </c>
      <c r="C69" s="39" t="s">
        <v>826</v>
      </c>
      <c r="D69" s="40" t="s">
        <v>827</v>
      </c>
      <c r="E69" s="41">
        <v>49.5</v>
      </c>
      <c r="F69" s="41"/>
      <c r="G69" s="41">
        <f>SmtRes!CX1</f>
        <v>0.495</v>
      </c>
      <c r="H69" s="43"/>
      <c r="I69" s="42"/>
      <c r="J69" s="43">
        <f>SmtRes!CZ1</f>
        <v>403.07</v>
      </c>
      <c r="K69" s="42"/>
      <c r="L69" s="43">
        <f>SmtRes!DI1</f>
        <v>199.52</v>
      </c>
    </row>
    <row r="70" spans="1:83" ht="15" x14ac:dyDescent="0.2">
      <c r="A70" s="38"/>
      <c r="B70" s="41">
        <v>2</v>
      </c>
      <c r="C70" s="38" t="s">
        <v>1321</v>
      </c>
      <c r="D70" s="40"/>
      <c r="E70" s="52"/>
      <c r="F70" s="41"/>
      <c r="G70" s="52"/>
      <c r="H70" s="41"/>
      <c r="I70" s="41"/>
      <c r="J70" s="41"/>
      <c r="K70" s="41"/>
      <c r="L70" s="53">
        <f>SUM(L71:L76)-SUMIF(CE71:CE76, 1, L71:L76)</f>
        <v>147.38999999999993</v>
      </c>
    </row>
    <row r="71" spans="1:83" ht="15" x14ac:dyDescent="0.2">
      <c r="A71" s="38"/>
      <c r="B71" s="41"/>
      <c r="C71" s="38" t="s">
        <v>1323</v>
      </c>
      <c r="D71" s="40" t="s">
        <v>827</v>
      </c>
      <c r="E71" s="52"/>
      <c r="F71" s="41"/>
      <c r="G71" s="52">
        <f>Source!V74</f>
        <v>0.10730000000000001</v>
      </c>
      <c r="H71" s="41"/>
      <c r="I71" s="41"/>
      <c r="J71" s="41"/>
      <c r="K71" s="41"/>
      <c r="L71" s="53">
        <f>SUMIF(CE72:CE76, 1, L72:L76)</f>
        <v>68.900000000000006</v>
      </c>
      <c r="CE71">
        <v>1</v>
      </c>
    </row>
    <row r="72" spans="1:83" ht="28.5" x14ac:dyDescent="0.2">
      <c r="A72" s="39"/>
      <c r="B72" s="39" t="s">
        <v>830</v>
      </c>
      <c r="C72" s="39" t="s">
        <v>832</v>
      </c>
      <c r="D72" s="40" t="s">
        <v>726</v>
      </c>
      <c r="E72" s="41">
        <v>2.87</v>
      </c>
      <c r="F72" s="41"/>
      <c r="G72" s="41">
        <f>SmtRes!CX3</f>
        <v>2.87E-2</v>
      </c>
      <c r="H72" s="43"/>
      <c r="I72" s="42"/>
      <c r="J72" s="43">
        <f>SmtRes!CZ3</f>
        <v>1067.42</v>
      </c>
      <c r="K72" s="42"/>
      <c r="L72" s="43">
        <f>SmtRes!DG3</f>
        <v>30.63</v>
      </c>
    </row>
    <row r="73" spans="1:83" ht="28.5" x14ac:dyDescent="0.2">
      <c r="A73" s="39"/>
      <c r="B73" s="39" t="s">
        <v>833</v>
      </c>
      <c r="C73" s="39" t="s">
        <v>1322</v>
      </c>
      <c r="D73" s="40" t="s">
        <v>827</v>
      </c>
      <c r="E73" s="41">
        <f>SmtRes!DO3*SmtRes!AT3</f>
        <v>2.87</v>
      </c>
      <c r="F73" s="41"/>
      <c r="G73" s="41">
        <f>SmtRes!DO3*SmtRes!CX3</f>
        <v>2.87E-2</v>
      </c>
      <c r="H73" s="43"/>
      <c r="I73" s="42"/>
      <c r="J73" s="43">
        <f>ROUND(SmtRes!AG3/SmtRes!DO3, 2)</f>
        <v>642.05999999999995</v>
      </c>
      <c r="K73" s="42"/>
      <c r="L73" s="43">
        <f>SmtRes!DH3</f>
        <v>18.43</v>
      </c>
      <c r="CE73">
        <v>1</v>
      </c>
    </row>
    <row r="74" spans="1:83" ht="42.75" x14ac:dyDescent="0.2">
      <c r="A74" s="39"/>
      <c r="B74" s="39" t="s">
        <v>834</v>
      </c>
      <c r="C74" s="39" t="s">
        <v>836</v>
      </c>
      <c r="D74" s="40" t="s">
        <v>726</v>
      </c>
      <c r="E74" s="41">
        <v>7.86</v>
      </c>
      <c r="F74" s="41"/>
      <c r="G74" s="41">
        <f>SmtRes!CX4</f>
        <v>7.8600000000000003E-2</v>
      </c>
      <c r="H74" s="43"/>
      <c r="I74" s="42"/>
      <c r="J74" s="43">
        <f>SmtRes!CZ4</f>
        <v>1466.13</v>
      </c>
      <c r="K74" s="42"/>
      <c r="L74" s="43">
        <f>SmtRes!DG4</f>
        <v>115.24</v>
      </c>
    </row>
    <row r="75" spans="1:83" ht="28.5" x14ac:dyDescent="0.2">
      <c r="A75" s="39"/>
      <c r="B75" s="39" t="s">
        <v>833</v>
      </c>
      <c r="C75" s="39" t="s">
        <v>1322</v>
      </c>
      <c r="D75" s="40" t="s">
        <v>827</v>
      </c>
      <c r="E75" s="41">
        <f>SmtRes!DO4*SmtRes!AT4</f>
        <v>7.86</v>
      </c>
      <c r="F75" s="41"/>
      <c r="G75" s="41">
        <f>SmtRes!DO4*SmtRes!CX4</f>
        <v>7.8600000000000003E-2</v>
      </c>
      <c r="H75" s="43"/>
      <c r="I75" s="42"/>
      <c r="J75" s="43">
        <f>ROUND(SmtRes!AG4/SmtRes!DO4, 2)</f>
        <v>642.05999999999995</v>
      </c>
      <c r="K75" s="42"/>
      <c r="L75" s="43">
        <f>SmtRes!DH4</f>
        <v>50.47</v>
      </c>
      <c r="CE75">
        <v>1</v>
      </c>
    </row>
    <row r="76" spans="1:83" ht="14.25" x14ac:dyDescent="0.2">
      <c r="A76" s="39"/>
      <c r="B76" s="39" t="s">
        <v>837</v>
      </c>
      <c r="C76" s="45" t="s">
        <v>839</v>
      </c>
      <c r="D76" s="46" t="s">
        <v>726</v>
      </c>
      <c r="E76" s="47">
        <v>1.98</v>
      </c>
      <c r="F76" s="47"/>
      <c r="G76" s="47">
        <f>SmtRes!CX5</f>
        <v>1.9800000000000002E-2</v>
      </c>
      <c r="H76" s="48">
        <f>SmtRes!CZ5</f>
        <v>62.31</v>
      </c>
      <c r="I76" s="49">
        <f>SmtRes!AJ5</f>
        <v>1.23</v>
      </c>
      <c r="J76" s="48">
        <f>ROUND(H76*I76, 2)</f>
        <v>76.64</v>
      </c>
      <c r="K76" s="49"/>
      <c r="L76" s="48">
        <f>SmtRes!DG5</f>
        <v>1.52</v>
      </c>
    </row>
    <row r="77" spans="1:83" ht="15" x14ac:dyDescent="0.2">
      <c r="A77" s="39"/>
      <c r="B77" s="39"/>
      <c r="C77" s="54" t="s">
        <v>1324</v>
      </c>
      <c r="D77" s="40"/>
      <c r="E77" s="41"/>
      <c r="F77" s="41"/>
      <c r="G77" s="41"/>
      <c r="H77" s="43"/>
      <c r="I77" s="42"/>
      <c r="J77" s="43"/>
      <c r="K77" s="42"/>
      <c r="L77" s="43">
        <f>L68+L70+L71</f>
        <v>415.80999999999995</v>
      </c>
    </row>
    <row r="78" spans="1:83" ht="14.25" x14ac:dyDescent="0.2">
      <c r="A78" s="39"/>
      <c r="B78" s="39"/>
      <c r="C78" s="39" t="s">
        <v>1325</v>
      </c>
      <c r="D78" s="40"/>
      <c r="E78" s="41"/>
      <c r="F78" s="41"/>
      <c r="G78" s="41"/>
      <c r="H78" s="43"/>
      <c r="I78" s="42"/>
      <c r="J78" s="43"/>
      <c r="K78" s="42"/>
      <c r="L78" s="43">
        <f>SUM(AR66:AR81)+SUM(AS66:AS81)+SUM(AT66:AT81)+SUM(AU66:AU81)+SUM(AV66:AV81)</f>
        <v>268.42</v>
      </c>
    </row>
    <row r="79" spans="1:83" ht="14.25" x14ac:dyDescent="0.2">
      <c r="A79" s="39"/>
      <c r="B79" s="39" t="s">
        <v>112</v>
      </c>
      <c r="C79" s="39" t="s">
        <v>1326</v>
      </c>
      <c r="D79" s="40" t="s">
        <v>1167</v>
      </c>
      <c r="E79" s="41">
        <f>Source!BZ74</f>
        <v>102</v>
      </c>
      <c r="F79" s="41"/>
      <c r="G79" s="41">
        <f>Source!AT74</f>
        <v>102</v>
      </c>
      <c r="H79" s="43"/>
      <c r="I79" s="42"/>
      <c r="J79" s="43"/>
      <c r="K79" s="42"/>
      <c r="L79" s="43">
        <f>SUM(AZ66:AZ81)</f>
        <v>273.79000000000002</v>
      </c>
    </row>
    <row r="80" spans="1:83" ht="14.25" x14ac:dyDescent="0.2">
      <c r="A80" s="45"/>
      <c r="B80" s="45" t="s">
        <v>113</v>
      </c>
      <c r="C80" s="45" t="s">
        <v>1327</v>
      </c>
      <c r="D80" s="46" t="s">
        <v>1167</v>
      </c>
      <c r="E80" s="47">
        <f>Source!CA74</f>
        <v>54</v>
      </c>
      <c r="F80" s="47"/>
      <c r="G80" s="47">
        <f>Source!AU74</f>
        <v>54</v>
      </c>
      <c r="H80" s="48"/>
      <c r="I80" s="49"/>
      <c r="J80" s="48"/>
      <c r="K80" s="49"/>
      <c r="L80" s="48">
        <f>SUM(BA66:BA81)</f>
        <v>144.94999999999999</v>
      </c>
    </row>
    <row r="81" spans="1:83" ht="15" x14ac:dyDescent="0.2">
      <c r="C81" s="63" t="s">
        <v>1315</v>
      </c>
      <c r="D81" s="63"/>
      <c r="E81" s="63"/>
      <c r="F81" s="63"/>
      <c r="G81" s="63"/>
      <c r="H81" s="63"/>
      <c r="I81" s="64">
        <f>K81/E66</f>
        <v>83455</v>
      </c>
      <c r="J81" s="64"/>
      <c r="K81" s="64">
        <f>L68+L70+L79+L80+L71</f>
        <v>834.55000000000007</v>
      </c>
      <c r="L81" s="64"/>
      <c r="AD81">
        <f>ROUND((Source!AT74/100)*((ROUND(SUMIF(SmtRes!AQ1:'SmtRes'!AQ5,"=1",SmtRes!AD1:'SmtRes'!AD5)*Source!I74, 2)+ROUND(SUMIF(SmtRes!AQ1:'SmtRes'!AQ5,"=1",SmtRes!AC1:'SmtRes'!AC5)*Source!I74, 2))), 2)</f>
        <v>17.21</v>
      </c>
      <c r="AE81">
        <f>ROUND((Source!AU74/100)*((ROUND(SUMIF(SmtRes!AQ1:'SmtRes'!AQ5,"=1",SmtRes!AD1:'SmtRes'!AD5)*Source!I74, 2)+ROUND(SUMIF(SmtRes!AQ1:'SmtRes'!AQ5,"=1",SmtRes!AC1:'SmtRes'!AC5)*Source!I74, 2))), 2)</f>
        <v>9.11</v>
      </c>
      <c r="AN81" s="50">
        <f>L68+L70+L79+L80+L71</f>
        <v>834.55000000000007</v>
      </c>
      <c r="AO81" s="50">
        <f>L70</f>
        <v>147.38999999999993</v>
      </c>
      <c r="AQ81" t="s">
        <v>1316</v>
      </c>
      <c r="AR81" s="50">
        <f>L68</f>
        <v>199.52</v>
      </c>
      <c r="AT81" s="50">
        <f>L71</f>
        <v>68.900000000000006</v>
      </c>
      <c r="AV81" t="s">
        <v>1316</v>
      </c>
      <c r="AW81">
        <f>0</f>
        <v>0</v>
      </c>
      <c r="AZ81">
        <f>Source!X74</f>
        <v>273.79000000000002</v>
      </c>
      <c r="BA81">
        <f>Source!Y74</f>
        <v>144.94999999999999</v>
      </c>
      <c r="CD81">
        <v>1</v>
      </c>
    </row>
    <row r="82" spans="1:83" ht="68.25" x14ac:dyDescent="0.2">
      <c r="A82" s="37" t="s">
        <v>114</v>
      </c>
      <c r="B82" s="39" t="s">
        <v>1328</v>
      </c>
      <c r="C82" s="39" t="s">
        <v>1329</v>
      </c>
      <c r="D82" s="40" t="str">
        <f>Source!H75</f>
        <v>100 м3</v>
      </c>
      <c r="E82" s="41">
        <f>Source!K75</f>
        <v>0.01</v>
      </c>
      <c r="F82" s="41"/>
      <c r="G82" s="41">
        <f>Source!I75</f>
        <v>0.01</v>
      </c>
      <c r="H82" s="43"/>
      <c r="I82" s="42"/>
      <c r="J82" s="43"/>
      <c r="K82" s="42"/>
      <c r="L82" s="43"/>
    </row>
    <row r="83" spans="1:83" x14ac:dyDescent="0.2">
      <c r="C83" s="51" t="str">
        <f>"Объем: "&amp;Source!I75&amp;"=1/"&amp;"100"</f>
        <v>Объем: 0,01=1/100</v>
      </c>
    </row>
    <row r="84" spans="1:83" ht="15" x14ac:dyDescent="0.2">
      <c r="A84" s="38"/>
      <c r="B84" s="41">
        <v>1</v>
      </c>
      <c r="C84" s="38" t="s">
        <v>1320</v>
      </c>
      <c r="D84" s="40" t="s">
        <v>827</v>
      </c>
      <c r="E84" s="52"/>
      <c r="F84" s="41"/>
      <c r="G84" s="52">
        <f>Source!U75</f>
        <v>1.55</v>
      </c>
      <c r="H84" s="41"/>
      <c r="I84" s="41"/>
      <c r="J84" s="41"/>
      <c r="K84" s="41"/>
      <c r="L84" s="53">
        <f>SUM(L85:L85)-SUMIF(CE85:CE85, 1, L85:L85)</f>
        <v>641.34</v>
      </c>
    </row>
    <row r="85" spans="1:83" ht="28.5" x14ac:dyDescent="0.2">
      <c r="A85" s="39"/>
      <c r="B85" s="39" t="s">
        <v>840</v>
      </c>
      <c r="C85" s="39" t="s">
        <v>841</v>
      </c>
      <c r="D85" s="40" t="s">
        <v>827</v>
      </c>
      <c r="E85" s="41">
        <v>155</v>
      </c>
      <c r="F85" s="41"/>
      <c r="G85" s="41">
        <f>SmtRes!CX6</f>
        <v>1.55</v>
      </c>
      <c r="H85" s="43"/>
      <c r="I85" s="42"/>
      <c r="J85" s="43">
        <f>SmtRes!CZ6</f>
        <v>413.77</v>
      </c>
      <c r="K85" s="42"/>
      <c r="L85" s="43">
        <f>SmtRes!DI6</f>
        <v>641.34</v>
      </c>
    </row>
    <row r="86" spans="1:83" ht="15" x14ac:dyDescent="0.2">
      <c r="A86" s="38"/>
      <c r="B86" s="41">
        <v>2</v>
      </c>
      <c r="C86" s="38" t="s">
        <v>1321</v>
      </c>
      <c r="D86" s="40"/>
      <c r="E86" s="52"/>
      <c r="F86" s="41"/>
      <c r="G86" s="52"/>
      <c r="H86" s="41"/>
      <c r="I86" s="41"/>
      <c r="J86" s="41"/>
      <c r="K86" s="41"/>
      <c r="L86" s="53">
        <f>SUM(L87:L93)-SUMIF(CE87:CE93, 1, L87:L93)</f>
        <v>154.68999999999994</v>
      </c>
    </row>
    <row r="87" spans="1:83" ht="15" x14ac:dyDescent="0.2">
      <c r="A87" s="38"/>
      <c r="B87" s="41"/>
      <c r="C87" s="38" t="s">
        <v>1323</v>
      </c>
      <c r="D87" s="40" t="s">
        <v>827</v>
      </c>
      <c r="E87" s="52"/>
      <c r="F87" s="41"/>
      <c r="G87" s="52">
        <f>Source!V75</f>
        <v>0.39050000000000001</v>
      </c>
      <c r="H87" s="41"/>
      <c r="I87" s="41"/>
      <c r="J87" s="41"/>
      <c r="K87" s="41"/>
      <c r="L87" s="53">
        <f>SUMIF(CE88:CE93, 1, L88:L93)</f>
        <v>189.19</v>
      </c>
      <c r="CE87">
        <v>1</v>
      </c>
    </row>
    <row r="88" spans="1:83" ht="28.5" x14ac:dyDescent="0.2">
      <c r="A88" s="39"/>
      <c r="B88" s="39" t="s">
        <v>842</v>
      </c>
      <c r="C88" s="39" t="s">
        <v>844</v>
      </c>
      <c r="D88" s="40" t="s">
        <v>726</v>
      </c>
      <c r="E88" s="41">
        <v>1.55</v>
      </c>
      <c r="F88" s="41"/>
      <c r="G88" s="41">
        <f>SmtRes!CX8</f>
        <v>1.55E-2</v>
      </c>
      <c r="H88" s="43">
        <f>SmtRes!CZ8</f>
        <v>1299.6400000000001</v>
      </c>
      <c r="I88" s="42">
        <f>SmtRes!AJ8</f>
        <v>1.18</v>
      </c>
      <c r="J88" s="43">
        <f>ROUND(H88*I88, 2)</f>
        <v>1533.58</v>
      </c>
      <c r="K88" s="42"/>
      <c r="L88" s="43">
        <f>SmtRes!DG8</f>
        <v>23.77</v>
      </c>
    </row>
    <row r="89" spans="1:83" ht="28.5" x14ac:dyDescent="0.2">
      <c r="A89" s="39"/>
      <c r="B89" s="39" t="s">
        <v>833</v>
      </c>
      <c r="C89" s="39" t="s">
        <v>1322</v>
      </c>
      <c r="D89" s="40" t="s">
        <v>827</v>
      </c>
      <c r="E89" s="41">
        <f>SmtRes!DO8*SmtRes!AT8</f>
        <v>1.55</v>
      </c>
      <c r="F89" s="41"/>
      <c r="G89" s="41">
        <f>SmtRes!DO8*SmtRes!CX8</f>
        <v>1.55E-2</v>
      </c>
      <c r="H89" s="43"/>
      <c r="I89" s="42"/>
      <c r="J89" s="43">
        <f>ROUND(SmtRes!AG8/SmtRes!DO8, 2)</f>
        <v>642.05999999999995</v>
      </c>
      <c r="K89" s="42"/>
      <c r="L89" s="43">
        <f>SmtRes!DH8</f>
        <v>9.9499999999999993</v>
      </c>
      <c r="CE89">
        <v>1</v>
      </c>
    </row>
    <row r="90" spans="1:83" ht="14.25" x14ac:dyDescent="0.2">
      <c r="A90" s="39"/>
      <c r="B90" s="39" t="s">
        <v>837</v>
      </c>
      <c r="C90" s="39" t="s">
        <v>839</v>
      </c>
      <c r="D90" s="40" t="s">
        <v>726</v>
      </c>
      <c r="E90" s="41">
        <v>1.29</v>
      </c>
      <c r="F90" s="41"/>
      <c r="G90" s="41">
        <f>SmtRes!CX9</f>
        <v>1.29E-2</v>
      </c>
      <c r="H90" s="43">
        <f>SmtRes!CZ9</f>
        <v>62.31</v>
      </c>
      <c r="I90" s="42">
        <f>SmtRes!AJ9</f>
        <v>1.23</v>
      </c>
      <c r="J90" s="43">
        <f>ROUND(H90*I90, 2)</f>
        <v>76.64</v>
      </c>
      <c r="K90" s="42"/>
      <c r="L90" s="43">
        <f>SmtRes!DG9</f>
        <v>0.99</v>
      </c>
    </row>
    <row r="91" spans="1:83" ht="57" x14ac:dyDescent="0.2">
      <c r="A91" s="39"/>
      <c r="B91" s="39" t="s">
        <v>845</v>
      </c>
      <c r="C91" s="39" t="s">
        <v>847</v>
      </c>
      <c r="D91" s="40" t="s">
        <v>726</v>
      </c>
      <c r="E91" s="41">
        <v>37.5</v>
      </c>
      <c r="F91" s="41"/>
      <c r="G91" s="41">
        <f>SmtRes!CX10</f>
        <v>0.375</v>
      </c>
      <c r="H91" s="43"/>
      <c r="I91" s="42"/>
      <c r="J91" s="43">
        <f>SmtRes!CZ10</f>
        <v>341.08</v>
      </c>
      <c r="K91" s="42"/>
      <c r="L91" s="43">
        <f>SmtRes!DG10</f>
        <v>127.91</v>
      </c>
    </row>
    <row r="92" spans="1:83" ht="28.5" x14ac:dyDescent="0.2">
      <c r="A92" s="39"/>
      <c r="B92" s="39" t="s">
        <v>848</v>
      </c>
      <c r="C92" s="39" t="s">
        <v>1330</v>
      </c>
      <c r="D92" s="40" t="s">
        <v>827</v>
      </c>
      <c r="E92" s="41">
        <f>SmtRes!DO10*SmtRes!AT10</f>
        <v>37.5</v>
      </c>
      <c r="F92" s="41"/>
      <c r="G92" s="41">
        <f>SmtRes!DO10*SmtRes!CX10</f>
        <v>0.375</v>
      </c>
      <c r="H92" s="43"/>
      <c r="I92" s="42"/>
      <c r="J92" s="43">
        <f>ROUND(SmtRes!AG10/SmtRes!DO10, 2)</f>
        <v>477.98</v>
      </c>
      <c r="K92" s="42"/>
      <c r="L92" s="43">
        <f>SmtRes!DH10</f>
        <v>179.24</v>
      </c>
      <c r="CE92">
        <v>1</v>
      </c>
    </row>
    <row r="93" spans="1:83" ht="42.75" x14ac:dyDescent="0.2">
      <c r="A93" s="39"/>
      <c r="B93" s="39" t="s">
        <v>849</v>
      </c>
      <c r="C93" s="45" t="s">
        <v>851</v>
      </c>
      <c r="D93" s="46" t="s">
        <v>726</v>
      </c>
      <c r="E93" s="47">
        <v>75</v>
      </c>
      <c r="F93" s="47"/>
      <c r="G93" s="47">
        <f>SmtRes!CX11</f>
        <v>0.75</v>
      </c>
      <c r="H93" s="48"/>
      <c r="I93" s="49"/>
      <c r="J93" s="48">
        <f>SmtRes!CZ11</f>
        <v>2.69</v>
      </c>
      <c r="K93" s="49"/>
      <c r="L93" s="48">
        <f>SmtRes!DG11</f>
        <v>2.02</v>
      </c>
    </row>
    <row r="94" spans="1:83" ht="15" x14ac:dyDescent="0.2">
      <c r="A94" s="39"/>
      <c r="B94" s="39"/>
      <c r="C94" s="54" t="s">
        <v>1324</v>
      </c>
      <c r="D94" s="40"/>
      <c r="E94" s="41"/>
      <c r="F94" s="41"/>
      <c r="G94" s="41"/>
      <c r="H94" s="43"/>
      <c r="I94" s="42"/>
      <c r="J94" s="43"/>
      <c r="K94" s="42"/>
      <c r="L94" s="43">
        <f>L84+L86+L87</f>
        <v>985.22</v>
      </c>
    </row>
    <row r="95" spans="1:83" ht="14.25" x14ac:dyDescent="0.2">
      <c r="A95" s="39"/>
      <c r="B95" s="39"/>
      <c r="C95" s="39" t="s">
        <v>1325</v>
      </c>
      <c r="D95" s="40"/>
      <c r="E95" s="41"/>
      <c r="F95" s="41"/>
      <c r="G95" s="41"/>
      <c r="H95" s="43"/>
      <c r="I95" s="42"/>
      <c r="J95" s="43"/>
      <c r="K95" s="42"/>
      <c r="L95" s="43">
        <f>SUM(AR82:AR98)+SUM(AS82:AS98)+SUM(AT82:AT98)+SUM(AU82:AU98)+SUM(AV82:AV98)</f>
        <v>830.53</v>
      </c>
    </row>
    <row r="96" spans="1:83" ht="14.25" x14ac:dyDescent="0.2">
      <c r="A96" s="39"/>
      <c r="B96" s="39" t="s">
        <v>112</v>
      </c>
      <c r="C96" s="39" t="s">
        <v>1326</v>
      </c>
      <c r="D96" s="40" t="s">
        <v>1167</v>
      </c>
      <c r="E96" s="41">
        <f>Source!BZ75</f>
        <v>102</v>
      </c>
      <c r="F96" s="41"/>
      <c r="G96" s="41">
        <f>Source!AT75</f>
        <v>102</v>
      </c>
      <c r="H96" s="43"/>
      <c r="I96" s="42"/>
      <c r="J96" s="43"/>
      <c r="K96" s="42"/>
      <c r="L96" s="43">
        <f>SUM(AZ82:AZ98)</f>
        <v>847.14</v>
      </c>
    </row>
    <row r="97" spans="1:83" ht="14.25" x14ac:dyDescent="0.2">
      <c r="A97" s="45"/>
      <c r="B97" s="45" t="s">
        <v>113</v>
      </c>
      <c r="C97" s="45" t="s">
        <v>1327</v>
      </c>
      <c r="D97" s="46" t="s">
        <v>1167</v>
      </c>
      <c r="E97" s="47">
        <f>Source!CA75</f>
        <v>54</v>
      </c>
      <c r="F97" s="47"/>
      <c r="G97" s="47">
        <f>Source!AU75</f>
        <v>54</v>
      </c>
      <c r="H97" s="48"/>
      <c r="I97" s="49"/>
      <c r="J97" s="48"/>
      <c r="K97" s="49"/>
      <c r="L97" s="48">
        <f>SUM(BA82:BA98)</f>
        <v>448.49</v>
      </c>
    </row>
    <row r="98" spans="1:83" ht="15" x14ac:dyDescent="0.2">
      <c r="C98" s="63" t="s">
        <v>1315</v>
      </c>
      <c r="D98" s="63"/>
      <c r="E98" s="63"/>
      <c r="F98" s="63"/>
      <c r="G98" s="63"/>
      <c r="H98" s="63"/>
      <c r="I98" s="64">
        <f>K98/E82</f>
        <v>228085</v>
      </c>
      <c r="J98" s="64"/>
      <c r="K98" s="64">
        <f>L84+L86+L96+L97+L87</f>
        <v>2280.85</v>
      </c>
      <c r="L98" s="64"/>
      <c r="AD98">
        <f>ROUND((Source!AT75/100)*((ROUND(SUMIF(SmtRes!AQ6:'SmtRes'!AQ11,"=1",SmtRes!AD6:'SmtRes'!AD11)*Source!I75, 2)+ROUND(SUMIF(SmtRes!AQ6:'SmtRes'!AQ11,"=1",SmtRes!AC6:'SmtRes'!AC11)*Source!I75, 2))), 2)</f>
        <v>15.65</v>
      </c>
      <c r="AE98">
        <f>ROUND((Source!AU75/100)*((ROUND(SUMIF(SmtRes!AQ6:'SmtRes'!AQ11,"=1",SmtRes!AD6:'SmtRes'!AD11)*Source!I75, 2)+ROUND(SUMIF(SmtRes!AQ6:'SmtRes'!AQ11,"=1",SmtRes!AC6:'SmtRes'!AC11)*Source!I75, 2))), 2)</f>
        <v>8.2799999999999994</v>
      </c>
      <c r="AN98" s="50">
        <f>L84+L86+L96+L97+L87</f>
        <v>2280.85</v>
      </c>
      <c r="AO98" s="50">
        <f>L86</f>
        <v>154.68999999999994</v>
      </c>
      <c r="AQ98" t="s">
        <v>1316</v>
      </c>
      <c r="AR98" s="50">
        <f>L84</f>
        <v>641.34</v>
      </c>
      <c r="AT98" s="50">
        <f>L87</f>
        <v>189.19</v>
      </c>
      <c r="AV98" t="s">
        <v>1316</v>
      </c>
      <c r="AW98">
        <f>0</f>
        <v>0</v>
      </c>
      <c r="AZ98">
        <f>Source!X75</f>
        <v>847.14</v>
      </c>
      <c r="BA98">
        <f>Source!Y75</f>
        <v>448.49</v>
      </c>
      <c r="CD98">
        <v>1</v>
      </c>
    </row>
    <row r="99" spans="1:83" ht="54" x14ac:dyDescent="0.2">
      <c r="A99" s="37" t="s">
        <v>118</v>
      </c>
      <c r="B99" s="39" t="s">
        <v>1331</v>
      </c>
      <c r="C99" s="39" t="s">
        <v>1332</v>
      </c>
      <c r="D99" s="40" t="str">
        <f>Source!H76</f>
        <v>100 м3</v>
      </c>
      <c r="E99" s="41">
        <f>Source!K76</f>
        <v>0.01</v>
      </c>
      <c r="F99" s="41"/>
      <c r="G99" s="41">
        <f>Source!I76</f>
        <v>0.01</v>
      </c>
      <c r="H99" s="43"/>
      <c r="I99" s="42"/>
      <c r="J99" s="43"/>
      <c r="K99" s="42"/>
      <c r="L99" s="43"/>
    </row>
    <row r="100" spans="1:83" x14ac:dyDescent="0.2">
      <c r="C100" s="51" t="str">
        <f>"Объем: "&amp;Source!I76&amp;"=1/"&amp;"100"</f>
        <v>Объем: 0,01=1/100</v>
      </c>
    </row>
    <row r="101" spans="1:83" ht="15" x14ac:dyDescent="0.2">
      <c r="A101" s="38"/>
      <c r="B101" s="41">
        <v>1</v>
      </c>
      <c r="C101" s="38" t="s">
        <v>1320</v>
      </c>
      <c r="D101" s="40" t="s">
        <v>827</v>
      </c>
      <c r="E101" s="52"/>
      <c r="F101" s="41"/>
      <c r="G101" s="52">
        <f>Source!U76</f>
        <v>0.11700000000000001</v>
      </c>
      <c r="H101" s="41"/>
      <c r="I101" s="41"/>
      <c r="J101" s="41"/>
      <c r="K101" s="41"/>
      <c r="L101" s="53">
        <f>SUM(L102:L102)-SUMIF(CE102:CE102, 1, L102:L102)</f>
        <v>45.91</v>
      </c>
    </row>
    <row r="102" spans="1:83" ht="28.5" x14ac:dyDescent="0.2">
      <c r="A102" s="39"/>
      <c r="B102" s="39" t="s">
        <v>852</v>
      </c>
      <c r="C102" s="39" t="s">
        <v>853</v>
      </c>
      <c r="D102" s="40" t="s">
        <v>827</v>
      </c>
      <c r="E102" s="41">
        <v>11.7</v>
      </c>
      <c r="F102" s="41"/>
      <c r="G102" s="41">
        <f>SmtRes!CX12</f>
        <v>0.11700000000000001</v>
      </c>
      <c r="H102" s="43"/>
      <c r="I102" s="42"/>
      <c r="J102" s="43">
        <f>SmtRes!CZ12</f>
        <v>392.37</v>
      </c>
      <c r="K102" s="42"/>
      <c r="L102" s="43">
        <f>SmtRes!DI12</f>
        <v>45.91</v>
      </c>
    </row>
    <row r="103" spans="1:83" ht="15" x14ac:dyDescent="0.2">
      <c r="A103" s="38"/>
      <c r="B103" s="41">
        <v>2</v>
      </c>
      <c r="C103" s="38" t="s">
        <v>1321</v>
      </c>
      <c r="D103" s="40"/>
      <c r="E103" s="52"/>
      <c r="F103" s="41"/>
      <c r="G103" s="52"/>
      <c r="H103" s="41"/>
      <c r="I103" s="41"/>
      <c r="J103" s="41"/>
      <c r="K103" s="41"/>
      <c r="L103" s="53">
        <f>SUM(L104:L108)-SUMIF(CE104:CE108, 1, L104:L108)</f>
        <v>33.040000000000006</v>
      </c>
    </row>
    <row r="104" spans="1:83" ht="15" x14ac:dyDescent="0.2">
      <c r="A104" s="38"/>
      <c r="B104" s="41"/>
      <c r="C104" s="38" t="s">
        <v>1323</v>
      </c>
      <c r="D104" s="40" t="s">
        <v>827</v>
      </c>
      <c r="E104" s="52"/>
      <c r="F104" s="41"/>
      <c r="G104" s="52">
        <f>Source!V76</f>
        <v>2.9600000000000001E-2</v>
      </c>
      <c r="H104" s="41"/>
      <c r="I104" s="41"/>
      <c r="J104" s="41"/>
      <c r="K104" s="41"/>
      <c r="L104" s="53">
        <f>SUMIF(CE105:CE108, 1, L105:L108)</f>
        <v>16.939999999999998</v>
      </c>
      <c r="CE104">
        <v>1</v>
      </c>
    </row>
    <row r="105" spans="1:83" ht="28.5" x14ac:dyDescent="0.2">
      <c r="A105" s="39"/>
      <c r="B105" s="39" t="s">
        <v>842</v>
      </c>
      <c r="C105" s="39" t="s">
        <v>844</v>
      </c>
      <c r="D105" s="40" t="s">
        <v>726</v>
      </c>
      <c r="E105" s="41">
        <v>1.7</v>
      </c>
      <c r="F105" s="41"/>
      <c r="G105" s="41">
        <f>SmtRes!CX14</f>
        <v>1.7000000000000001E-2</v>
      </c>
      <c r="H105" s="43">
        <f>SmtRes!CZ14</f>
        <v>1299.6400000000001</v>
      </c>
      <c r="I105" s="42">
        <f>SmtRes!AJ14</f>
        <v>1.18</v>
      </c>
      <c r="J105" s="43">
        <f>ROUND(H105*I105, 2)</f>
        <v>1533.58</v>
      </c>
      <c r="K105" s="42"/>
      <c r="L105" s="43">
        <f>SmtRes!DG14</f>
        <v>26.07</v>
      </c>
    </row>
    <row r="106" spans="1:83" ht="28.5" x14ac:dyDescent="0.2">
      <c r="A106" s="39"/>
      <c r="B106" s="39" t="s">
        <v>833</v>
      </c>
      <c r="C106" s="39" t="s">
        <v>1322</v>
      </c>
      <c r="D106" s="40" t="s">
        <v>827</v>
      </c>
      <c r="E106" s="41">
        <f>SmtRes!DO14*SmtRes!AT14</f>
        <v>1.7</v>
      </c>
      <c r="F106" s="41"/>
      <c r="G106" s="41">
        <f>SmtRes!DO14*SmtRes!CX14</f>
        <v>1.7000000000000001E-2</v>
      </c>
      <c r="H106" s="43"/>
      <c r="I106" s="42"/>
      <c r="J106" s="43">
        <f>ROUND(SmtRes!AG14/SmtRes!DO14, 2)</f>
        <v>642.05999999999995</v>
      </c>
      <c r="K106" s="42"/>
      <c r="L106" s="43">
        <f>SmtRes!DH14</f>
        <v>10.92</v>
      </c>
      <c r="CE106">
        <v>1</v>
      </c>
    </row>
    <row r="107" spans="1:83" ht="42.75" x14ac:dyDescent="0.2">
      <c r="A107" s="39"/>
      <c r="B107" s="39" t="s">
        <v>854</v>
      </c>
      <c r="C107" s="39" t="s">
        <v>856</v>
      </c>
      <c r="D107" s="40" t="s">
        <v>726</v>
      </c>
      <c r="E107" s="41">
        <v>1.26</v>
      </c>
      <c r="F107" s="41"/>
      <c r="G107" s="41">
        <f>SmtRes!CX15</f>
        <v>1.26E-2</v>
      </c>
      <c r="H107" s="43">
        <f>SmtRes!CZ15</f>
        <v>494.16</v>
      </c>
      <c r="I107" s="42">
        <f>SmtRes!AJ15</f>
        <v>1.1200000000000001</v>
      </c>
      <c r="J107" s="43">
        <f>ROUND(H107*I107, 2)</f>
        <v>553.46</v>
      </c>
      <c r="K107" s="42"/>
      <c r="L107" s="43">
        <f>SmtRes!DG15</f>
        <v>6.97</v>
      </c>
    </row>
    <row r="108" spans="1:83" ht="28.5" x14ac:dyDescent="0.2">
      <c r="A108" s="39"/>
      <c r="B108" s="39" t="s">
        <v>848</v>
      </c>
      <c r="C108" s="45" t="s">
        <v>1330</v>
      </c>
      <c r="D108" s="46" t="s">
        <v>827</v>
      </c>
      <c r="E108" s="47">
        <f>SmtRes!DO15*SmtRes!AT15</f>
        <v>1.26</v>
      </c>
      <c r="F108" s="47"/>
      <c r="G108" s="47">
        <f>SmtRes!DO15*SmtRes!CX15</f>
        <v>1.26E-2</v>
      </c>
      <c r="H108" s="48"/>
      <c r="I108" s="49"/>
      <c r="J108" s="48">
        <f>ROUND(SmtRes!AG15/SmtRes!DO15, 2)</f>
        <v>477.98</v>
      </c>
      <c r="K108" s="49"/>
      <c r="L108" s="48">
        <f>SmtRes!DH15</f>
        <v>6.02</v>
      </c>
      <c r="CE108">
        <v>1</v>
      </c>
    </row>
    <row r="109" spans="1:83" ht="15" x14ac:dyDescent="0.2">
      <c r="A109" s="39"/>
      <c r="B109" s="39"/>
      <c r="C109" s="54" t="s">
        <v>1324</v>
      </c>
      <c r="D109" s="40"/>
      <c r="E109" s="41"/>
      <c r="F109" s="41"/>
      <c r="G109" s="41"/>
      <c r="H109" s="43"/>
      <c r="I109" s="42"/>
      <c r="J109" s="43"/>
      <c r="K109" s="42"/>
      <c r="L109" s="43">
        <f>L101+L103+L104</f>
        <v>95.89</v>
      </c>
    </row>
    <row r="110" spans="1:83" ht="14.25" x14ac:dyDescent="0.2">
      <c r="A110" s="39"/>
      <c r="B110" s="39"/>
      <c r="C110" s="39" t="s">
        <v>1325</v>
      </c>
      <c r="D110" s="40"/>
      <c r="E110" s="41"/>
      <c r="F110" s="41"/>
      <c r="G110" s="41"/>
      <c r="H110" s="43"/>
      <c r="I110" s="42"/>
      <c r="J110" s="43"/>
      <c r="K110" s="42"/>
      <c r="L110" s="43">
        <f>SUM(AR99:AR113)+SUM(AS99:AS113)+SUM(AT99:AT113)+SUM(AU99:AU113)+SUM(AV99:AV113)</f>
        <v>62.849999999999994</v>
      </c>
    </row>
    <row r="111" spans="1:83" ht="14.25" x14ac:dyDescent="0.2">
      <c r="A111" s="39"/>
      <c r="B111" s="39" t="s">
        <v>112</v>
      </c>
      <c r="C111" s="39" t="s">
        <v>1326</v>
      </c>
      <c r="D111" s="40" t="s">
        <v>1167</v>
      </c>
      <c r="E111" s="41">
        <f>Source!BZ76</f>
        <v>102</v>
      </c>
      <c r="F111" s="41"/>
      <c r="G111" s="41">
        <f>Source!AT76</f>
        <v>102</v>
      </c>
      <c r="H111" s="43"/>
      <c r="I111" s="42"/>
      <c r="J111" s="43"/>
      <c r="K111" s="42"/>
      <c r="L111" s="43">
        <f>SUM(AZ99:AZ113)</f>
        <v>64.11</v>
      </c>
    </row>
    <row r="112" spans="1:83" ht="14.25" x14ac:dyDescent="0.2">
      <c r="A112" s="45"/>
      <c r="B112" s="45" t="s">
        <v>113</v>
      </c>
      <c r="C112" s="45" t="s">
        <v>1327</v>
      </c>
      <c r="D112" s="46" t="s">
        <v>1167</v>
      </c>
      <c r="E112" s="47">
        <f>Source!CA76</f>
        <v>54</v>
      </c>
      <c r="F112" s="47"/>
      <c r="G112" s="47">
        <f>Source!AU76</f>
        <v>54</v>
      </c>
      <c r="H112" s="48"/>
      <c r="I112" s="49"/>
      <c r="J112" s="48"/>
      <c r="K112" s="49"/>
      <c r="L112" s="48">
        <f>SUM(BA99:BA113)</f>
        <v>33.94</v>
      </c>
    </row>
    <row r="113" spans="1:83" ht="15" x14ac:dyDescent="0.2">
      <c r="C113" s="63" t="s">
        <v>1315</v>
      </c>
      <c r="D113" s="63"/>
      <c r="E113" s="63"/>
      <c r="F113" s="63"/>
      <c r="G113" s="63"/>
      <c r="H113" s="63"/>
      <c r="I113" s="64">
        <f>K113/E99</f>
        <v>19394</v>
      </c>
      <c r="J113" s="64"/>
      <c r="K113" s="64">
        <f>L101+L103+L111+L112+L104</f>
        <v>193.94</v>
      </c>
      <c r="L113" s="64"/>
      <c r="AD113">
        <f>ROUND((Source!AT76/100)*((ROUND(SUMIF(SmtRes!AQ12:'SmtRes'!AQ15,"=1",SmtRes!AD12:'SmtRes'!AD15)*Source!I76, 2)+ROUND(SUMIF(SmtRes!AQ12:'SmtRes'!AQ15,"=1",SmtRes!AC12:'SmtRes'!AC15)*Source!I76, 2))), 2)</f>
        <v>15.42</v>
      </c>
      <c r="AE113">
        <f>ROUND((Source!AU76/100)*((ROUND(SUMIF(SmtRes!AQ12:'SmtRes'!AQ15,"=1",SmtRes!AD12:'SmtRes'!AD15)*Source!I76, 2)+ROUND(SUMIF(SmtRes!AQ12:'SmtRes'!AQ15,"=1",SmtRes!AC12:'SmtRes'!AC15)*Source!I76, 2))), 2)</f>
        <v>8.16</v>
      </c>
      <c r="AN113" s="50">
        <f>L101+L103+L111+L112+L104</f>
        <v>193.94</v>
      </c>
      <c r="AO113" s="50">
        <f>L103</f>
        <v>33.040000000000006</v>
      </c>
      <c r="AQ113" t="s">
        <v>1316</v>
      </c>
      <c r="AR113" s="50">
        <f>L101</f>
        <v>45.91</v>
      </c>
      <c r="AT113" s="50">
        <f>L104</f>
        <v>16.939999999999998</v>
      </c>
      <c r="AV113" t="s">
        <v>1316</v>
      </c>
      <c r="AW113">
        <f>0</f>
        <v>0</v>
      </c>
      <c r="AZ113">
        <f>Source!X76</f>
        <v>64.11</v>
      </c>
      <c r="BA113">
        <f>Source!Y76</f>
        <v>33.94</v>
      </c>
      <c r="CD113">
        <v>1</v>
      </c>
    </row>
    <row r="114" spans="1:83" ht="54" x14ac:dyDescent="0.2">
      <c r="A114" s="37" t="s">
        <v>122</v>
      </c>
      <c r="B114" s="39" t="s">
        <v>1333</v>
      </c>
      <c r="C114" s="39" t="s">
        <v>1334</v>
      </c>
      <c r="D114" s="40" t="str">
        <f>Source!H77</f>
        <v>100 м3</v>
      </c>
      <c r="E114" s="41">
        <f>Source!K77</f>
        <v>0.01</v>
      </c>
      <c r="F114" s="41"/>
      <c r="G114" s="41">
        <f>Source!I77</f>
        <v>0.01</v>
      </c>
      <c r="H114" s="43"/>
      <c r="I114" s="42"/>
      <c r="J114" s="43"/>
      <c r="K114" s="42"/>
      <c r="L114" s="43"/>
    </row>
    <row r="115" spans="1:83" x14ac:dyDescent="0.2">
      <c r="C115" s="51" t="str">
        <f>"Объем: "&amp;Source!I77&amp;"=1/"&amp;"100"</f>
        <v>Объем: 0,01=1/100</v>
      </c>
    </row>
    <row r="116" spans="1:83" ht="15" x14ac:dyDescent="0.2">
      <c r="A116" s="38"/>
      <c r="B116" s="41">
        <v>1</v>
      </c>
      <c r="C116" s="38" t="s">
        <v>1320</v>
      </c>
      <c r="D116" s="40" t="s">
        <v>827</v>
      </c>
      <c r="E116" s="52"/>
      <c r="F116" s="41"/>
      <c r="G116" s="52">
        <f>Source!U77</f>
        <v>0.156</v>
      </c>
      <c r="H116" s="41"/>
      <c r="I116" s="41"/>
      <c r="J116" s="41"/>
      <c r="K116" s="41"/>
      <c r="L116" s="53">
        <f>SUM(L117:L117)-SUMIF(CE117:CE117, 1, L117:L117)</f>
        <v>60.65</v>
      </c>
    </row>
    <row r="117" spans="1:83" ht="28.5" x14ac:dyDescent="0.2">
      <c r="A117" s="39"/>
      <c r="B117" s="39" t="s">
        <v>857</v>
      </c>
      <c r="C117" s="39" t="s">
        <v>858</v>
      </c>
      <c r="D117" s="40" t="s">
        <v>827</v>
      </c>
      <c r="E117" s="41">
        <v>15.6</v>
      </c>
      <c r="F117" s="41"/>
      <c r="G117" s="41">
        <f>SmtRes!CX16</f>
        <v>0.156</v>
      </c>
      <c r="H117" s="43"/>
      <c r="I117" s="42"/>
      <c r="J117" s="43">
        <f>SmtRes!CZ16</f>
        <v>388.8</v>
      </c>
      <c r="K117" s="42"/>
      <c r="L117" s="43">
        <f>SmtRes!DI16</f>
        <v>60.65</v>
      </c>
    </row>
    <row r="118" spans="1:83" ht="15" x14ac:dyDescent="0.2">
      <c r="A118" s="38"/>
      <c r="B118" s="41">
        <v>2</v>
      </c>
      <c r="C118" s="38" t="s">
        <v>1321</v>
      </c>
      <c r="D118" s="40"/>
      <c r="E118" s="52"/>
      <c r="F118" s="41"/>
      <c r="G118" s="52"/>
      <c r="H118" s="41"/>
      <c r="I118" s="41"/>
      <c r="J118" s="41"/>
      <c r="K118" s="41"/>
      <c r="L118" s="53">
        <f>SUM(L119:L123)-SUMIF(CE119:CE123, 1, L119:L123)</f>
        <v>48.260000000000005</v>
      </c>
    </row>
    <row r="119" spans="1:83" ht="15" x14ac:dyDescent="0.2">
      <c r="A119" s="38"/>
      <c r="B119" s="41"/>
      <c r="C119" s="38" t="s">
        <v>1323</v>
      </c>
      <c r="D119" s="40" t="s">
        <v>827</v>
      </c>
      <c r="E119" s="52"/>
      <c r="F119" s="41"/>
      <c r="G119" s="52">
        <f>Source!V77</f>
        <v>4.7E-2</v>
      </c>
      <c r="H119" s="41"/>
      <c r="I119" s="41"/>
      <c r="J119" s="41"/>
      <c r="K119" s="41"/>
      <c r="L119" s="53">
        <f>SUMIF(CE120:CE123, 1, L120:L123)</f>
        <v>26.18</v>
      </c>
      <c r="CE119">
        <v>1</v>
      </c>
    </row>
    <row r="120" spans="1:83" ht="28.5" x14ac:dyDescent="0.2">
      <c r="A120" s="39"/>
      <c r="B120" s="39" t="s">
        <v>842</v>
      </c>
      <c r="C120" s="39" t="s">
        <v>844</v>
      </c>
      <c r="D120" s="40" t="s">
        <v>726</v>
      </c>
      <c r="E120" s="41">
        <v>2.27</v>
      </c>
      <c r="F120" s="41"/>
      <c r="G120" s="41">
        <f>SmtRes!CX18</f>
        <v>2.2700000000000001E-2</v>
      </c>
      <c r="H120" s="43">
        <f>SmtRes!CZ18</f>
        <v>1299.6400000000001</v>
      </c>
      <c r="I120" s="42">
        <f>SmtRes!AJ18</f>
        <v>1.18</v>
      </c>
      <c r="J120" s="43">
        <f>ROUND(H120*I120, 2)</f>
        <v>1533.58</v>
      </c>
      <c r="K120" s="42"/>
      <c r="L120" s="43">
        <f>SmtRes!DG18</f>
        <v>34.81</v>
      </c>
    </row>
    <row r="121" spans="1:83" ht="28.5" x14ac:dyDescent="0.2">
      <c r="A121" s="39"/>
      <c r="B121" s="39" t="s">
        <v>833</v>
      </c>
      <c r="C121" s="39" t="s">
        <v>1322</v>
      </c>
      <c r="D121" s="40" t="s">
        <v>827</v>
      </c>
      <c r="E121" s="41">
        <f>SmtRes!DO18*SmtRes!AT18</f>
        <v>2.27</v>
      </c>
      <c r="F121" s="41"/>
      <c r="G121" s="41">
        <f>SmtRes!DO18*SmtRes!CX18</f>
        <v>2.2700000000000001E-2</v>
      </c>
      <c r="H121" s="43"/>
      <c r="I121" s="42"/>
      <c r="J121" s="43">
        <f>ROUND(SmtRes!AG18/SmtRes!DO18, 2)</f>
        <v>642.05999999999995</v>
      </c>
      <c r="K121" s="42"/>
      <c r="L121" s="43">
        <f>SmtRes!DH18</f>
        <v>14.57</v>
      </c>
      <c r="CE121">
        <v>1</v>
      </c>
    </row>
    <row r="122" spans="1:83" ht="42.75" x14ac:dyDescent="0.2">
      <c r="A122" s="39"/>
      <c r="B122" s="39" t="s">
        <v>854</v>
      </c>
      <c r="C122" s="39" t="s">
        <v>856</v>
      </c>
      <c r="D122" s="40" t="s">
        <v>726</v>
      </c>
      <c r="E122" s="41">
        <v>2.4300000000000002</v>
      </c>
      <c r="F122" s="41"/>
      <c r="G122" s="41">
        <f>SmtRes!CX19</f>
        <v>2.4299999999999999E-2</v>
      </c>
      <c r="H122" s="43">
        <f>SmtRes!CZ19</f>
        <v>494.16</v>
      </c>
      <c r="I122" s="42">
        <f>SmtRes!AJ19</f>
        <v>1.1200000000000001</v>
      </c>
      <c r="J122" s="43">
        <f>ROUND(H122*I122, 2)</f>
        <v>553.46</v>
      </c>
      <c r="K122" s="42"/>
      <c r="L122" s="43">
        <f>SmtRes!DG19</f>
        <v>13.45</v>
      </c>
    </row>
    <row r="123" spans="1:83" ht="28.5" x14ac:dyDescent="0.2">
      <c r="A123" s="39"/>
      <c r="B123" s="39" t="s">
        <v>848</v>
      </c>
      <c r="C123" s="45" t="s">
        <v>1330</v>
      </c>
      <c r="D123" s="46" t="s">
        <v>827</v>
      </c>
      <c r="E123" s="47">
        <f>SmtRes!DO19*SmtRes!AT19</f>
        <v>2.4300000000000002</v>
      </c>
      <c r="F123" s="47"/>
      <c r="G123" s="47">
        <f>SmtRes!DO19*SmtRes!CX19</f>
        <v>2.4299999999999999E-2</v>
      </c>
      <c r="H123" s="48"/>
      <c r="I123" s="49"/>
      <c r="J123" s="48">
        <f>ROUND(SmtRes!AG19/SmtRes!DO19, 2)</f>
        <v>477.98</v>
      </c>
      <c r="K123" s="49"/>
      <c r="L123" s="48">
        <f>SmtRes!DH19</f>
        <v>11.61</v>
      </c>
      <c r="CE123">
        <v>1</v>
      </c>
    </row>
    <row r="124" spans="1:83" ht="15" x14ac:dyDescent="0.2">
      <c r="A124" s="39"/>
      <c r="B124" s="39"/>
      <c r="C124" s="54" t="s">
        <v>1324</v>
      </c>
      <c r="D124" s="40"/>
      <c r="E124" s="41"/>
      <c r="F124" s="41"/>
      <c r="G124" s="41"/>
      <c r="H124" s="43"/>
      <c r="I124" s="42"/>
      <c r="J124" s="43"/>
      <c r="K124" s="42"/>
      <c r="L124" s="43">
        <f>L116+L118+L119</f>
        <v>135.09</v>
      </c>
    </row>
    <row r="125" spans="1:83" ht="14.25" x14ac:dyDescent="0.2">
      <c r="A125" s="39"/>
      <c r="B125" s="39"/>
      <c r="C125" s="39" t="s">
        <v>1325</v>
      </c>
      <c r="D125" s="40"/>
      <c r="E125" s="41"/>
      <c r="F125" s="41"/>
      <c r="G125" s="41"/>
      <c r="H125" s="43"/>
      <c r="I125" s="42"/>
      <c r="J125" s="43"/>
      <c r="K125" s="42"/>
      <c r="L125" s="43">
        <f>SUM(AR114:AR128)+SUM(AS114:AS128)+SUM(AT114:AT128)+SUM(AU114:AU128)+SUM(AV114:AV128)</f>
        <v>86.83</v>
      </c>
    </row>
    <row r="126" spans="1:83" ht="14.25" x14ac:dyDescent="0.2">
      <c r="A126" s="39"/>
      <c r="B126" s="39" t="s">
        <v>112</v>
      </c>
      <c r="C126" s="39" t="s">
        <v>1326</v>
      </c>
      <c r="D126" s="40" t="s">
        <v>1167</v>
      </c>
      <c r="E126" s="41">
        <f>Source!BZ77</f>
        <v>102</v>
      </c>
      <c r="F126" s="41"/>
      <c r="G126" s="41">
        <f>Source!AT77</f>
        <v>102</v>
      </c>
      <c r="H126" s="43"/>
      <c r="I126" s="42"/>
      <c r="J126" s="43"/>
      <c r="K126" s="42"/>
      <c r="L126" s="43">
        <f>SUM(AZ114:AZ128)</f>
        <v>88.57</v>
      </c>
    </row>
    <row r="127" spans="1:83" ht="14.25" x14ac:dyDescent="0.2">
      <c r="A127" s="45"/>
      <c r="B127" s="45" t="s">
        <v>113</v>
      </c>
      <c r="C127" s="45" t="s">
        <v>1327</v>
      </c>
      <c r="D127" s="46" t="s">
        <v>1167</v>
      </c>
      <c r="E127" s="47">
        <f>Source!CA77</f>
        <v>54</v>
      </c>
      <c r="F127" s="47"/>
      <c r="G127" s="47">
        <f>Source!AU77</f>
        <v>54</v>
      </c>
      <c r="H127" s="48"/>
      <c r="I127" s="49"/>
      <c r="J127" s="48"/>
      <c r="K127" s="49"/>
      <c r="L127" s="48">
        <f>SUM(BA114:BA128)</f>
        <v>46.89</v>
      </c>
    </row>
    <row r="128" spans="1:83" ht="15" x14ac:dyDescent="0.2">
      <c r="C128" s="63" t="s">
        <v>1315</v>
      </c>
      <c r="D128" s="63"/>
      <c r="E128" s="63"/>
      <c r="F128" s="63"/>
      <c r="G128" s="63"/>
      <c r="H128" s="63"/>
      <c r="I128" s="64">
        <f>K128/E114</f>
        <v>27055</v>
      </c>
      <c r="J128" s="64"/>
      <c r="K128" s="64">
        <f>L116+L118+L126+L127+L119</f>
        <v>270.55</v>
      </c>
      <c r="L128" s="64"/>
      <c r="AD128">
        <f>ROUND((Source!AT77/100)*((ROUND(SUMIF(SmtRes!AQ16:'SmtRes'!AQ19,"=1",SmtRes!AD16:'SmtRes'!AD19)*Source!I77, 2)+ROUND(SUMIF(SmtRes!AQ16:'SmtRes'!AQ19,"=1",SmtRes!AC16:'SmtRes'!AC19)*Source!I77, 2))), 2)</f>
        <v>15.39</v>
      </c>
      <c r="AE128">
        <f>ROUND((Source!AU77/100)*((ROUND(SUMIF(SmtRes!AQ16:'SmtRes'!AQ19,"=1",SmtRes!AD16:'SmtRes'!AD19)*Source!I77, 2)+ROUND(SUMIF(SmtRes!AQ16:'SmtRes'!AQ19,"=1",SmtRes!AC16:'SmtRes'!AC19)*Source!I77, 2))), 2)</f>
        <v>8.15</v>
      </c>
      <c r="AN128" s="50">
        <f>L116+L118+L126+L127+L119</f>
        <v>270.55</v>
      </c>
      <c r="AO128" s="50">
        <f>L118</f>
        <v>48.260000000000005</v>
      </c>
      <c r="AQ128" t="s">
        <v>1316</v>
      </c>
      <c r="AR128" s="50">
        <f>L116</f>
        <v>60.65</v>
      </c>
      <c r="AT128" s="50">
        <f>L119</f>
        <v>26.18</v>
      </c>
      <c r="AV128" t="s">
        <v>1316</v>
      </c>
      <c r="AW128">
        <f>0</f>
        <v>0</v>
      </c>
      <c r="AZ128">
        <f>Source!X77</f>
        <v>88.57</v>
      </c>
      <c r="BA128">
        <f>Source!Y77</f>
        <v>46.89</v>
      </c>
      <c r="CD128">
        <v>1</v>
      </c>
    </row>
    <row r="129" spans="1:83" ht="54" x14ac:dyDescent="0.2">
      <c r="A129" s="37" t="s">
        <v>126</v>
      </c>
      <c r="B129" s="39" t="s">
        <v>1335</v>
      </c>
      <c r="C129" s="39" t="s">
        <v>1336</v>
      </c>
      <c r="D129" s="40" t="str">
        <f>Source!H78</f>
        <v>100 м2</v>
      </c>
      <c r="E129" s="41">
        <f>Source!K78</f>
        <v>0.01</v>
      </c>
      <c r="F129" s="41"/>
      <c r="G129" s="41">
        <f>Source!I78</f>
        <v>0.01</v>
      </c>
      <c r="H129" s="43"/>
      <c r="I129" s="42"/>
      <c r="J129" s="43"/>
      <c r="K129" s="42"/>
      <c r="L129" s="43"/>
    </row>
    <row r="130" spans="1:83" x14ac:dyDescent="0.2">
      <c r="C130" s="51" t="str">
        <f>"Объем: "&amp;Source!I78&amp;"=1/"&amp;"100"</f>
        <v>Объем: 0,01=1/100</v>
      </c>
    </row>
    <row r="131" spans="1:83" ht="15" x14ac:dyDescent="0.2">
      <c r="A131" s="38"/>
      <c r="B131" s="41">
        <v>1</v>
      </c>
      <c r="C131" s="38" t="s">
        <v>1320</v>
      </c>
      <c r="D131" s="40" t="s">
        <v>827</v>
      </c>
      <c r="E131" s="52"/>
      <c r="F131" s="41"/>
      <c r="G131" s="52">
        <f>Source!U78</f>
        <v>0.18679999999999999</v>
      </c>
      <c r="H131" s="41"/>
      <c r="I131" s="41"/>
      <c r="J131" s="41"/>
      <c r="K131" s="41"/>
      <c r="L131" s="53">
        <f>SUM(L132:L132)-SUMIF(CE132:CE132, 1, L132:L132)</f>
        <v>70.83</v>
      </c>
    </row>
    <row r="132" spans="1:83" ht="28.5" x14ac:dyDescent="0.2">
      <c r="A132" s="39"/>
      <c r="B132" s="39" t="s">
        <v>859</v>
      </c>
      <c r="C132" s="45" t="s">
        <v>860</v>
      </c>
      <c r="D132" s="46" t="s">
        <v>827</v>
      </c>
      <c r="E132" s="47">
        <v>18.68</v>
      </c>
      <c r="F132" s="47"/>
      <c r="G132" s="47">
        <f>SmtRes!CX20</f>
        <v>0.18679999999999999</v>
      </c>
      <c r="H132" s="48"/>
      <c r="I132" s="49"/>
      <c r="J132" s="48">
        <f>SmtRes!CZ20</f>
        <v>379.17</v>
      </c>
      <c r="K132" s="49"/>
      <c r="L132" s="48">
        <f>SmtRes!DI20</f>
        <v>70.83</v>
      </c>
    </row>
    <row r="133" spans="1:83" ht="15" x14ac:dyDescent="0.2">
      <c r="A133" s="39"/>
      <c r="B133" s="39"/>
      <c r="C133" s="54" t="s">
        <v>1324</v>
      </c>
      <c r="D133" s="40"/>
      <c r="E133" s="41"/>
      <c r="F133" s="41"/>
      <c r="G133" s="41"/>
      <c r="H133" s="43"/>
      <c r="I133" s="42"/>
      <c r="J133" s="43"/>
      <c r="K133" s="42"/>
      <c r="L133" s="43">
        <f>L131</f>
        <v>70.83</v>
      </c>
    </row>
    <row r="134" spans="1:83" ht="14.25" x14ac:dyDescent="0.2">
      <c r="A134" s="39"/>
      <c r="B134" s="39"/>
      <c r="C134" s="39" t="s">
        <v>1325</v>
      </c>
      <c r="D134" s="40"/>
      <c r="E134" s="41"/>
      <c r="F134" s="41"/>
      <c r="G134" s="41"/>
      <c r="H134" s="43"/>
      <c r="I134" s="42"/>
      <c r="J134" s="43"/>
      <c r="K134" s="42"/>
      <c r="L134" s="43">
        <f>SUM(AR129:AR137)+SUM(AS129:AS137)+SUM(AT129:AT137)+SUM(AU129:AU137)+SUM(AV129:AV137)</f>
        <v>70.83</v>
      </c>
    </row>
    <row r="135" spans="1:83" ht="14.25" x14ac:dyDescent="0.2">
      <c r="A135" s="39"/>
      <c r="B135" s="39" t="s">
        <v>112</v>
      </c>
      <c r="C135" s="39" t="s">
        <v>1326</v>
      </c>
      <c r="D135" s="40" t="s">
        <v>1167</v>
      </c>
      <c r="E135" s="41">
        <f>Source!BZ78</f>
        <v>102</v>
      </c>
      <c r="F135" s="41"/>
      <c r="G135" s="41">
        <f>Source!AT78</f>
        <v>102</v>
      </c>
      <c r="H135" s="43"/>
      <c r="I135" s="42"/>
      <c r="J135" s="43"/>
      <c r="K135" s="42"/>
      <c r="L135" s="43">
        <f>SUM(AZ129:AZ137)</f>
        <v>72.25</v>
      </c>
    </row>
    <row r="136" spans="1:83" ht="14.25" x14ac:dyDescent="0.2">
      <c r="A136" s="45"/>
      <c r="B136" s="45" t="s">
        <v>113</v>
      </c>
      <c r="C136" s="45" t="s">
        <v>1327</v>
      </c>
      <c r="D136" s="46" t="s">
        <v>1167</v>
      </c>
      <c r="E136" s="47">
        <f>Source!CA78</f>
        <v>54</v>
      </c>
      <c r="F136" s="47"/>
      <c r="G136" s="47">
        <f>Source!AU78</f>
        <v>54</v>
      </c>
      <c r="H136" s="48"/>
      <c r="I136" s="49"/>
      <c r="J136" s="48"/>
      <c r="K136" s="49"/>
      <c r="L136" s="48">
        <f>SUM(BA129:BA137)</f>
        <v>38.25</v>
      </c>
    </row>
    <row r="137" spans="1:83" ht="15" x14ac:dyDescent="0.2">
      <c r="C137" s="63" t="s">
        <v>1315</v>
      </c>
      <c r="D137" s="63"/>
      <c r="E137" s="63"/>
      <c r="F137" s="63"/>
      <c r="G137" s="63"/>
      <c r="H137" s="63"/>
      <c r="I137" s="64">
        <f>K137/E129</f>
        <v>18132.999999999996</v>
      </c>
      <c r="J137" s="64"/>
      <c r="K137" s="64">
        <f>L131+L135+L136</f>
        <v>181.32999999999998</v>
      </c>
      <c r="L137" s="64"/>
      <c r="AD137">
        <f>ROUND((Source!AT78/100)*((ROUND(SUMIF(SmtRes!AQ20:'SmtRes'!AQ20,"=1",SmtRes!AD20:'SmtRes'!AD20)*Source!I78, 2)+ROUND(SUMIF(SmtRes!AQ20:'SmtRes'!AQ20,"=1",SmtRes!AC20:'SmtRes'!AC20)*Source!I78, 2))), 2)</f>
        <v>3.87</v>
      </c>
      <c r="AE137">
        <f>ROUND((Source!AU78/100)*((ROUND(SUMIF(SmtRes!AQ20:'SmtRes'!AQ20,"=1",SmtRes!AD20:'SmtRes'!AD20)*Source!I78, 2)+ROUND(SUMIF(SmtRes!AQ20:'SmtRes'!AQ20,"=1",SmtRes!AC20:'SmtRes'!AC20)*Source!I78, 2))), 2)</f>
        <v>2.0499999999999998</v>
      </c>
      <c r="AN137" s="50">
        <f>L131+L135+L136</f>
        <v>181.32999999999998</v>
      </c>
      <c r="AO137">
        <f>0</f>
        <v>0</v>
      </c>
      <c r="AQ137" t="s">
        <v>1316</v>
      </c>
      <c r="AR137" s="50">
        <f>L131</f>
        <v>70.83</v>
      </c>
      <c r="AT137">
        <f>0</f>
        <v>0</v>
      </c>
      <c r="AV137" t="s">
        <v>1316</v>
      </c>
      <c r="AW137">
        <f>0</f>
        <v>0</v>
      </c>
      <c r="AZ137">
        <f>Source!X78</f>
        <v>72.25</v>
      </c>
      <c r="BA137">
        <f>Source!Y78</f>
        <v>38.25</v>
      </c>
      <c r="CD137">
        <v>1</v>
      </c>
    </row>
    <row r="138" spans="1:83" ht="54" x14ac:dyDescent="0.2">
      <c r="A138" s="37" t="s">
        <v>131</v>
      </c>
      <c r="B138" s="39" t="s">
        <v>1337</v>
      </c>
      <c r="C138" s="39" t="s">
        <v>1338</v>
      </c>
      <c r="D138" s="40" t="str">
        <f>Source!H79</f>
        <v>100 м</v>
      </c>
      <c r="E138" s="41">
        <f>Source!K79</f>
        <v>0.01</v>
      </c>
      <c r="F138" s="41"/>
      <c r="G138" s="41">
        <f>Source!I79</f>
        <v>0.01</v>
      </c>
      <c r="H138" s="43"/>
      <c r="I138" s="42"/>
      <c r="J138" s="43"/>
      <c r="K138" s="42"/>
      <c r="L138" s="43"/>
    </row>
    <row r="139" spans="1:83" x14ac:dyDescent="0.2">
      <c r="C139" s="51" t="str">
        <f>"Объем: "&amp;Source!I79&amp;"=1/"&amp;"100"</f>
        <v>Объем: 0,01=1/100</v>
      </c>
    </row>
    <row r="140" spans="1:83" ht="15" x14ac:dyDescent="0.2">
      <c r="A140" s="38"/>
      <c r="B140" s="41">
        <v>1</v>
      </c>
      <c r="C140" s="38" t="s">
        <v>1320</v>
      </c>
      <c r="D140" s="40" t="s">
        <v>827</v>
      </c>
      <c r="E140" s="52"/>
      <c r="F140" s="41"/>
      <c r="G140" s="52">
        <f>Source!U79</f>
        <v>0.21890000000000001</v>
      </c>
      <c r="H140" s="41"/>
      <c r="I140" s="41"/>
      <c r="J140" s="41"/>
      <c r="K140" s="41"/>
      <c r="L140" s="53">
        <f>SUM(L141:L141)-SUMIF(CE141:CE141, 1, L141:L141)</f>
        <v>89.01</v>
      </c>
    </row>
    <row r="141" spans="1:83" ht="28.5" x14ac:dyDescent="0.2">
      <c r="A141" s="39"/>
      <c r="B141" s="39" t="s">
        <v>861</v>
      </c>
      <c r="C141" s="39" t="s">
        <v>862</v>
      </c>
      <c r="D141" s="40" t="s">
        <v>827</v>
      </c>
      <c r="E141" s="41">
        <v>21.89</v>
      </c>
      <c r="F141" s="41"/>
      <c r="G141" s="41">
        <f>SmtRes!CX21</f>
        <v>0.21890000000000001</v>
      </c>
      <c r="H141" s="43"/>
      <c r="I141" s="42"/>
      <c r="J141" s="43">
        <f>SmtRes!CZ21</f>
        <v>406.64</v>
      </c>
      <c r="K141" s="42"/>
      <c r="L141" s="43">
        <f>SmtRes!DI21</f>
        <v>89.01</v>
      </c>
    </row>
    <row r="142" spans="1:83" ht="15" x14ac:dyDescent="0.2">
      <c r="A142" s="38"/>
      <c r="B142" s="41">
        <v>2</v>
      </c>
      <c r="C142" s="38" t="s">
        <v>1321</v>
      </c>
      <c r="D142" s="40"/>
      <c r="E142" s="52"/>
      <c r="F142" s="41"/>
      <c r="G142" s="52"/>
      <c r="H142" s="41"/>
      <c r="I142" s="41"/>
      <c r="J142" s="41"/>
      <c r="K142" s="41"/>
      <c r="L142" s="53">
        <f>SUM(L143:L155)-SUMIF(CE143:CE155, 1, L143:L155)</f>
        <v>103.36999999999998</v>
      </c>
    </row>
    <row r="143" spans="1:83" ht="15" x14ac:dyDescent="0.2">
      <c r="A143" s="38"/>
      <c r="B143" s="41"/>
      <c r="C143" s="38" t="s">
        <v>1323</v>
      </c>
      <c r="D143" s="40" t="s">
        <v>827</v>
      </c>
      <c r="E143" s="52"/>
      <c r="F143" s="41"/>
      <c r="G143" s="52">
        <f>Source!V79</f>
        <v>4.5200000000000004E-2</v>
      </c>
      <c r="H143" s="41"/>
      <c r="I143" s="41"/>
      <c r="J143" s="41"/>
      <c r="K143" s="41"/>
      <c r="L143" s="53">
        <f>SUMIF(CE144:CE155, 1, L144:L155)</f>
        <v>24.01</v>
      </c>
      <c r="CE143">
        <v>1</v>
      </c>
    </row>
    <row r="144" spans="1:83" ht="71.25" x14ac:dyDescent="0.2">
      <c r="A144" s="39"/>
      <c r="B144" s="39" t="s">
        <v>863</v>
      </c>
      <c r="C144" s="39" t="s">
        <v>865</v>
      </c>
      <c r="D144" s="40" t="s">
        <v>726</v>
      </c>
      <c r="E144" s="41">
        <v>0.13</v>
      </c>
      <c r="F144" s="41"/>
      <c r="G144" s="41">
        <f>SmtRes!CX23</f>
        <v>1.2999999999999999E-3</v>
      </c>
      <c r="H144" s="43"/>
      <c r="I144" s="42"/>
      <c r="J144" s="43">
        <f>SmtRes!CZ23</f>
        <v>1627.51</v>
      </c>
      <c r="K144" s="42"/>
      <c r="L144" s="43">
        <f>SmtRes!DG23</f>
        <v>2.12</v>
      </c>
    </row>
    <row r="145" spans="1:83" ht="28.5" x14ac:dyDescent="0.2">
      <c r="A145" s="39"/>
      <c r="B145" s="39" t="s">
        <v>866</v>
      </c>
      <c r="C145" s="39" t="s">
        <v>1339</v>
      </c>
      <c r="D145" s="40" t="s">
        <v>827</v>
      </c>
      <c r="E145" s="41">
        <f>SmtRes!DO23*SmtRes!AT23</f>
        <v>0.13</v>
      </c>
      <c r="F145" s="41"/>
      <c r="G145" s="41">
        <f>SmtRes!DO23*SmtRes!CX23</f>
        <v>1.2999999999999999E-3</v>
      </c>
      <c r="H145" s="43"/>
      <c r="I145" s="42"/>
      <c r="J145" s="43">
        <f>ROUND(SmtRes!AG23/SmtRes!DO23, 2)</f>
        <v>549.32000000000005</v>
      </c>
      <c r="K145" s="42"/>
      <c r="L145" s="43">
        <f>SmtRes!DH23</f>
        <v>0.71</v>
      </c>
      <c r="CE145">
        <v>1</v>
      </c>
    </row>
    <row r="146" spans="1:83" ht="57" x14ac:dyDescent="0.2">
      <c r="A146" s="39"/>
      <c r="B146" s="39" t="s">
        <v>867</v>
      </c>
      <c r="C146" s="39" t="s">
        <v>869</v>
      </c>
      <c r="D146" s="40" t="s">
        <v>726</v>
      </c>
      <c r="E146" s="41">
        <v>0.6</v>
      </c>
      <c r="F146" s="41"/>
      <c r="G146" s="41">
        <f>SmtRes!CX24</f>
        <v>6.0000000000000001E-3</v>
      </c>
      <c r="H146" s="43">
        <f>SmtRes!CZ24</f>
        <v>95.25</v>
      </c>
      <c r="I146" s="42">
        <f>SmtRes!AJ24</f>
        <v>1.22</v>
      </c>
      <c r="J146" s="43">
        <f>ROUND(H146*I146, 2)</f>
        <v>116.21</v>
      </c>
      <c r="K146" s="42"/>
      <c r="L146" s="43">
        <f>SmtRes!DG24</f>
        <v>0.7</v>
      </c>
    </row>
    <row r="147" spans="1:83" ht="42.75" x14ac:dyDescent="0.2">
      <c r="A147" s="39"/>
      <c r="B147" s="39" t="s">
        <v>870</v>
      </c>
      <c r="C147" s="39" t="s">
        <v>872</v>
      </c>
      <c r="D147" s="40" t="s">
        <v>726</v>
      </c>
      <c r="E147" s="41">
        <v>8.36</v>
      </c>
      <c r="F147" s="41"/>
      <c r="G147" s="41">
        <f>SmtRes!CX25</f>
        <v>8.3599999999999994E-2</v>
      </c>
      <c r="H147" s="43">
        <f>SmtRes!CZ25</f>
        <v>100.65</v>
      </c>
      <c r="I147" s="42">
        <f>SmtRes!AJ25</f>
        <v>1.07</v>
      </c>
      <c r="J147" s="43">
        <f>ROUND(H147*I147, 2)</f>
        <v>107.7</v>
      </c>
      <c r="K147" s="42"/>
      <c r="L147" s="43">
        <f>SmtRes!DG25</f>
        <v>9</v>
      </c>
    </row>
    <row r="148" spans="1:83" ht="57" x14ac:dyDescent="0.2">
      <c r="A148" s="39"/>
      <c r="B148" s="39" t="s">
        <v>873</v>
      </c>
      <c r="C148" s="39" t="s">
        <v>875</v>
      </c>
      <c r="D148" s="40" t="s">
        <v>726</v>
      </c>
      <c r="E148" s="41">
        <v>3.25</v>
      </c>
      <c r="F148" s="41"/>
      <c r="G148" s="41">
        <f>SmtRes!CX26</f>
        <v>3.2500000000000001E-2</v>
      </c>
      <c r="H148" s="43">
        <f>SmtRes!CZ26</f>
        <v>2007.7</v>
      </c>
      <c r="I148" s="42">
        <f>SmtRes!AJ26</f>
        <v>1.22</v>
      </c>
      <c r="J148" s="43">
        <f>ROUND(H148*I148, 2)</f>
        <v>2449.39</v>
      </c>
      <c r="K148" s="42"/>
      <c r="L148" s="43">
        <f>SmtRes!DG26</f>
        <v>79.61</v>
      </c>
    </row>
    <row r="149" spans="1:83" ht="28.5" x14ac:dyDescent="0.2">
      <c r="A149" s="39"/>
      <c r="B149" s="39" t="s">
        <v>866</v>
      </c>
      <c r="C149" s="39" t="s">
        <v>1339</v>
      </c>
      <c r="D149" s="40" t="s">
        <v>827</v>
      </c>
      <c r="E149" s="41">
        <f>SmtRes!DO26*SmtRes!AT26</f>
        <v>3.25</v>
      </c>
      <c r="F149" s="41"/>
      <c r="G149" s="41">
        <f>SmtRes!DO26*SmtRes!CX26</f>
        <v>3.2500000000000001E-2</v>
      </c>
      <c r="H149" s="43"/>
      <c r="I149" s="42"/>
      <c r="J149" s="43">
        <f>ROUND(SmtRes!AG26/SmtRes!DO26, 2)</f>
        <v>549.32000000000005</v>
      </c>
      <c r="K149" s="42"/>
      <c r="L149" s="43">
        <f>SmtRes!DH26</f>
        <v>17.850000000000001</v>
      </c>
      <c r="CE149">
        <v>1</v>
      </c>
    </row>
    <row r="150" spans="1:83" ht="28.5" x14ac:dyDescent="0.2">
      <c r="A150" s="39"/>
      <c r="B150" s="39" t="s">
        <v>876</v>
      </c>
      <c r="C150" s="39" t="s">
        <v>878</v>
      </c>
      <c r="D150" s="40" t="s">
        <v>726</v>
      </c>
      <c r="E150" s="41">
        <v>0.92</v>
      </c>
      <c r="F150" s="41"/>
      <c r="G150" s="41">
        <f>SmtRes!CX27</f>
        <v>9.1999999999999998E-3</v>
      </c>
      <c r="H150" s="43">
        <f>SmtRes!CZ27</f>
        <v>1043.1400000000001</v>
      </c>
      <c r="I150" s="42">
        <f>SmtRes!AJ27</f>
        <v>1.1599999999999999</v>
      </c>
      <c r="J150" s="43">
        <f>ROUND(H150*I150, 2)</f>
        <v>1210.04</v>
      </c>
      <c r="K150" s="42"/>
      <c r="L150" s="43">
        <f>SmtRes!DG27</f>
        <v>11.13</v>
      </c>
    </row>
    <row r="151" spans="1:83" ht="28.5" x14ac:dyDescent="0.2">
      <c r="A151" s="39"/>
      <c r="B151" s="39" t="s">
        <v>848</v>
      </c>
      <c r="C151" s="39" t="s">
        <v>1330</v>
      </c>
      <c r="D151" s="40" t="s">
        <v>827</v>
      </c>
      <c r="E151" s="41">
        <f>SmtRes!DO27*SmtRes!AT27</f>
        <v>0.92</v>
      </c>
      <c r="F151" s="41"/>
      <c r="G151" s="41">
        <f>SmtRes!DO27*SmtRes!CX27</f>
        <v>9.1999999999999998E-3</v>
      </c>
      <c r="H151" s="43"/>
      <c r="I151" s="42"/>
      <c r="J151" s="43">
        <f>ROUND(SmtRes!AG27/SmtRes!DO27, 2)</f>
        <v>477.98</v>
      </c>
      <c r="K151" s="42"/>
      <c r="L151" s="43">
        <f>SmtRes!DH27</f>
        <v>4.4000000000000004</v>
      </c>
      <c r="CE151">
        <v>1</v>
      </c>
    </row>
    <row r="152" spans="1:83" ht="28.5" x14ac:dyDescent="0.2">
      <c r="A152" s="39"/>
      <c r="B152" s="39" t="s">
        <v>879</v>
      </c>
      <c r="C152" s="39" t="s">
        <v>881</v>
      </c>
      <c r="D152" s="40" t="s">
        <v>726</v>
      </c>
      <c r="E152" s="41">
        <v>0.03</v>
      </c>
      <c r="F152" s="41"/>
      <c r="G152" s="41">
        <f>SmtRes!CX28</f>
        <v>2.9999999999999997E-4</v>
      </c>
      <c r="H152" s="43"/>
      <c r="I152" s="42"/>
      <c r="J152" s="43">
        <f>SmtRes!CZ28</f>
        <v>544.70000000000005</v>
      </c>
      <c r="K152" s="42"/>
      <c r="L152" s="43">
        <f>SmtRes!DG28</f>
        <v>0.16</v>
      </c>
    </row>
    <row r="153" spans="1:83" ht="28.5" x14ac:dyDescent="0.2">
      <c r="A153" s="39"/>
      <c r="B153" s="39" t="s">
        <v>848</v>
      </c>
      <c r="C153" s="39" t="s">
        <v>1330</v>
      </c>
      <c r="D153" s="40" t="s">
        <v>827</v>
      </c>
      <c r="E153" s="41">
        <f>SmtRes!DO28*SmtRes!AT28</f>
        <v>0.03</v>
      </c>
      <c r="F153" s="41"/>
      <c r="G153" s="41">
        <f>SmtRes!DO28*SmtRes!CX28</f>
        <v>2.9999999999999997E-4</v>
      </c>
      <c r="H153" s="43"/>
      <c r="I153" s="42"/>
      <c r="J153" s="43">
        <f>ROUND(SmtRes!AG28/SmtRes!DO28, 2)</f>
        <v>477.98</v>
      </c>
      <c r="K153" s="42"/>
      <c r="L153" s="43">
        <f>SmtRes!DH28</f>
        <v>0.14000000000000001</v>
      </c>
      <c r="CE153">
        <v>1</v>
      </c>
    </row>
    <row r="154" spans="1:83" ht="57" x14ac:dyDescent="0.2">
      <c r="A154" s="39"/>
      <c r="B154" s="39" t="s">
        <v>845</v>
      </c>
      <c r="C154" s="39" t="s">
        <v>847</v>
      </c>
      <c r="D154" s="40" t="s">
        <v>726</v>
      </c>
      <c r="E154" s="41">
        <v>0.19</v>
      </c>
      <c r="F154" s="41"/>
      <c r="G154" s="41">
        <f>SmtRes!CX29</f>
        <v>1.9E-3</v>
      </c>
      <c r="H154" s="43"/>
      <c r="I154" s="42"/>
      <c r="J154" s="43">
        <f>SmtRes!CZ29</f>
        <v>341.08</v>
      </c>
      <c r="K154" s="42"/>
      <c r="L154" s="43">
        <f>SmtRes!DG29</f>
        <v>0.65</v>
      </c>
    </row>
    <row r="155" spans="1:83" ht="28.5" x14ac:dyDescent="0.2">
      <c r="A155" s="39"/>
      <c r="B155" s="39" t="s">
        <v>848</v>
      </c>
      <c r="C155" s="39" t="s">
        <v>1330</v>
      </c>
      <c r="D155" s="40" t="s">
        <v>827</v>
      </c>
      <c r="E155" s="41">
        <f>SmtRes!DO29*SmtRes!AT29</f>
        <v>0.19</v>
      </c>
      <c r="F155" s="41"/>
      <c r="G155" s="41">
        <f>SmtRes!DO29*SmtRes!CX29</f>
        <v>1.9E-3</v>
      </c>
      <c r="H155" s="43"/>
      <c r="I155" s="42"/>
      <c r="J155" s="43">
        <f>ROUND(SmtRes!AG29/SmtRes!DO29, 2)</f>
        <v>477.98</v>
      </c>
      <c r="K155" s="42"/>
      <c r="L155" s="43">
        <f>SmtRes!DH29</f>
        <v>0.91</v>
      </c>
      <c r="CE155">
        <v>1</v>
      </c>
    </row>
    <row r="156" spans="1:83" ht="15" x14ac:dyDescent="0.2">
      <c r="A156" s="38"/>
      <c r="B156" s="41">
        <v>4</v>
      </c>
      <c r="C156" s="38" t="s">
        <v>1340</v>
      </c>
      <c r="D156" s="40"/>
      <c r="E156" s="52"/>
      <c r="F156" s="41"/>
      <c r="G156" s="52"/>
      <c r="H156" s="41"/>
      <c r="I156" s="41"/>
      <c r="J156" s="41"/>
      <c r="K156" s="41"/>
      <c r="L156" s="53">
        <f>SUM(L157:L159)-SUMIF(CE157:CE159, 1, L157:L159)</f>
        <v>0</v>
      </c>
    </row>
    <row r="157" spans="1:83" ht="14.25" x14ac:dyDescent="0.2">
      <c r="A157" s="39"/>
      <c r="B157" s="39" t="s">
        <v>882</v>
      </c>
      <c r="C157" s="39" t="s">
        <v>884</v>
      </c>
      <c r="D157" s="40" t="s">
        <v>602</v>
      </c>
      <c r="E157" s="41">
        <v>0.01</v>
      </c>
      <c r="F157" s="41">
        <f>ROUND(0,7)</f>
        <v>0</v>
      </c>
      <c r="G157" s="41">
        <f>SmtRes!CX30</f>
        <v>0</v>
      </c>
      <c r="H157" s="43">
        <f>SmtRes!CZ30</f>
        <v>23188.21</v>
      </c>
      <c r="I157" s="42">
        <f>SmtRes!AI30</f>
        <v>1.1100000000000001</v>
      </c>
      <c r="J157" s="43">
        <f>ROUND(H157*I157, 2)</f>
        <v>25738.91</v>
      </c>
      <c r="K157" s="42"/>
      <c r="L157" s="43">
        <f>SmtRes!DF30</f>
        <v>0</v>
      </c>
    </row>
    <row r="158" spans="1:83" ht="14.25" x14ac:dyDescent="0.2">
      <c r="A158" s="39"/>
      <c r="B158" s="39" t="s">
        <v>887</v>
      </c>
      <c r="C158" s="39" t="s">
        <v>889</v>
      </c>
      <c r="D158" s="40" t="s">
        <v>33</v>
      </c>
      <c r="E158" s="41">
        <v>3.5</v>
      </c>
      <c r="F158" s="41">
        <f>ROUND(0,7)</f>
        <v>0</v>
      </c>
      <c r="G158" s="41">
        <f>SmtRes!CX32</f>
        <v>0</v>
      </c>
      <c r="H158" s="43">
        <f>SmtRes!CZ32</f>
        <v>35.71</v>
      </c>
      <c r="I158" s="42">
        <f>SmtRes!AI32</f>
        <v>0.87</v>
      </c>
      <c r="J158" s="43">
        <f>ROUND(H158*I158, 2)</f>
        <v>31.07</v>
      </c>
      <c r="K158" s="42"/>
      <c r="L158" s="43">
        <f>SmtRes!DF32</f>
        <v>0</v>
      </c>
    </row>
    <row r="159" spans="1:83" ht="28.5" x14ac:dyDescent="0.2">
      <c r="A159" s="39"/>
      <c r="B159" s="39" t="s">
        <v>893</v>
      </c>
      <c r="C159" s="39" t="s">
        <v>895</v>
      </c>
      <c r="D159" s="40" t="s">
        <v>33</v>
      </c>
      <c r="E159" s="41">
        <v>2</v>
      </c>
      <c r="F159" s="41">
        <f>ROUND(0,7)</f>
        <v>0</v>
      </c>
      <c r="G159" s="41">
        <f>SmtRes!CX34</f>
        <v>0</v>
      </c>
      <c r="H159" s="43"/>
      <c r="I159" s="42"/>
      <c r="J159" s="43">
        <f>SmtRes!CZ34</f>
        <v>710.8</v>
      </c>
      <c r="K159" s="42"/>
      <c r="L159" s="43">
        <f>SmtRes!DF34</f>
        <v>0</v>
      </c>
    </row>
    <row r="160" spans="1:83" ht="14.25" x14ac:dyDescent="0.2">
      <c r="A160" s="39"/>
      <c r="B160" s="39" t="str">
        <f>EtalonRes!I31</f>
        <v>01.2.03.03</v>
      </c>
      <c r="C160" s="39" t="str">
        <f>EtalonRes!K31</f>
        <v>Мастика</v>
      </c>
      <c r="D160" s="40" t="str">
        <f>EtalonRes!O31</f>
        <v>т</v>
      </c>
      <c r="E160" s="41">
        <f>EtalonRes!X31</f>
        <v>7.0000000000000007E-2</v>
      </c>
      <c r="F160" s="41">
        <f>ROUND(0,7)</f>
        <v>0</v>
      </c>
      <c r="G160" s="41">
        <f>ROUND(EtalonRes!AG31*Source!I79, 7)</f>
        <v>0</v>
      </c>
      <c r="H160" s="43"/>
      <c r="I160" s="42"/>
      <c r="J160" s="43"/>
      <c r="K160" s="42"/>
      <c r="L160" s="43"/>
    </row>
    <row r="161" spans="1:83" ht="14.25" x14ac:dyDescent="0.2">
      <c r="A161" s="39"/>
      <c r="B161" s="39" t="str">
        <f>EtalonRes!I33</f>
        <v>01.7.07.26</v>
      </c>
      <c r="C161" s="45" t="str">
        <f>EtalonRes!K33</f>
        <v>Шнур полиуретановый</v>
      </c>
      <c r="D161" s="46" t="str">
        <f>EtalonRes!O33</f>
        <v>10 м</v>
      </c>
      <c r="E161" s="47">
        <f>EtalonRes!X33</f>
        <v>10</v>
      </c>
      <c r="F161" s="47">
        <f>ROUND(0,7)</f>
        <v>0</v>
      </c>
      <c r="G161" s="47">
        <f>ROUND(EtalonRes!AG33*Source!I79, 7)</f>
        <v>0</v>
      </c>
      <c r="H161" s="48"/>
      <c r="I161" s="49"/>
      <c r="J161" s="48"/>
      <c r="K161" s="49"/>
      <c r="L161" s="48"/>
    </row>
    <row r="162" spans="1:83" ht="15" x14ac:dyDescent="0.2">
      <c r="A162" s="39"/>
      <c r="B162" s="39"/>
      <c r="C162" s="54" t="s">
        <v>1324</v>
      </c>
      <c r="D162" s="40"/>
      <c r="E162" s="41"/>
      <c r="F162" s="41"/>
      <c r="G162" s="41"/>
      <c r="H162" s="43"/>
      <c r="I162" s="42"/>
      <c r="J162" s="43"/>
      <c r="K162" s="42"/>
      <c r="L162" s="43">
        <f>L140+L142+L143+L156</f>
        <v>216.39</v>
      </c>
    </row>
    <row r="163" spans="1:83" ht="14.25" x14ac:dyDescent="0.2">
      <c r="A163" s="39"/>
      <c r="B163" s="39"/>
      <c r="C163" s="39" t="s">
        <v>1325</v>
      </c>
      <c r="D163" s="40"/>
      <c r="E163" s="41"/>
      <c r="F163" s="41"/>
      <c r="G163" s="41"/>
      <c r="H163" s="43"/>
      <c r="I163" s="42"/>
      <c r="J163" s="43"/>
      <c r="K163" s="42"/>
      <c r="L163" s="43">
        <f>SUM(AR138:AR166)+SUM(AS138:AS166)+SUM(AT138:AT166)+SUM(AU138:AU166)+SUM(AV138:AV166)</f>
        <v>113.02000000000001</v>
      </c>
    </row>
    <row r="164" spans="1:83" ht="14.25" x14ac:dyDescent="0.2">
      <c r="A164" s="39"/>
      <c r="B164" s="39" t="s">
        <v>139</v>
      </c>
      <c r="C164" s="39" t="s">
        <v>1341</v>
      </c>
      <c r="D164" s="40" t="s">
        <v>1167</v>
      </c>
      <c r="E164" s="41">
        <f>Source!BZ79</f>
        <v>147</v>
      </c>
      <c r="F164" s="41"/>
      <c r="G164" s="41">
        <f>Source!AT79</f>
        <v>147</v>
      </c>
      <c r="H164" s="43"/>
      <c r="I164" s="42"/>
      <c r="J164" s="43"/>
      <c r="K164" s="42"/>
      <c r="L164" s="43">
        <f>SUM(AZ138:AZ166)</f>
        <v>166.14</v>
      </c>
    </row>
    <row r="165" spans="1:83" ht="14.25" x14ac:dyDescent="0.2">
      <c r="A165" s="45"/>
      <c r="B165" s="45" t="s">
        <v>140</v>
      </c>
      <c r="C165" s="45" t="s">
        <v>1342</v>
      </c>
      <c r="D165" s="46" t="s">
        <v>1167</v>
      </c>
      <c r="E165" s="47">
        <f>Source!CA79</f>
        <v>134</v>
      </c>
      <c r="F165" s="47"/>
      <c r="G165" s="47">
        <f>Source!AU79</f>
        <v>134</v>
      </c>
      <c r="H165" s="48"/>
      <c r="I165" s="49"/>
      <c r="J165" s="48"/>
      <c r="K165" s="49"/>
      <c r="L165" s="48">
        <f>SUM(BA138:BA166)</f>
        <v>151.44999999999999</v>
      </c>
    </row>
    <row r="166" spans="1:83" ht="15" x14ac:dyDescent="0.2">
      <c r="C166" s="63" t="s">
        <v>1315</v>
      </c>
      <c r="D166" s="63"/>
      <c r="E166" s="63"/>
      <c r="F166" s="63"/>
      <c r="G166" s="63"/>
      <c r="H166" s="63"/>
      <c r="I166" s="64">
        <f>K166/E138</f>
        <v>53398</v>
      </c>
      <c r="J166" s="64"/>
      <c r="K166" s="64">
        <f>L140+L142+L156+L164+L165+L143</f>
        <v>533.98</v>
      </c>
      <c r="L166" s="64"/>
      <c r="AD166">
        <f>ROUND((Source!AT79/100)*((ROUND(SUMIF(SmtRes!AQ21:'SmtRes'!AQ34,"=1",SmtRes!AD21:'SmtRes'!AD34)*Source!I79, 2)+ROUND(SUMIF(SmtRes!AQ21:'SmtRes'!AQ34,"=1",SmtRes!AC21:'SmtRes'!AC34)*Source!I79, 2))), 2)</f>
        <v>43.22</v>
      </c>
      <c r="AE166">
        <f>ROUND((Source!AU79/100)*((ROUND(SUMIF(SmtRes!AQ21:'SmtRes'!AQ34,"=1",SmtRes!AD21:'SmtRes'!AD34)*Source!I79, 2)+ROUND(SUMIF(SmtRes!AQ21:'SmtRes'!AQ34,"=1",SmtRes!AC21:'SmtRes'!AC34)*Source!I79, 2))), 2)</f>
        <v>39.4</v>
      </c>
      <c r="AN166" s="50">
        <f>L140+L142+L156+L164+L165+L143</f>
        <v>533.98</v>
      </c>
      <c r="AO166" s="50">
        <f>L142</f>
        <v>103.36999999999998</v>
      </c>
      <c r="AQ166" t="s">
        <v>1316</v>
      </c>
      <c r="AR166" s="50">
        <f>L140</f>
        <v>89.01</v>
      </c>
      <c r="AT166" s="50">
        <f>L143</f>
        <v>24.01</v>
      </c>
      <c r="AV166" t="s">
        <v>1316</v>
      </c>
      <c r="AW166" s="50">
        <f>L156</f>
        <v>0</v>
      </c>
      <c r="AZ166">
        <f>Source!X79</f>
        <v>166.14</v>
      </c>
      <c r="BA166">
        <f>Source!Y79</f>
        <v>151.44999999999999</v>
      </c>
      <c r="CD166">
        <v>1</v>
      </c>
    </row>
    <row r="167" spans="1:83" ht="111" x14ac:dyDescent="0.2">
      <c r="A167" s="37" t="s">
        <v>141</v>
      </c>
      <c r="B167" s="39" t="s">
        <v>1343</v>
      </c>
      <c r="C167" s="39" t="s">
        <v>1344</v>
      </c>
      <c r="D167" s="40" t="str">
        <f>Source!H80</f>
        <v>1000 м2</v>
      </c>
      <c r="E167" s="41">
        <f>Source!K80</f>
        <v>1E-3</v>
      </c>
      <c r="F167" s="41"/>
      <c r="G167" s="41">
        <f>Source!I80</f>
        <v>1E-3</v>
      </c>
      <c r="H167" s="43"/>
      <c r="I167" s="42"/>
      <c r="J167" s="43"/>
      <c r="K167" s="42"/>
      <c r="L167" s="43"/>
    </row>
    <row r="168" spans="1:83" x14ac:dyDescent="0.2">
      <c r="C168" s="51" t="str">
        <f>"Объем: "&amp;Source!I80&amp;"=1/"&amp;"1000"</f>
        <v>Объем: 0,001=1/1000</v>
      </c>
    </row>
    <row r="169" spans="1:83" ht="15" x14ac:dyDescent="0.2">
      <c r="A169" s="38"/>
      <c r="B169" s="41">
        <v>1</v>
      </c>
      <c r="C169" s="38" t="s">
        <v>1320</v>
      </c>
      <c r="D169" s="40" t="s">
        <v>827</v>
      </c>
      <c r="E169" s="52"/>
      <c r="F169" s="41"/>
      <c r="G169" s="52">
        <f>Source!U80</f>
        <v>1.6629999999999999E-2</v>
      </c>
      <c r="H169" s="41"/>
      <c r="I169" s="41"/>
      <c r="J169" s="41"/>
      <c r="K169" s="41"/>
      <c r="L169" s="53">
        <f>SUM(L170:L170)-SUMIF(CE170:CE170, 1, L170:L170)</f>
        <v>7.68</v>
      </c>
    </row>
    <row r="170" spans="1:83" ht="28.5" x14ac:dyDescent="0.2">
      <c r="A170" s="39"/>
      <c r="B170" s="39" t="s">
        <v>896</v>
      </c>
      <c r="C170" s="39" t="s">
        <v>897</v>
      </c>
      <c r="D170" s="40" t="s">
        <v>827</v>
      </c>
      <c r="E170" s="41">
        <v>16.63</v>
      </c>
      <c r="F170" s="41"/>
      <c r="G170" s="41">
        <f>SmtRes!CX35</f>
        <v>1.6629999999999999E-2</v>
      </c>
      <c r="H170" s="43"/>
      <c r="I170" s="42"/>
      <c r="J170" s="43">
        <f>SmtRes!CZ35</f>
        <v>461.93</v>
      </c>
      <c r="K170" s="42"/>
      <c r="L170" s="43">
        <f>SmtRes!DI35</f>
        <v>7.68</v>
      </c>
    </row>
    <row r="171" spans="1:83" ht="15" x14ac:dyDescent="0.2">
      <c r="A171" s="38"/>
      <c r="B171" s="41">
        <v>2</v>
      </c>
      <c r="C171" s="38" t="s">
        <v>1321</v>
      </c>
      <c r="D171" s="40"/>
      <c r="E171" s="52"/>
      <c r="F171" s="41"/>
      <c r="G171" s="52"/>
      <c r="H171" s="41"/>
      <c r="I171" s="41"/>
      <c r="J171" s="41"/>
      <c r="K171" s="41"/>
      <c r="L171" s="53">
        <f>SUM(L172:L185)-SUMIF(CE172:CE185, 1, L172:L185)</f>
        <v>28.61</v>
      </c>
    </row>
    <row r="172" spans="1:83" ht="15" x14ac:dyDescent="0.2">
      <c r="A172" s="38"/>
      <c r="B172" s="41"/>
      <c r="C172" s="38" t="s">
        <v>1323</v>
      </c>
      <c r="D172" s="40" t="s">
        <v>827</v>
      </c>
      <c r="E172" s="52"/>
      <c r="F172" s="41"/>
      <c r="G172" s="52">
        <f>Source!V80</f>
        <v>7.8600000000000007E-3</v>
      </c>
      <c r="H172" s="41"/>
      <c r="I172" s="41"/>
      <c r="J172" s="41"/>
      <c r="K172" s="41"/>
      <c r="L172" s="53">
        <f>SUMIF(CE173:CE185, 1, L173:L185)</f>
        <v>4.7699999999999996</v>
      </c>
      <c r="CE172">
        <v>1</v>
      </c>
    </row>
    <row r="173" spans="1:83" ht="57" x14ac:dyDescent="0.2">
      <c r="A173" s="39"/>
      <c r="B173" s="39" t="s">
        <v>898</v>
      </c>
      <c r="C173" s="39" t="s">
        <v>900</v>
      </c>
      <c r="D173" s="40" t="s">
        <v>726</v>
      </c>
      <c r="E173" s="41">
        <v>1.42</v>
      </c>
      <c r="F173" s="41"/>
      <c r="G173" s="41">
        <f>SmtRes!CX37</f>
        <v>1.42E-3</v>
      </c>
      <c r="H173" s="43"/>
      <c r="I173" s="42"/>
      <c r="J173" s="43">
        <f>SmtRes!CZ37</f>
        <v>4261.79</v>
      </c>
      <c r="K173" s="42"/>
      <c r="L173" s="43">
        <f>SmtRes!DG37</f>
        <v>6.05</v>
      </c>
    </row>
    <row r="174" spans="1:83" ht="28.5" x14ac:dyDescent="0.2">
      <c r="A174" s="39"/>
      <c r="B174" s="39" t="s">
        <v>901</v>
      </c>
      <c r="C174" s="39" t="s">
        <v>1345</v>
      </c>
      <c r="D174" s="40" t="s">
        <v>827</v>
      </c>
      <c r="E174" s="41">
        <f>SmtRes!DO37*SmtRes!AT37</f>
        <v>1.42</v>
      </c>
      <c r="F174" s="41"/>
      <c r="G174" s="41">
        <f>SmtRes!DO37*SmtRes!CX37</f>
        <v>1.42E-3</v>
      </c>
      <c r="H174" s="43"/>
      <c r="I174" s="42"/>
      <c r="J174" s="43">
        <f>ROUND(SmtRes!AG37/SmtRes!DO37, 2)</f>
        <v>731.24</v>
      </c>
      <c r="K174" s="42"/>
      <c r="L174" s="43">
        <f>SmtRes!DH37</f>
        <v>1.04</v>
      </c>
      <c r="CE174">
        <v>1</v>
      </c>
    </row>
    <row r="175" spans="1:83" ht="28.5" x14ac:dyDescent="0.2">
      <c r="A175" s="39"/>
      <c r="B175" s="39" t="s">
        <v>902</v>
      </c>
      <c r="C175" s="39" t="s">
        <v>904</v>
      </c>
      <c r="D175" s="40" t="s">
        <v>726</v>
      </c>
      <c r="E175" s="41">
        <v>0.33</v>
      </c>
      <c r="F175" s="41"/>
      <c r="G175" s="41">
        <f>SmtRes!CX38</f>
        <v>3.3E-4</v>
      </c>
      <c r="H175" s="43">
        <f>SmtRes!CZ38</f>
        <v>1324.58</v>
      </c>
      <c r="I175" s="42">
        <f>SmtRes!AJ38</f>
        <v>1.1599999999999999</v>
      </c>
      <c r="J175" s="43">
        <f>ROUND(H175*I175, 2)</f>
        <v>1536.51</v>
      </c>
      <c r="K175" s="42"/>
      <c r="L175" s="43">
        <f>SmtRes!DG38</f>
        <v>0.51</v>
      </c>
    </row>
    <row r="176" spans="1:83" ht="28.5" x14ac:dyDescent="0.2">
      <c r="A176" s="39"/>
      <c r="B176" s="39" t="s">
        <v>905</v>
      </c>
      <c r="C176" s="39" t="s">
        <v>1346</v>
      </c>
      <c r="D176" s="40" t="s">
        <v>827</v>
      </c>
      <c r="E176" s="41">
        <f>SmtRes!DO38*SmtRes!AT38</f>
        <v>0.66</v>
      </c>
      <c r="F176" s="41"/>
      <c r="G176" s="41">
        <f>SmtRes!DO38*SmtRes!CX38</f>
        <v>6.6E-4</v>
      </c>
      <c r="H176" s="43"/>
      <c r="I176" s="42"/>
      <c r="J176" s="43">
        <f>ROUND(SmtRes!AG38/SmtRes!DO38, 2)</f>
        <v>513.65</v>
      </c>
      <c r="K176" s="42"/>
      <c r="L176" s="43">
        <f>SmtRes!DH38</f>
        <v>0.34</v>
      </c>
      <c r="CE176">
        <v>1</v>
      </c>
    </row>
    <row r="177" spans="1:83" ht="14.25" x14ac:dyDescent="0.2">
      <c r="A177" s="39"/>
      <c r="B177" s="39" t="s">
        <v>906</v>
      </c>
      <c r="C177" s="39" t="s">
        <v>908</v>
      </c>
      <c r="D177" s="40" t="s">
        <v>726</v>
      </c>
      <c r="E177" s="41">
        <v>0.1</v>
      </c>
      <c r="F177" s="41"/>
      <c r="G177" s="41">
        <f>SmtRes!CX39</f>
        <v>1E-4</v>
      </c>
      <c r="H177" s="43">
        <f>SmtRes!CZ39</f>
        <v>8.2200000000000006</v>
      </c>
      <c r="I177" s="42">
        <f>SmtRes!AJ39</f>
        <v>1.23</v>
      </c>
      <c r="J177" s="43">
        <f>ROUND(H177*I177, 2)</f>
        <v>10.11</v>
      </c>
      <c r="K177" s="42"/>
      <c r="L177" s="43">
        <f>SmtRes!DG39</f>
        <v>0</v>
      </c>
    </row>
    <row r="178" spans="1:83" ht="28.5" x14ac:dyDescent="0.2">
      <c r="A178" s="39"/>
      <c r="B178" s="39" t="s">
        <v>909</v>
      </c>
      <c r="C178" s="39" t="s">
        <v>911</v>
      </c>
      <c r="D178" s="40" t="s">
        <v>726</v>
      </c>
      <c r="E178" s="41">
        <v>2.0499999999999998</v>
      </c>
      <c r="F178" s="41"/>
      <c r="G178" s="41">
        <f>SmtRes!CX40</f>
        <v>2.0500000000000002E-3</v>
      </c>
      <c r="H178" s="43"/>
      <c r="I178" s="42"/>
      <c r="J178" s="43">
        <f>SmtRes!CZ40</f>
        <v>1452.27</v>
      </c>
      <c r="K178" s="42"/>
      <c r="L178" s="43">
        <f>SmtRes!DG40</f>
        <v>2.98</v>
      </c>
    </row>
    <row r="179" spans="1:83" ht="28.5" x14ac:dyDescent="0.2">
      <c r="A179" s="39"/>
      <c r="B179" s="39" t="s">
        <v>866</v>
      </c>
      <c r="C179" s="39" t="s">
        <v>1339</v>
      </c>
      <c r="D179" s="40" t="s">
        <v>827</v>
      </c>
      <c r="E179" s="41">
        <f>SmtRes!DO40*SmtRes!AT40</f>
        <v>2.0499999999999998</v>
      </c>
      <c r="F179" s="41"/>
      <c r="G179" s="41">
        <f>SmtRes!DO40*SmtRes!CX40</f>
        <v>2.0500000000000002E-3</v>
      </c>
      <c r="H179" s="43"/>
      <c r="I179" s="42"/>
      <c r="J179" s="43">
        <f>ROUND(SmtRes!AG40/SmtRes!DO40, 2)</f>
        <v>549.32000000000005</v>
      </c>
      <c r="K179" s="42"/>
      <c r="L179" s="43">
        <f>SmtRes!DH40</f>
        <v>1.1299999999999999</v>
      </c>
      <c r="CE179">
        <v>1</v>
      </c>
    </row>
    <row r="180" spans="1:83" ht="28.5" x14ac:dyDescent="0.2">
      <c r="A180" s="39"/>
      <c r="B180" s="39" t="s">
        <v>912</v>
      </c>
      <c r="C180" s="39" t="s">
        <v>914</v>
      </c>
      <c r="D180" s="40" t="s">
        <v>726</v>
      </c>
      <c r="E180" s="41">
        <v>1.6</v>
      </c>
      <c r="F180" s="41"/>
      <c r="G180" s="41">
        <f>SmtRes!CX41</f>
        <v>1.6000000000000001E-3</v>
      </c>
      <c r="H180" s="43"/>
      <c r="I180" s="42"/>
      <c r="J180" s="43">
        <f>SmtRes!CZ41</f>
        <v>1609.12</v>
      </c>
      <c r="K180" s="42"/>
      <c r="L180" s="43">
        <f>SmtRes!DG41</f>
        <v>2.57</v>
      </c>
    </row>
    <row r="181" spans="1:83" ht="28.5" x14ac:dyDescent="0.2">
      <c r="A181" s="39"/>
      <c r="B181" s="39" t="s">
        <v>866</v>
      </c>
      <c r="C181" s="39" t="s">
        <v>1339</v>
      </c>
      <c r="D181" s="40" t="s">
        <v>827</v>
      </c>
      <c r="E181" s="41">
        <f>SmtRes!DO41*SmtRes!AT41</f>
        <v>1.6</v>
      </c>
      <c r="F181" s="41"/>
      <c r="G181" s="41">
        <f>SmtRes!DO41*SmtRes!CX41</f>
        <v>1.6000000000000001E-3</v>
      </c>
      <c r="H181" s="43"/>
      <c r="I181" s="42"/>
      <c r="J181" s="43">
        <f>ROUND(SmtRes!AG41/SmtRes!DO41, 2)</f>
        <v>549.32000000000005</v>
      </c>
      <c r="K181" s="42"/>
      <c r="L181" s="43">
        <f>SmtRes!DH41</f>
        <v>0.88</v>
      </c>
      <c r="CE181">
        <v>1</v>
      </c>
    </row>
    <row r="182" spans="1:83" ht="28.5" x14ac:dyDescent="0.2">
      <c r="A182" s="39"/>
      <c r="B182" s="39" t="s">
        <v>915</v>
      </c>
      <c r="C182" s="39" t="s">
        <v>917</v>
      </c>
      <c r="D182" s="40" t="s">
        <v>726</v>
      </c>
      <c r="E182" s="41">
        <v>1.42</v>
      </c>
      <c r="F182" s="41"/>
      <c r="G182" s="41">
        <f>SmtRes!CX42</f>
        <v>1.42E-3</v>
      </c>
      <c r="H182" s="43">
        <f>SmtRes!CZ42</f>
        <v>8883.76</v>
      </c>
      <c r="I182" s="42">
        <f>SmtRes!AJ42</f>
        <v>1.24</v>
      </c>
      <c r="J182" s="43">
        <f>ROUND(H182*I182, 2)</f>
        <v>11015.86</v>
      </c>
      <c r="K182" s="42"/>
      <c r="L182" s="43">
        <f>SmtRes!DG42</f>
        <v>15.64</v>
      </c>
    </row>
    <row r="183" spans="1:83" ht="28.5" x14ac:dyDescent="0.2">
      <c r="A183" s="39"/>
      <c r="B183" s="39" t="s">
        <v>901</v>
      </c>
      <c r="C183" s="39" t="s">
        <v>1345</v>
      </c>
      <c r="D183" s="40" t="s">
        <v>827</v>
      </c>
      <c r="E183" s="41">
        <f>SmtRes!DO42*SmtRes!AT42</f>
        <v>1.42</v>
      </c>
      <c r="F183" s="41"/>
      <c r="G183" s="41">
        <f>SmtRes!DO42*SmtRes!CX42</f>
        <v>1.42E-3</v>
      </c>
      <c r="H183" s="43"/>
      <c r="I183" s="42"/>
      <c r="J183" s="43">
        <f>ROUND(SmtRes!AG42/SmtRes!DO42, 2)</f>
        <v>731.24</v>
      </c>
      <c r="K183" s="42"/>
      <c r="L183" s="43">
        <f>SmtRes!DH42</f>
        <v>1.04</v>
      </c>
      <c r="CE183">
        <v>1</v>
      </c>
    </row>
    <row r="184" spans="1:83" ht="28.5" x14ac:dyDescent="0.2">
      <c r="A184" s="39"/>
      <c r="B184" s="39" t="s">
        <v>876</v>
      </c>
      <c r="C184" s="39" t="s">
        <v>878</v>
      </c>
      <c r="D184" s="40" t="s">
        <v>726</v>
      </c>
      <c r="E184" s="41">
        <v>0.71</v>
      </c>
      <c r="F184" s="41"/>
      <c r="G184" s="41">
        <f>SmtRes!CX43</f>
        <v>7.1000000000000002E-4</v>
      </c>
      <c r="H184" s="43">
        <f>SmtRes!CZ43</f>
        <v>1043.1400000000001</v>
      </c>
      <c r="I184" s="42">
        <f>SmtRes!AJ43</f>
        <v>1.1599999999999999</v>
      </c>
      <c r="J184" s="43">
        <f>ROUND(H184*I184, 2)</f>
        <v>1210.04</v>
      </c>
      <c r="K184" s="42"/>
      <c r="L184" s="43">
        <f>SmtRes!DG43</f>
        <v>0.86</v>
      </c>
    </row>
    <row r="185" spans="1:83" ht="28.5" x14ac:dyDescent="0.2">
      <c r="A185" s="39"/>
      <c r="B185" s="39" t="s">
        <v>848</v>
      </c>
      <c r="C185" s="39" t="s">
        <v>1330</v>
      </c>
      <c r="D185" s="40" t="s">
        <v>827</v>
      </c>
      <c r="E185" s="41">
        <f>SmtRes!DO43*SmtRes!AT43</f>
        <v>0.71</v>
      </c>
      <c r="F185" s="41"/>
      <c r="G185" s="41">
        <f>SmtRes!DO43*SmtRes!CX43</f>
        <v>7.1000000000000002E-4</v>
      </c>
      <c r="H185" s="43"/>
      <c r="I185" s="42"/>
      <c r="J185" s="43">
        <f>ROUND(SmtRes!AG43/SmtRes!DO43, 2)</f>
        <v>477.98</v>
      </c>
      <c r="K185" s="42"/>
      <c r="L185" s="43">
        <f>SmtRes!DH43</f>
        <v>0.34</v>
      </c>
      <c r="CE185">
        <v>1</v>
      </c>
    </row>
    <row r="186" spans="1:83" ht="15" x14ac:dyDescent="0.2">
      <c r="A186" s="38"/>
      <c r="B186" s="41">
        <v>4</v>
      </c>
      <c r="C186" s="38" t="s">
        <v>1340</v>
      </c>
      <c r="D186" s="40"/>
      <c r="E186" s="52"/>
      <c r="F186" s="41"/>
      <c r="G186" s="52"/>
      <c r="H186" s="41"/>
      <c r="I186" s="41"/>
      <c r="J186" s="41"/>
      <c r="K186" s="41"/>
      <c r="L186" s="53">
        <f>SUM(L187:L188)-SUMIF(CE187:CE188, 1, L187:L188)</f>
        <v>0</v>
      </c>
    </row>
    <row r="187" spans="1:83" ht="14.25" x14ac:dyDescent="0.2">
      <c r="A187" s="39"/>
      <c r="B187" s="39" t="s">
        <v>920</v>
      </c>
      <c r="C187" s="39" t="s">
        <v>922</v>
      </c>
      <c r="D187" s="40" t="s">
        <v>602</v>
      </c>
      <c r="E187" s="41">
        <v>2.8E-3</v>
      </c>
      <c r="F187" s="41">
        <f>ROUND(0,7)</f>
        <v>0</v>
      </c>
      <c r="G187" s="41">
        <f>SmtRes!CX45</f>
        <v>0</v>
      </c>
      <c r="H187" s="43">
        <f>SmtRes!CZ45</f>
        <v>62186.75</v>
      </c>
      <c r="I187" s="42">
        <f>SmtRes!AI45</f>
        <v>1.03</v>
      </c>
      <c r="J187" s="43">
        <f>ROUND(H187*I187, 2)</f>
        <v>64052.35</v>
      </c>
      <c r="K187" s="42"/>
      <c r="L187" s="43">
        <f>SmtRes!DF45</f>
        <v>0</v>
      </c>
    </row>
    <row r="188" spans="1:83" ht="14.25" x14ac:dyDescent="0.2">
      <c r="A188" s="39"/>
      <c r="B188" s="39" t="s">
        <v>887</v>
      </c>
      <c r="C188" s="39" t="s">
        <v>889</v>
      </c>
      <c r="D188" s="40" t="s">
        <v>33</v>
      </c>
      <c r="E188" s="41">
        <v>3.2</v>
      </c>
      <c r="F188" s="41">
        <f>ROUND(0,7)</f>
        <v>0</v>
      </c>
      <c r="G188" s="41">
        <f>SmtRes!CX46</f>
        <v>0</v>
      </c>
      <c r="H188" s="43">
        <f>SmtRes!CZ46</f>
        <v>35.71</v>
      </c>
      <c r="I188" s="42">
        <f>SmtRes!AI46</f>
        <v>0.87</v>
      </c>
      <c r="J188" s="43">
        <f>ROUND(H188*I188, 2)</f>
        <v>31.07</v>
      </c>
      <c r="K188" s="42"/>
      <c r="L188" s="43">
        <f>SmtRes!DF46</f>
        <v>0</v>
      </c>
    </row>
    <row r="189" spans="1:83" ht="14.25" x14ac:dyDescent="0.2">
      <c r="A189" s="39"/>
      <c r="B189" s="39" t="str">
        <f>EtalonRes!I44</f>
        <v>01.2.01.01</v>
      </c>
      <c r="C189" s="39" t="str">
        <f>EtalonRes!K44</f>
        <v>Битумы нефтяные дорожные</v>
      </c>
      <c r="D189" s="40" t="str">
        <f>EtalonRes!O44</f>
        <v>т</v>
      </c>
      <c r="E189" s="41">
        <f>EtalonRes!X44</f>
        <v>0.7</v>
      </c>
      <c r="F189" s="41">
        <f>ROUND(0,7)</f>
        <v>0</v>
      </c>
      <c r="G189" s="41">
        <f>ROUND(EtalonRes!AG44*Source!I80, 7)</f>
        <v>0</v>
      </c>
      <c r="H189" s="43"/>
      <c r="I189" s="42"/>
      <c r="J189" s="43"/>
      <c r="K189" s="42"/>
      <c r="L189" s="43"/>
    </row>
    <row r="190" spans="1:83" ht="14.25" x14ac:dyDescent="0.2">
      <c r="A190" s="39"/>
      <c r="B190" s="39" t="str">
        <f>EtalonRes!I47</f>
        <v>04.2.01.01</v>
      </c>
      <c r="C190" s="45" t="str">
        <f>EtalonRes!K47</f>
        <v>Смеси асфальтобетонные</v>
      </c>
      <c r="D190" s="46" t="str">
        <f>EtalonRes!O47</f>
        <v>т</v>
      </c>
      <c r="E190" s="47">
        <f>EtalonRes!X47</f>
        <v>0</v>
      </c>
      <c r="F190" s="47">
        <f>ROUND(0,7)</f>
        <v>0</v>
      </c>
      <c r="G190" s="47">
        <f>ROUND(EtalonRes!AG47*Source!I80, 7)</f>
        <v>0</v>
      </c>
      <c r="H190" s="48"/>
      <c r="I190" s="49"/>
      <c r="J190" s="48"/>
      <c r="K190" s="49"/>
      <c r="L190" s="48"/>
    </row>
    <row r="191" spans="1:83" ht="15" x14ac:dyDescent="0.2">
      <c r="A191" s="39"/>
      <c r="B191" s="39"/>
      <c r="C191" s="54" t="s">
        <v>1324</v>
      </c>
      <c r="D191" s="40"/>
      <c r="E191" s="41"/>
      <c r="F191" s="41"/>
      <c r="G191" s="41"/>
      <c r="H191" s="43"/>
      <c r="I191" s="42"/>
      <c r="J191" s="43"/>
      <c r="K191" s="42"/>
      <c r="L191" s="43">
        <f>L169+L171+L172+L186</f>
        <v>41.06</v>
      </c>
    </row>
    <row r="192" spans="1:83" ht="14.25" x14ac:dyDescent="0.2">
      <c r="A192" s="39"/>
      <c r="B192" s="39"/>
      <c r="C192" s="39" t="s">
        <v>1325</v>
      </c>
      <c r="D192" s="40"/>
      <c r="E192" s="41"/>
      <c r="F192" s="41"/>
      <c r="G192" s="41"/>
      <c r="H192" s="43"/>
      <c r="I192" s="42"/>
      <c r="J192" s="43"/>
      <c r="K192" s="42"/>
      <c r="L192" s="43">
        <f>SUM(AR167:AR195)+SUM(AS167:AS195)+SUM(AT167:AT195)+SUM(AU167:AU195)+SUM(AV167:AV195)</f>
        <v>12.45</v>
      </c>
    </row>
    <row r="193" spans="1:83" ht="14.25" x14ac:dyDescent="0.2">
      <c r="A193" s="39"/>
      <c r="B193" s="39" t="s">
        <v>139</v>
      </c>
      <c r="C193" s="39" t="s">
        <v>1341</v>
      </c>
      <c r="D193" s="40" t="s">
        <v>1167</v>
      </c>
      <c r="E193" s="41">
        <f>Source!BZ80</f>
        <v>147</v>
      </c>
      <c r="F193" s="41"/>
      <c r="G193" s="41">
        <f>Source!AT80</f>
        <v>147</v>
      </c>
      <c r="H193" s="43"/>
      <c r="I193" s="42"/>
      <c r="J193" s="43"/>
      <c r="K193" s="42"/>
      <c r="L193" s="43">
        <f>SUM(AZ167:AZ195)</f>
        <v>18.3</v>
      </c>
    </row>
    <row r="194" spans="1:83" ht="14.25" x14ac:dyDescent="0.2">
      <c r="A194" s="45"/>
      <c r="B194" s="45" t="s">
        <v>140</v>
      </c>
      <c r="C194" s="45" t="s">
        <v>1342</v>
      </c>
      <c r="D194" s="46" t="s">
        <v>1167</v>
      </c>
      <c r="E194" s="47">
        <f>Source!CA80</f>
        <v>134</v>
      </c>
      <c r="F194" s="47"/>
      <c r="G194" s="47">
        <f>Source!AU80</f>
        <v>134</v>
      </c>
      <c r="H194" s="48"/>
      <c r="I194" s="49"/>
      <c r="J194" s="48"/>
      <c r="K194" s="49"/>
      <c r="L194" s="48">
        <f>SUM(BA167:BA195)</f>
        <v>16.68</v>
      </c>
    </row>
    <row r="195" spans="1:83" ht="15" x14ac:dyDescent="0.2">
      <c r="C195" s="63" t="s">
        <v>1315</v>
      </c>
      <c r="D195" s="63"/>
      <c r="E195" s="63"/>
      <c r="F195" s="63"/>
      <c r="G195" s="63"/>
      <c r="H195" s="63"/>
      <c r="I195" s="64">
        <f>K195/E167</f>
        <v>76040</v>
      </c>
      <c r="J195" s="64"/>
      <c r="K195" s="64">
        <f>L169+L171+L186+L193+L194+L172</f>
        <v>76.040000000000006</v>
      </c>
      <c r="L195" s="64"/>
      <c r="AD195">
        <f>ROUND((Source!AT80/100)*((ROUND(SUMIF(SmtRes!AQ35:'SmtRes'!AQ47,"=1",SmtRes!AD35:'SmtRes'!AD47)*Source!I80, 2)+ROUND(SUMIF(SmtRes!AQ35:'SmtRes'!AQ47,"=1",SmtRes!AC35:'SmtRes'!AC47)*Source!I80, 2))), 2)</f>
        <v>6.66</v>
      </c>
      <c r="AE195">
        <f>ROUND((Source!AU80/100)*((ROUND(SUMIF(SmtRes!AQ35:'SmtRes'!AQ47,"=1",SmtRes!AD35:'SmtRes'!AD47)*Source!I80, 2)+ROUND(SUMIF(SmtRes!AQ35:'SmtRes'!AQ47,"=1",SmtRes!AC35:'SmtRes'!AC47)*Source!I80, 2))), 2)</f>
        <v>6.07</v>
      </c>
      <c r="AN195" s="50">
        <f>L169+L171+L186+L193+L194+L172</f>
        <v>76.040000000000006</v>
      </c>
      <c r="AO195" s="50">
        <f>L171</f>
        <v>28.61</v>
      </c>
      <c r="AQ195" t="s">
        <v>1316</v>
      </c>
      <c r="AR195" s="50">
        <f>L169</f>
        <v>7.68</v>
      </c>
      <c r="AT195" s="50">
        <f>L172</f>
        <v>4.7699999999999996</v>
      </c>
      <c r="AV195" t="s">
        <v>1316</v>
      </c>
      <c r="AW195" s="50">
        <f>L186</f>
        <v>0</v>
      </c>
      <c r="AZ195">
        <f>Source!X80</f>
        <v>18.3</v>
      </c>
      <c r="BA195">
        <f>Source!Y80</f>
        <v>16.68</v>
      </c>
      <c r="CD195">
        <v>1</v>
      </c>
    </row>
    <row r="196" spans="1:83" ht="82.5" x14ac:dyDescent="0.2">
      <c r="A196" s="37" t="s">
        <v>146</v>
      </c>
      <c r="B196" s="39" t="s">
        <v>1347</v>
      </c>
      <c r="C196" s="39" t="s">
        <v>1348</v>
      </c>
      <c r="D196" s="40" t="str">
        <f>Source!H81</f>
        <v>1000 м2</v>
      </c>
      <c r="E196" s="41">
        <f>Source!K81</f>
        <v>1E-3</v>
      </c>
      <c r="F196" s="41"/>
      <c r="G196" s="41">
        <f>Source!I81</f>
        <v>1E-3</v>
      </c>
      <c r="H196" s="43"/>
      <c r="I196" s="42"/>
      <c r="J196" s="43"/>
      <c r="K196" s="42"/>
      <c r="L196" s="43"/>
    </row>
    <row r="197" spans="1:83" x14ac:dyDescent="0.2">
      <c r="C197" s="51" t="str">
        <f>"Объем: "&amp;Source!I81&amp;"=1/"&amp;"1000"</f>
        <v>Объем: 0,001=1/1000</v>
      </c>
    </row>
    <row r="198" spans="1:83" ht="15" x14ac:dyDescent="0.2">
      <c r="A198" s="38"/>
      <c r="B198" s="41">
        <v>1</v>
      </c>
      <c r="C198" s="38" t="s">
        <v>1320</v>
      </c>
      <c r="D198" s="40" t="s">
        <v>827</v>
      </c>
      <c r="E198" s="52"/>
      <c r="F198" s="41"/>
      <c r="G198" s="52">
        <f>Source!U81</f>
        <v>5.8E-4</v>
      </c>
      <c r="H198" s="41"/>
      <c r="I198" s="41"/>
      <c r="J198" s="41"/>
      <c r="K198" s="41"/>
      <c r="L198" s="53">
        <f>SUM(L199:L199)-SUMIF(CE199:CE199, 1, L199:L199)</f>
        <v>0.24</v>
      </c>
    </row>
    <row r="199" spans="1:83" ht="28.5" x14ac:dyDescent="0.2">
      <c r="A199" s="39"/>
      <c r="B199" s="39" t="s">
        <v>840</v>
      </c>
      <c r="C199" s="39" t="s">
        <v>841</v>
      </c>
      <c r="D199" s="40" t="s">
        <v>827</v>
      </c>
      <c r="E199" s="41">
        <v>0.57999999999999996</v>
      </c>
      <c r="F199" s="41"/>
      <c r="G199" s="41">
        <f>SmtRes!CX48</f>
        <v>5.8E-4</v>
      </c>
      <c r="H199" s="43"/>
      <c r="I199" s="42"/>
      <c r="J199" s="43">
        <f>SmtRes!CZ48</f>
        <v>413.77</v>
      </c>
      <c r="K199" s="42"/>
      <c r="L199" s="43">
        <f>SmtRes!DI48</f>
        <v>0.24</v>
      </c>
    </row>
    <row r="200" spans="1:83" ht="15" x14ac:dyDescent="0.2">
      <c r="A200" s="38"/>
      <c r="B200" s="41">
        <v>2</v>
      </c>
      <c r="C200" s="38" t="s">
        <v>1321</v>
      </c>
      <c r="D200" s="40"/>
      <c r="E200" s="52"/>
      <c r="F200" s="41"/>
      <c r="G200" s="52"/>
      <c r="H200" s="41"/>
      <c r="I200" s="41"/>
      <c r="J200" s="41"/>
      <c r="K200" s="41"/>
      <c r="L200" s="53">
        <f>SUM(L201:L209)-SUMIF(CE201:CE209, 1, L201:L209)</f>
        <v>1.6</v>
      </c>
    </row>
    <row r="201" spans="1:83" ht="15" x14ac:dyDescent="0.2">
      <c r="A201" s="38"/>
      <c r="B201" s="41"/>
      <c r="C201" s="38" t="s">
        <v>1323</v>
      </c>
      <c r="D201" s="40" t="s">
        <v>827</v>
      </c>
      <c r="E201" s="52"/>
      <c r="F201" s="41"/>
      <c r="G201" s="52">
        <f>Source!V81</f>
        <v>4.0999999999999999E-4</v>
      </c>
      <c r="H201" s="41"/>
      <c r="I201" s="41"/>
      <c r="J201" s="41"/>
      <c r="K201" s="41"/>
      <c r="L201" s="53">
        <f>SUMIF(CE202:CE209, 1, L202:L209)</f>
        <v>0.26</v>
      </c>
      <c r="CE201">
        <v>1</v>
      </c>
    </row>
    <row r="202" spans="1:83" ht="57" x14ac:dyDescent="0.2">
      <c r="A202" s="39"/>
      <c r="B202" s="39" t="s">
        <v>898</v>
      </c>
      <c r="C202" s="39" t="s">
        <v>900</v>
      </c>
      <c r="D202" s="40" t="s">
        <v>726</v>
      </c>
      <c r="E202" s="41">
        <v>0.08</v>
      </c>
      <c r="F202" s="41"/>
      <c r="G202" s="41">
        <f>SmtRes!CX50</f>
        <v>8.0000000000000007E-5</v>
      </c>
      <c r="H202" s="43"/>
      <c r="I202" s="42"/>
      <c r="J202" s="43">
        <f>SmtRes!CZ50</f>
        <v>4261.79</v>
      </c>
      <c r="K202" s="42"/>
      <c r="L202" s="43">
        <f>SmtRes!DG50</f>
        <v>0.34</v>
      </c>
    </row>
    <row r="203" spans="1:83" ht="28.5" x14ac:dyDescent="0.2">
      <c r="A203" s="39"/>
      <c r="B203" s="39" t="s">
        <v>901</v>
      </c>
      <c r="C203" s="39" t="s">
        <v>1345</v>
      </c>
      <c r="D203" s="40" t="s">
        <v>827</v>
      </c>
      <c r="E203" s="41">
        <f>SmtRes!DO50*SmtRes!AT50</f>
        <v>0.08</v>
      </c>
      <c r="F203" s="41"/>
      <c r="G203" s="41">
        <f>SmtRes!DO50*SmtRes!CX50</f>
        <v>8.0000000000000007E-5</v>
      </c>
      <c r="H203" s="43"/>
      <c r="I203" s="42"/>
      <c r="J203" s="43">
        <f>ROUND(SmtRes!AG50/SmtRes!DO50, 2)</f>
        <v>731.24</v>
      </c>
      <c r="K203" s="42"/>
      <c r="L203" s="43">
        <f>SmtRes!DH50</f>
        <v>0.06</v>
      </c>
      <c r="CE203">
        <v>1</v>
      </c>
    </row>
    <row r="204" spans="1:83" ht="28.5" x14ac:dyDescent="0.2">
      <c r="A204" s="39"/>
      <c r="B204" s="39" t="s">
        <v>909</v>
      </c>
      <c r="C204" s="39" t="s">
        <v>911</v>
      </c>
      <c r="D204" s="40" t="s">
        <v>726</v>
      </c>
      <c r="E204" s="41">
        <v>0.12</v>
      </c>
      <c r="F204" s="41"/>
      <c r="G204" s="41">
        <f>SmtRes!CX51</f>
        <v>1.2E-4</v>
      </c>
      <c r="H204" s="43"/>
      <c r="I204" s="42"/>
      <c r="J204" s="43">
        <f>SmtRes!CZ51</f>
        <v>1452.27</v>
      </c>
      <c r="K204" s="42"/>
      <c r="L204" s="43">
        <f>SmtRes!DG51</f>
        <v>0.17</v>
      </c>
    </row>
    <row r="205" spans="1:83" ht="28.5" x14ac:dyDescent="0.2">
      <c r="A205" s="39"/>
      <c r="B205" s="39" t="s">
        <v>866</v>
      </c>
      <c r="C205" s="39" t="s">
        <v>1339</v>
      </c>
      <c r="D205" s="40" t="s">
        <v>827</v>
      </c>
      <c r="E205" s="41">
        <f>SmtRes!DO51*SmtRes!AT51</f>
        <v>0.12</v>
      </c>
      <c r="F205" s="41"/>
      <c r="G205" s="41">
        <f>SmtRes!DO51*SmtRes!CX51</f>
        <v>1.2E-4</v>
      </c>
      <c r="H205" s="43"/>
      <c r="I205" s="42"/>
      <c r="J205" s="43">
        <f>ROUND(SmtRes!AG51/SmtRes!DO51, 2)</f>
        <v>549.32000000000005</v>
      </c>
      <c r="K205" s="42"/>
      <c r="L205" s="43">
        <f>SmtRes!DH51</f>
        <v>7.0000000000000007E-2</v>
      </c>
      <c r="CE205">
        <v>1</v>
      </c>
    </row>
    <row r="206" spans="1:83" ht="28.5" x14ac:dyDescent="0.2">
      <c r="A206" s="39"/>
      <c r="B206" s="39" t="s">
        <v>912</v>
      </c>
      <c r="C206" s="39" t="s">
        <v>914</v>
      </c>
      <c r="D206" s="40" t="s">
        <v>726</v>
      </c>
      <c r="E206" s="41">
        <v>0.13</v>
      </c>
      <c r="F206" s="41"/>
      <c r="G206" s="41">
        <f>SmtRes!CX52</f>
        <v>1.2999999999999999E-4</v>
      </c>
      <c r="H206" s="43"/>
      <c r="I206" s="42"/>
      <c r="J206" s="43">
        <f>SmtRes!CZ52</f>
        <v>1609.12</v>
      </c>
      <c r="K206" s="42"/>
      <c r="L206" s="43">
        <f>SmtRes!DG52</f>
        <v>0.21</v>
      </c>
    </row>
    <row r="207" spans="1:83" ht="28.5" x14ac:dyDescent="0.2">
      <c r="A207" s="39"/>
      <c r="B207" s="39" t="s">
        <v>866</v>
      </c>
      <c r="C207" s="39" t="s">
        <v>1339</v>
      </c>
      <c r="D207" s="40" t="s">
        <v>827</v>
      </c>
      <c r="E207" s="41">
        <f>SmtRes!DO52*SmtRes!AT52</f>
        <v>0.13</v>
      </c>
      <c r="F207" s="41"/>
      <c r="G207" s="41">
        <f>SmtRes!DO52*SmtRes!CX52</f>
        <v>1.2999999999999999E-4</v>
      </c>
      <c r="H207" s="43"/>
      <c r="I207" s="42"/>
      <c r="J207" s="43">
        <f>ROUND(SmtRes!AG52/SmtRes!DO52, 2)</f>
        <v>549.32000000000005</v>
      </c>
      <c r="K207" s="42"/>
      <c r="L207" s="43">
        <f>SmtRes!DH52</f>
        <v>7.0000000000000007E-2</v>
      </c>
      <c r="CE207">
        <v>1</v>
      </c>
    </row>
    <row r="208" spans="1:83" ht="28.5" x14ac:dyDescent="0.2">
      <c r="A208" s="39"/>
      <c r="B208" s="39" t="s">
        <v>915</v>
      </c>
      <c r="C208" s="39" t="s">
        <v>917</v>
      </c>
      <c r="D208" s="40" t="s">
        <v>726</v>
      </c>
      <c r="E208" s="41">
        <v>0.08</v>
      </c>
      <c r="F208" s="41"/>
      <c r="G208" s="41">
        <f>SmtRes!CX53</f>
        <v>8.0000000000000007E-5</v>
      </c>
      <c r="H208" s="43">
        <f>SmtRes!CZ53</f>
        <v>8883.76</v>
      </c>
      <c r="I208" s="42">
        <f>SmtRes!AJ53</f>
        <v>1.24</v>
      </c>
      <c r="J208" s="43">
        <f>ROUND(H208*I208, 2)</f>
        <v>11015.86</v>
      </c>
      <c r="K208" s="42"/>
      <c r="L208" s="43">
        <f>SmtRes!DG53</f>
        <v>0.88</v>
      </c>
    </row>
    <row r="209" spans="1:83" ht="28.5" x14ac:dyDescent="0.2">
      <c r="A209" s="39"/>
      <c r="B209" s="39" t="s">
        <v>901</v>
      </c>
      <c r="C209" s="39" t="s">
        <v>1345</v>
      </c>
      <c r="D209" s="40" t="s">
        <v>827</v>
      </c>
      <c r="E209" s="41">
        <f>SmtRes!DO53*SmtRes!AT53</f>
        <v>0.08</v>
      </c>
      <c r="F209" s="41"/>
      <c r="G209" s="41">
        <f>SmtRes!DO53*SmtRes!CX53</f>
        <v>8.0000000000000007E-5</v>
      </c>
      <c r="H209" s="43"/>
      <c r="I209" s="42"/>
      <c r="J209" s="43">
        <f>ROUND(SmtRes!AG53/SmtRes!DO53, 2)</f>
        <v>731.24</v>
      </c>
      <c r="K209" s="42"/>
      <c r="L209" s="43">
        <f>SmtRes!DH53</f>
        <v>0.06</v>
      </c>
      <c r="CE209">
        <v>1</v>
      </c>
    </row>
    <row r="210" spans="1:83" ht="15" x14ac:dyDescent="0.2">
      <c r="A210" s="38"/>
      <c r="B210" s="41">
        <v>4</v>
      </c>
      <c r="C210" s="38" t="s">
        <v>1340</v>
      </c>
      <c r="D210" s="40"/>
      <c r="E210" s="52"/>
      <c r="F210" s="41"/>
      <c r="G210" s="52"/>
      <c r="H210" s="41"/>
      <c r="I210" s="41"/>
      <c r="J210" s="41"/>
      <c r="K210" s="41"/>
      <c r="L210" s="53">
        <f>0</f>
        <v>0</v>
      </c>
    </row>
    <row r="211" spans="1:83" ht="14.25" x14ac:dyDescent="0.2">
      <c r="A211" s="39"/>
      <c r="B211" s="39" t="str">
        <f>EtalonRes!I54</f>
        <v>04.2.01.01</v>
      </c>
      <c r="C211" s="45" t="str">
        <f>EtalonRes!K54</f>
        <v>Смеси асфальтобетонные</v>
      </c>
      <c r="D211" s="46" t="str">
        <f>EtalonRes!O54</f>
        <v>т</v>
      </c>
      <c r="E211" s="47">
        <f>EtalonRes!X54</f>
        <v>0</v>
      </c>
      <c r="F211" s="47">
        <f>ROUND(0,7)</f>
        <v>0</v>
      </c>
      <c r="G211" s="47">
        <f>ROUND(EtalonRes!AG54*Source!I81, 7)</f>
        <v>0</v>
      </c>
      <c r="H211" s="48"/>
      <c r="I211" s="49"/>
      <c r="J211" s="48"/>
      <c r="K211" s="49"/>
      <c r="L211" s="48"/>
    </row>
    <row r="212" spans="1:83" ht="15" x14ac:dyDescent="0.2">
      <c r="A212" s="39"/>
      <c r="B212" s="39"/>
      <c r="C212" s="54" t="s">
        <v>1324</v>
      </c>
      <c r="D212" s="40"/>
      <c r="E212" s="41"/>
      <c r="F212" s="41"/>
      <c r="G212" s="41"/>
      <c r="H212" s="43"/>
      <c r="I212" s="42"/>
      <c r="J212" s="43"/>
      <c r="K212" s="42"/>
      <c r="L212" s="43">
        <f>L198+L200+L201+L210</f>
        <v>2.1</v>
      </c>
    </row>
    <row r="213" spans="1:83" ht="14.25" x14ac:dyDescent="0.2">
      <c r="A213" s="39"/>
      <c r="B213" s="39"/>
      <c r="C213" s="39" t="s">
        <v>1325</v>
      </c>
      <c r="D213" s="40"/>
      <c r="E213" s="41"/>
      <c r="F213" s="41"/>
      <c r="G213" s="41"/>
      <c r="H213" s="43"/>
      <c r="I213" s="42"/>
      <c r="J213" s="43"/>
      <c r="K213" s="42"/>
      <c r="L213" s="43">
        <f>SUM(AR196:AR216)+SUM(AS196:AS216)+SUM(AT196:AT216)+SUM(AU196:AU216)+SUM(AV196:AV216)</f>
        <v>0.5</v>
      </c>
    </row>
    <row r="214" spans="1:83" ht="14.25" x14ac:dyDescent="0.2">
      <c r="A214" s="39"/>
      <c r="B214" s="39" t="s">
        <v>139</v>
      </c>
      <c r="C214" s="39" t="s">
        <v>1341</v>
      </c>
      <c r="D214" s="40" t="s">
        <v>1167</v>
      </c>
      <c r="E214" s="41">
        <f>Source!BZ81</f>
        <v>147</v>
      </c>
      <c r="F214" s="41"/>
      <c r="G214" s="41">
        <f>Source!AT81</f>
        <v>147</v>
      </c>
      <c r="H214" s="43"/>
      <c r="I214" s="42"/>
      <c r="J214" s="43"/>
      <c r="K214" s="42"/>
      <c r="L214" s="43">
        <f>SUM(AZ196:AZ216)</f>
        <v>0.74</v>
      </c>
    </row>
    <row r="215" spans="1:83" ht="14.25" x14ac:dyDescent="0.2">
      <c r="A215" s="45"/>
      <c r="B215" s="45" t="s">
        <v>140</v>
      </c>
      <c r="C215" s="45" t="s">
        <v>1342</v>
      </c>
      <c r="D215" s="46" t="s">
        <v>1167</v>
      </c>
      <c r="E215" s="47">
        <f>Source!CA81</f>
        <v>134</v>
      </c>
      <c r="F215" s="47"/>
      <c r="G215" s="47">
        <f>Source!AU81</f>
        <v>134</v>
      </c>
      <c r="H215" s="48"/>
      <c r="I215" s="49"/>
      <c r="J215" s="48"/>
      <c r="K215" s="49"/>
      <c r="L215" s="48">
        <f>SUM(BA196:BA216)</f>
        <v>0.67</v>
      </c>
    </row>
    <row r="216" spans="1:83" ht="15" x14ac:dyDescent="0.2">
      <c r="C216" s="63" t="s">
        <v>1315</v>
      </c>
      <c r="D216" s="63"/>
      <c r="E216" s="63"/>
      <c r="F216" s="63"/>
      <c r="G216" s="63"/>
      <c r="H216" s="63"/>
      <c r="I216" s="64">
        <f>K216/E196</f>
        <v>3509.9999999999995</v>
      </c>
      <c r="J216" s="64"/>
      <c r="K216" s="64">
        <f>L198+L200+L210+L214+L215+L201</f>
        <v>3.51</v>
      </c>
      <c r="L216" s="64"/>
      <c r="AD216">
        <f>ROUND((Source!AT81/100)*((ROUND(SUMIF(SmtRes!AQ48:'SmtRes'!AQ54,"=1",SmtRes!AD48:'SmtRes'!AD54)*Source!I81, 2)+ROUND(SUMIF(SmtRes!AQ48:'SmtRes'!AQ54,"=1",SmtRes!AC48:'SmtRes'!AC54)*Source!I81, 2))), 2)</f>
        <v>4.37</v>
      </c>
      <c r="AE216">
        <f>ROUND((Source!AU81/100)*((ROUND(SUMIF(SmtRes!AQ48:'SmtRes'!AQ54,"=1",SmtRes!AD48:'SmtRes'!AD54)*Source!I81, 2)+ROUND(SUMIF(SmtRes!AQ48:'SmtRes'!AQ54,"=1",SmtRes!AC48:'SmtRes'!AC54)*Source!I81, 2))), 2)</f>
        <v>3.98</v>
      </c>
      <c r="AN216" s="50">
        <f>L198+L200+L210+L214+L215+L201</f>
        <v>3.51</v>
      </c>
      <c r="AO216" s="50">
        <f>L200</f>
        <v>1.6</v>
      </c>
      <c r="AQ216" t="s">
        <v>1316</v>
      </c>
      <c r="AR216" s="50">
        <f>L198</f>
        <v>0.24</v>
      </c>
      <c r="AT216" s="50">
        <f>L201</f>
        <v>0.26</v>
      </c>
      <c r="AV216" t="s">
        <v>1316</v>
      </c>
      <c r="AW216" s="50">
        <f>L210</f>
        <v>0</v>
      </c>
      <c r="AZ216">
        <f>Source!X81</f>
        <v>0.74</v>
      </c>
      <c r="BA216">
        <f>Source!Y81</f>
        <v>0.67</v>
      </c>
      <c r="CD216">
        <v>1</v>
      </c>
    </row>
    <row r="217" spans="1:83" ht="111" x14ac:dyDescent="0.2">
      <c r="A217" s="37" t="s">
        <v>150</v>
      </c>
      <c r="B217" s="39" t="s">
        <v>1343</v>
      </c>
      <c r="C217" s="39" t="s">
        <v>1349</v>
      </c>
      <c r="D217" s="40" t="str">
        <f>Source!H82</f>
        <v>1000 м2</v>
      </c>
      <c r="E217" s="41">
        <f>Source!K82</f>
        <v>1E-3</v>
      </c>
      <c r="F217" s="41"/>
      <c r="G217" s="41">
        <f>Source!I82</f>
        <v>1E-3</v>
      </c>
      <c r="H217" s="43"/>
      <c r="I217" s="42"/>
      <c r="J217" s="43"/>
      <c r="K217" s="42"/>
      <c r="L217" s="43"/>
    </row>
    <row r="218" spans="1:83" x14ac:dyDescent="0.2">
      <c r="C218" s="51" t="str">
        <f>"Объем: "&amp;Source!I82&amp;"=1/"&amp;"1000"</f>
        <v>Объем: 0,001=1/1000</v>
      </c>
    </row>
    <row r="219" spans="1:83" ht="15" x14ac:dyDescent="0.2">
      <c r="A219" s="38"/>
      <c r="B219" s="41">
        <v>1</v>
      </c>
      <c r="C219" s="38" t="s">
        <v>1320</v>
      </c>
      <c r="D219" s="40" t="s">
        <v>827</v>
      </c>
      <c r="E219" s="52"/>
      <c r="F219" s="41"/>
      <c r="G219" s="52">
        <f>Source!U82</f>
        <v>1.6629999999999999E-2</v>
      </c>
      <c r="H219" s="41"/>
      <c r="I219" s="41"/>
      <c r="J219" s="41"/>
      <c r="K219" s="41"/>
      <c r="L219" s="53">
        <f>SUM(L220:L220)-SUMIF(CE220:CE220, 1, L220:L220)</f>
        <v>7.68</v>
      </c>
    </row>
    <row r="220" spans="1:83" ht="28.5" x14ac:dyDescent="0.2">
      <c r="A220" s="39"/>
      <c r="B220" s="39" t="s">
        <v>896</v>
      </c>
      <c r="C220" s="39" t="s">
        <v>897</v>
      </c>
      <c r="D220" s="40" t="s">
        <v>827</v>
      </c>
      <c r="E220" s="41">
        <v>16.63</v>
      </c>
      <c r="F220" s="41"/>
      <c r="G220" s="41">
        <f>SmtRes!CX55</f>
        <v>1.6629999999999999E-2</v>
      </c>
      <c r="H220" s="43"/>
      <c r="I220" s="42"/>
      <c r="J220" s="43">
        <f>SmtRes!CZ55</f>
        <v>461.93</v>
      </c>
      <c r="K220" s="42"/>
      <c r="L220" s="43">
        <f>SmtRes!DI55</f>
        <v>7.68</v>
      </c>
    </row>
    <row r="221" spans="1:83" ht="15" x14ac:dyDescent="0.2">
      <c r="A221" s="38"/>
      <c r="B221" s="41">
        <v>2</v>
      </c>
      <c r="C221" s="38" t="s">
        <v>1321</v>
      </c>
      <c r="D221" s="40"/>
      <c r="E221" s="52"/>
      <c r="F221" s="41"/>
      <c r="G221" s="52"/>
      <c r="H221" s="41"/>
      <c r="I221" s="41"/>
      <c r="J221" s="41"/>
      <c r="K221" s="41"/>
      <c r="L221" s="53">
        <f>SUM(L222:L235)-SUMIF(CE222:CE235, 1, L222:L235)</f>
        <v>28.61</v>
      </c>
    </row>
    <row r="222" spans="1:83" ht="15" x14ac:dyDescent="0.2">
      <c r="A222" s="38"/>
      <c r="B222" s="41"/>
      <c r="C222" s="38" t="s">
        <v>1323</v>
      </c>
      <c r="D222" s="40" t="s">
        <v>827</v>
      </c>
      <c r="E222" s="52"/>
      <c r="F222" s="41"/>
      <c r="G222" s="52">
        <f>Source!V82</f>
        <v>7.8600000000000007E-3</v>
      </c>
      <c r="H222" s="41"/>
      <c r="I222" s="41"/>
      <c r="J222" s="41"/>
      <c r="K222" s="41"/>
      <c r="L222" s="53">
        <f>SUMIF(CE223:CE235, 1, L223:L235)</f>
        <v>4.7699999999999996</v>
      </c>
      <c r="CE222">
        <v>1</v>
      </c>
    </row>
    <row r="223" spans="1:83" ht="57" x14ac:dyDescent="0.2">
      <c r="A223" s="39"/>
      <c r="B223" s="39" t="s">
        <v>898</v>
      </c>
      <c r="C223" s="39" t="s">
        <v>900</v>
      </c>
      <c r="D223" s="40" t="s">
        <v>726</v>
      </c>
      <c r="E223" s="41">
        <v>1.42</v>
      </c>
      <c r="F223" s="41"/>
      <c r="G223" s="41">
        <f>SmtRes!CX57</f>
        <v>1.42E-3</v>
      </c>
      <c r="H223" s="43"/>
      <c r="I223" s="42"/>
      <c r="J223" s="43">
        <f>SmtRes!CZ57</f>
        <v>4261.79</v>
      </c>
      <c r="K223" s="42"/>
      <c r="L223" s="43">
        <f>SmtRes!DG57</f>
        <v>6.05</v>
      </c>
    </row>
    <row r="224" spans="1:83" ht="28.5" x14ac:dyDescent="0.2">
      <c r="A224" s="39"/>
      <c r="B224" s="39" t="s">
        <v>901</v>
      </c>
      <c r="C224" s="39" t="s">
        <v>1345</v>
      </c>
      <c r="D224" s="40" t="s">
        <v>827</v>
      </c>
      <c r="E224" s="41">
        <f>SmtRes!DO57*SmtRes!AT57</f>
        <v>1.42</v>
      </c>
      <c r="F224" s="41"/>
      <c r="G224" s="41">
        <f>SmtRes!DO57*SmtRes!CX57</f>
        <v>1.42E-3</v>
      </c>
      <c r="H224" s="43"/>
      <c r="I224" s="42"/>
      <c r="J224" s="43">
        <f>ROUND(SmtRes!AG57/SmtRes!DO57, 2)</f>
        <v>731.24</v>
      </c>
      <c r="K224" s="42"/>
      <c r="L224" s="43">
        <f>SmtRes!DH57</f>
        <v>1.04</v>
      </c>
      <c r="CE224">
        <v>1</v>
      </c>
    </row>
    <row r="225" spans="1:83" ht="28.5" x14ac:dyDescent="0.2">
      <c r="A225" s="39"/>
      <c r="B225" s="39" t="s">
        <v>902</v>
      </c>
      <c r="C225" s="39" t="s">
        <v>904</v>
      </c>
      <c r="D225" s="40" t="s">
        <v>726</v>
      </c>
      <c r="E225" s="41">
        <v>0.33</v>
      </c>
      <c r="F225" s="41"/>
      <c r="G225" s="41">
        <f>SmtRes!CX58</f>
        <v>3.3E-4</v>
      </c>
      <c r="H225" s="43">
        <f>SmtRes!CZ58</f>
        <v>1324.58</v>
      </c>
      <c r="I225" s="42">
        <f>SmtRes!AJ58</f>
        <v>1.1599999999999999</v>
      </c>
      <c r="J225" s="43">
        <f>ROUND(H225*I225, 2)</f>
        <v>1536.51</v>
      </c>
      <c r="K225" s="42"/>
      <c r="L225" s="43">
        <f>SmtRes!DG58</f>
        <v>0.51</v>
      </c>
    </row>
    <row r="226" spans="1:83" ht="28.5" x14ac:dyDescent="0.2">
      <c r="A226" s="39"/>
      <c r="B226" s="39" t="s">
        <v>905</v>
      </c>
      <c r="C226" s="39" t="s">
        <v>1346</v>
      </c>
      <c r="D226" s="40" t="s">
        <v>827</v>
      </c>
      <c r="E226" s="41">
        <f>SmtRes!DO58*SmtRes!AT58</f>
        <v>0.66</v>
      </c>
      <c r="F226" s="41"/>
      <c r="G226" s="41">
        <f>SmtRes!DO58*SmtRes!CX58</f>
        <v>6.6E-4</v>
      </c>
      <c r="H226" s="43"/>
      <c r="I226" s="42"/>
      <c r="J226" s="43">
        <f>ROUND(SmtRes!AG58/SmtRes!DO58, 2)</f>
        <v>513.65</v>
      </c>
      <c r="K226" s="42"/>
      <c r="L226" s="43">
        <f>SmtRes!DH58</f>
        <v>0.34</v>
      </c>
      <c r="CE226">
        <v>1</v>
      </c>
    </row>
    <row r="227" spans="1:83" ht="14.25" x14ac:dyDescent="0.2">
      <c r="A227" s="39"/>
      <c r="B227" s="39" t="s">
        <v>906</v>
      </c>
      <c r="C227" s="39" t="s">
        <v>908</v>
      </c>
      <c r="D227" s="40" t="s">
        <v>726</v>
      </c>
      <c r="E227" s="41">
        <v>0.1</v>
      </c>
      <c r="F227" s="41"/>
      <c r="G227" s="41">
        <f>SmtRes!CX59</f>
        <v>1E-4</v>
      </c>
      <c r="H227" s="43">
        <f>SmtRes!CZ59</f>
        <v>8.2200000000000006</v>
      </c>
      <c r="I227" s="42">
        <f>SmtRes!AJ59</f>
        <v>1.23</v>
      </c>
      <c r="J227" s="43">
        <f>ROUND(H227*I227, 2)</f>
        <v>10.11</v>
      </c>
      <c r="K227" s="42"/>
      <c r="L227" s="43">
        <f>SmtRes!DG59</f>
        <v>0</v>
      </c>
    </row>
    <row r="228" spans="1:83" ht="28.5" x14ac:dyDescent="0.2">
      <c r="A228" s="39"/>
      <c r="B228" s="39" t="s">
        <v>909</v>
      </c>
      <c r="C228" s="39" t="s">
        <v>911</v>
      </c>
      <c r="D228" s="40" t="s">
        <v>726</v>
      </c>
      <c r="E228" s="41">
        <v>2.0499999999999998</v>
      </c>
      <c r="F228" s="41"/>
      <c r="G228" s="41">
        <f>SmtRes!CX60</f>
        <v>2.0500000000000002E-3</v>
      </c>
      <c r="H228" s="43"/>
      <c r="I228" s="42"/>
      <c r="J228" s="43">
        <f>SmtRes!CZ60</f>
        <v>1452.27</v>
      </c>
      <c r="K228" s="42"/>
      <c r="L228" s="43">
        <f>SmtRes!DG60</f>
        <v>2.98</v>
      </c>
    </row>
    <row r="229" spans="1:83" ht="28.5" x14ac:dyDescent="0.2">
      <c r="A229" s="39"/>
      <c r="B229" s="39" t="s">
        <v>866</v>
      </c>
      <c r="C229" s="39" t="s">
        <v>1339</v>
      </c>
      <c r="D229" s="40" t="s">
        <v>827</v>
      </c>
      <c r="E229" s="41">
        <f>SmtRes!DO60*SmtRes!AT60</f>
        <v>2.0499999999999998</v>
      </c>
      <c r="F229" s="41"/>
      <c r="G229" s="41">
        <f>SmtRes!DO60*SmtRes!CX60</f>
        <v>2.0500000000000002E-3</v>
      </c>
      <c r="H229" s="43"/>
      <c r="I229" s="42"/>
      <c r="J229" s="43">
        <f>ROUND(SmtRes!AG60/SmtRes!DO60, 2)</f>
        <v>549.32000000000005</v>
      </c>
      <c r="K229" s="42"/>
      <c r="L229" s="43">
        <f>SmtRes!DH60</f>
        <v>1.1299999999999999</v>
      </c>
      <c r="CE229">
        <v>1</v>
      </c>
    </row>
    <row r="230" spans="1:83" ht="28.5" x14ac:dyDescent="0.2">
      <c r="A230" s="39"/>
      <c r="B230" s="39" t="s">
        <v>912</v>
      </c>
      <c r="C230" s="39" t="s">
        <v>914</v>
      </c>
      <c r="D230" s="40" t="s">
        <v>726</v>
      </c>
      <c r="E230" s="41">
        <v>1.6</v>
      </c>
      <c r="F230" s="41"/>
      <c r="G230" s="41">
        <f>SmtRes!CX61</f>
        <v>1.6000000000000001E-3</v>
      </c>
      <c r="H230" s="43"/>
      <c r="I230" s="42"/>
      <c r="J230" s="43">
        <f>SmtRes!CZ61</f>
        <v>1609.12</v>
      </c>
      <c r="K230" s="42"/>
      <c r="L230" s="43">
        <f>SmtRes!DG61</f>
        <v>2.57</v>
      </c>
    </row>
    <row r="231" spans="1:83" ht="28.5" x14ac:dyDescent="0.2">
      <c r="A231" s="39"/>
      <c r="B231" s="39" t="s">
        <v>866</v>
      </c>
      <c r="C231" s="39" t="s">
        <v>1339</v>
      </c>
      <c r="D231" s="40" t="s">
        <v>827</v>
      </c>
      <c r="E231" s="41">
        <f>SmtRes!DO61*SmtRes!AT61</f>
        <v>1.6</v>
      </c>
      <c r="F231" s="41"/>
      <c r="G231" s="41">
        <f>SmtRes!DO61*SmtRes!CX61</f>
        <v>1.6000000000000001E-3</v>
      </c>
      <c r="H231" s="43"/>
      <c r="I231" s="42"/>
      <c r="J231" s="43">
        <f>ROUND(SmtRes!AG61/SmtRes!DO61, 2)</f>
        <v>549.32000000000005</v>
      </c>
      <c r="K231" s="42"/>
      <c r="L231" s="43">
        <f>SmtRes!DH61</f>
        <v>0.88</v>
      </c>
      <c r="CE231">
        <v>1</v>
      </c>
    </row>
    <row r="232" spans="1:83" ht="28.5" x14ac:dyDescent="0.2">
      <c r="A232" s="39"/>
      <c r="B232" s="39" t="s">
        <v>915</v>
      </c>
      <c r="C232" s="39" t="s">
        <v>917</v>
      </c>
      <c r="D232" s="40" t="s">
        <v>726</v>
      </c>
      <c r="E232" s="41">
        <v>1.42</v>
      </c>
      <c r="F232" s="41"/>
      <c r="G232" s="41">
        <f>SmtRes!CX62</f>
        <v>1.42E-3</v>
      </c>
      <c r="H232" s="43">
        <f>SmtRes!CZ62</f>
        <v>8883.76</v>
      </c>
      <c r="I232" s="42">
        <f>SmtRes!AJ62</f>
        <v>1.24</v>
      </c>
      <c r="J232" s="43">
        <f>ROUND(H232*I232, 2)</f>
        <v>11015.86</v>
      </c>
      <c r="K232" s="42"/>
      <c r="L232" s="43">
        <f>SmtRes!DG62</f>
        <v>15.64</v>
      </c>
    </row>
    <row r="233" spans="1:83" ht="28.5" x14ac:dyDescent="0.2">
      <c r="A233" s="39"/>
      <c r="B233" s="39" t="s">
        <v>901</v>
      </c>
      <c r="C233" s="39" t="s">
        <v>1345</v>
      </c>
      <c r="D233" s="40" t="s">
        <v>827</v>
      </c>
      <c r="E233" s="41">
        <f>SmtRes!DO62*SmtRes!AT62</f>
        <v>1.42</v>
      </c>
      <c r="F233" s="41"/>
      <c r="G233" s="41">
        <f>SmtRes!DO62*SmtRes!CX62</f>
        <v>1.42E-3</v>
      </c>
      <c r="H233" s="43"/>
      <c r="I233" s="42"/>
      <c r="J233" s="43">
        <f>ROUND(SmtRes!AG62/SmtRes!DO62, 2)</f>
        <v>731.24</v>
      </c>
      <c r="K233" s="42"/>
      <c r="L233" s="43">
        <f>SmtRes!DH62</f>
        <v>1.04</v>
      </c>
      <c r="CE233">
        <v>1</v>
      </c>
    </row>
    <row r="234" spans="1:83" ht="28.5" x14ac:dyDescent="0.2">
      <c r="A234" s="39"/>
      <c r="B234" s="39" t="s">
        <v>876</v>
      </c>
      <c r="C234" s="39" t="s">
        <v>878</v>
      </c>
      <c r="D234" s="40" t="s">
        <v>726</v>
      </c>
      <c r="E234" s="41">
        <v>0.71</v>
      </c>
      <c r="F234" s="41"/>
      <c r="G234" s="41">
        <f>SmtRes!CX63</f>
        <v>7.1000000000000002E-4</v>
      </c>
      <c r="H234" s="43">
        <f>SmtRes!CZ63</f>
        <v>1043.1400000000001</v>
      </c>
      <c r="I234" s="42">
        <f>SmtRes!AJ63</f>
        <v>1.1599999999999999</v>
      </c>
      <c r="J234" s="43">
        <f>ROUND(H234*I234, 2)</f>
        <v>1210.04</v>
      </c>
      <c r="K234" s="42"/>
      <c r="L234" s="43">
        <f>SmtRes!DG63</f>
        <v>0.86</v>
      </c>
    </row>
    <row r="235" spans="1:83" ht="28.5" x14ac:dyDescent="0.2">
      <c r="A235" s="39"/>
      <c r="B235" s="39" t="s">
        <v>848</v>
      </c>
      <c r="C235" s="39" t="s">
        <v>1330</v>
      </c>
      <c r="D235" s="40" t="s">
        <v>827</v>
      </c>
      <c r="E235" s="41">
        <f>SmtRes!DO63*SmtRes!AT63</f>
        <v>0.71</v>
      </c>
      <c r="F235" s="41"/>
      <c r="G235" s="41">
        <f>SmtRes!DO63*SmtRes!CX63</f>
        <v>7.1000000000000002E-4</v>
      </c>
      <c r="H235" s="43"/>
      <c r="I235" s="42"/>
      <c r="J235" s="43">
        <f>ROUND(SmtRes!AG63/SmtRes!DO63, 2)</f>
        <v>477.98</v>
      </c>
      <c r="K235" s="42"/>
      <c r="L235" s="43">
        <f>SmtRes!DH63</f>
        <v>0.34</v>
      </c>
      <c r="CE235">
        <v>1</v>
      </c>
    </row>
    <row r="236" spans="1:83" ht="15" x14ac:dyDescent="0.2">
      <c r="A236" s="38"/>
      <c r="B236" s="41">
        <v>4</v>
      </c>
      <c r="C236" s="38" t="s">
        <v>1340</v>
      </c>
      <c r="D236" s="40"/>
      <c r="E236" s="52"/>
      <c r="F236" s="41"/>
      <c r="G236" s="52"/>
      <c r="H236" s="41"/>
      <c r="I236" s="41"/>
      <c r="J236" s="41"/>
      <c r="K236" s="41"/>
      <c r="L236" s="53">
        <f>SUM(L237:L238)-SUMIF(CE237:CE238, 1, L237:L238)</f>
        <v>0</v>
      </c>
    </row>
    <row r="237" spans="1:83" ht="14.25" x14ac:dyDescent="0.2">
      <c r="A237" s="39"/>
      <c r="B237" s="39" t="s">
        <v>920</v>
      </c>
      <c r="C237" s="39" t="s">
        <v>922</v>
      </c>
      <c r="D237" s="40" t="s">
        <v>602</v>
      </c>
      <c r="E237" s="41">
        <v>2.8E-3</v>
      </c>
      <c r="F237" s="41">
        <f>ROUND(0,7)</f>
        <v>0</v>
      </c>
      <c r="G237" s="41">
        <f>SmtRes!CX65</f>
        <v>0</v>
      </c>
      <c r="H237" s="43">
        <f>SmtRes!CZ65</f>
        <v>62186.75</v>
      </c>
      <c r="I237" s="42">
        <f>SmtRes!AI65</f>
        <v>1.03</v>
      </c>
      <c r="J237" s="43">
        <f>ROUND(H237*I237, 2)</f>
        <v>64052.35</v>
      </c>
      <c r="K237" s="42"/>
      <c r="L237" s="43">
        <f>SmtRes!DF65</f>
        <v>0</v>
      </c>
    </row>
    <row r="238" spans="1:83" ht="14.25" x14ac:dyDescent="0.2">
      <c r="A238" s="39"/>
      <c r="B238" s="39" t="s">
        <v>887</v>
      </c>
      <c r="C238" s="39" t="s">
        <v>889</v>
      </c>
      <c r="D238" s="40" t="s">
        <v>33</v>
      </c>
      <c r="E238" s="41">
        <v>3.2</v>
      </c>
      <c r="F238" s="41">
        <f>ROUND(0,7)</f>
        <v>0</v>
      </c>
      <c r="G238" s="41">
        <f>SmtRes!CX66</f>
        <v>0</v>
      </c>
      <c r="H238" s="43">
        <f>SmtRes!CZ66</f>
        <v>35.71</v>
      </c>
      <c r="I238" s="42">
        <f>SmtRes!AI66</f>
        <v>0.87</v>
      </c>
      <c r="J238" s="43">
        <f>ROUND(H238*I238, 2)</f>
        <v>31.07</v>
      </c>
      <c r="K238" s="42"/>
      <c r="L238" s="43">
        <f>SmtRes!DF66</f>
        <v>0</v>
      </c>
    </row>
    <row r="239" spans="1:83" ht="14.25" x14ac:dyDescent="0.2">
      <c r="A239" s="39"/>
      <c r="B239" s="39" t="str">
        <f>EtalonRes!I64</f>
        <v>01.2.01.01</v>
      </c>
      <c r="C239" s="39" t="str">
        <f>EtalonRes!K64</f>
        <v>Битумы нефтяные дорожные</v>
      </c>
      <c r="D239" s="40" t="str">
        <f>EtalonRes!O64</f>
        <v>т</v>
      </c>
      <c r="E239" s="41">
        <f>EtalonRes!X64</f>
        <v>0.7</v>
      </c>
      <c r="F239" s="41">
        <f>ROUND(0,7)</f>
        <v>0</v>
      </c>
      <c r="G239" s="41">
        <f>ROUND(EtalonRes!AG64*Source!I82, 7)</f>
        <v>0</v>
      </c>
      <c r="H239" s="43"/>
      <c r="I239" s="42"/>
      <c r="J239" s="43"/>
      <c r="K239" s="42"/>
      <c r="L239" s="43"/>
    </row>
    <row r="240" spans="1:83" ht="14.25" x14ac:dyDescent="0.2">
      <c r="A240" s="39"/>
      <c r="B240" s="39" t="str">
        <f>EtalonRes!I67</f>
        <v>04.2.01.01</v>
      </c>
      <c r="C240" s="45" t="str">
        <f>EtalonRes!K67</f>
        <v>Смеси асфальтобетонные</v>
      </c>
      <c r="D240" s="46" t="str">
        <f>EtalonRes!O67</f>
        <v>т</v>
      </c>
      <c r="E240" s="47">
        <f>EtalonRes!X67</f>
        <v>0</v>
      </c>
      <c r="F240" s="47">
        <f>ROUND(0,7)</f>
        <v>0</v>
      </c>
      <c r="G240" s="47">
        <f>ROUND(EtalonRes!AG67*Source!I82, 7)</f>
        <v>0</v>
      </c>
      <c r="H240" s="48"/>
      <c r="I240" s="49"/>
      <c r="J240" s="48"/>
      <c r="K240" s="49"/>
      <c r="L240" s="48"/>
    </row>
    <row r="241" spans="1:83" ht="15" x14ac:dyDescent="0.2">
      <c r="A241" s="39"/>
      <c r="B241" s="39"/>
      <c r="C241" s="54" t="s">
        <v>1324</v>
      </c>
      <c r="D241" s="40"/>
      <c r="E241" s="41"/>
      <c r="F241" s="41"/>
      <c r="G241" s="41"/>
      <c r="H241" s="43"/>
      <c r="I241" s="42"/>
      <c r="J241" s="43"/>
      <c r="K241" s="42"/>
      <c r="L241" s="43">
        <f>L219+L221+L222+L236</f>
        <v>41.06</v>
      </c>
    </row>
    <row r="242" spans="1:83" ht="14.25" x14ac:dyDescent="0.2">
      <c r="A242" s="39"/>
      <c r="B242" s="39"/>
      <c r="C242" s="39" t="s">
        <v>1325</v>
      </c>
      <c r="D242" s="40"/>
      <c r="E242" s="41"/>
      <c r="F242" s="41"/>
      <c r="G242" s="41"/>
      <c r="H242" s="43"/>
      <c r="I242" s="42"/>
      <c r="J242" s="43"/>
      <c r="K242" s="42"/>
      <c r="L242" s="43">
        <f>SUM(AR217:AR245)+SUM(AS217:AS245)+SUM(AT217:AT245)+SUM(AU217:AU245)+SUM(AV217:AV245)</f>
        <v>12.45</v>
      </c>
    </row>
    <row r="243" spans="1:83" ht="14.25" x14ac:dyDescent="0.2">
      <c r="A243" s="39"/>
      <c r="B243" s="39" t="s">
        <v>139</v>
      </c>
      <c r="C243" s="39" t="s">
        <v>1341</v>
      </c>
      <c r="D243" s="40" t="s">
        <v>1167</v>
      </c>
      <c r="E243" s="41">
        <f>Source!BZ82</f>
        <v>147</v>
      </c>
      <c r="F243" s="41"/>
      <c r="G243" s="41">
        <f>Source!AT82</f>
        <v>147</v>
      </c>
      <c r="H243" s="43"/>
      <c r="I243" s="42"/>
      <c r="J243" s="43"/>
      <c r="K243" s="42"/>
      <c r="L243" s="43">
        <f>SUM(AZ217:AZ245)</f>
        <v>18.3</v>
      </c>
    </row>
    <row r="244" spans="1:83" ht="14.25" x14ac:dyDescent="0.2">
      <c r="A244" s="45"/>
      <c r="B244" s="45" t="s">
        <v>140</v>
      </c>
      <c r="C244" s="45" t="s">
        <v>1342</v>
      </c>
      <c r="D244" s="46" t="s">
        <v>1167</v>
      </c>
      <c r="E244" s="47">
        <f>Source!CA82</f>
        <v>134</v>
      </c>
      <c r="F244" s="47"/>
      <c r="G244" s="47">
        <f>Source!AU82</f>
        <v>134</v>
      </c>
      <c r="H244" s="48"/>
      <c r="I244" s="49"/>
      <c r="J244" s="48"/>
      <c r="K244" s="49"/>
      <c r="L244" s="48">
        <f>SUM(BA217:BA245)</f>
        <v>16.68</v>
      </c>
    </row>
    <row r="245" spans="1:83" ht="15" x14ac:dyDescent="0.2">
      <c r="C245" s="63" t="s">
        <v>1315</v>
      </c>
      <c r="D245" s="63"/>
      <c r="E245" s="63"/>
      <c r="F245" s="63"/>
      <c r="G245" s="63"/>
      <c r="H245" s="63"/>
      <c r="I245" s="64">
        <f>K245/E217</f>
        <v>76040</v>
      </c>
      <c r="J245" s="64"/>
      <c r="K245" s="64">
        <f>L219+L221+L236+L243+L244+L222</f>
        <v>76.040000000000006</v>
      </c>
      <c r="L245" s="64"/>
      <c r="AD245">
        <f>ROUND((Source!AT82/100)*((ROUND(SUMIF(SmtRes!AQ55:'SmtRes'!AQ67,"=1",SmtRes!AD55:'SmtRes'!AD67)*Source!I82, 2)+ROUND(SUMIF(SmtRes!AQ55:'SmtRes'!AQ67,"=1",SmtRes!AC55:'SmtRes'!AC67)*Source!I82, 2))), 2)</f>
        <v>6.66</v>
      </c>
      <c r="AE245">
        <f>ROUND((Source!AU82/100)*((ROUND(SUMIF(SmtRes!AQ55:'SmtRes'!AQ67,"=1",SmtRes!AD55:'SmtRes'!AD67)*Source!I82, 2)+ROUND(SUMIF(SmtRes!AQ55:'SmtRes'!AQ67,"=1",SmtRes!AC55:'SmtRes'!AC67)*Source!I82, 2))), 2)</f>
        <v>6.07</v>
      </c>
      <c r="AN245" s="50">
        <f>L219+L221+L236+L243+L244+L222</f>
        <v>76.040000000000006</v>
      </c>
      <c r="AO245" s="50">
        <f>L221</f>
        <v>28.61</v>
      </c>
      <c r="AQ245" t="s">
        <v>1316</v>
      </c>
      <c r="AR245" s="50">
        <f>L219</f>
        <v>7.68</v>
      </c>
      <c r="AT245" s="50">
        <f>L222</f>
        <v>4.7699999999999996</v>
      </c>
      <c r="AV245" t="s">
        <v>1316</v>
      </c>
      <c r="AW245" s="50">
        <f>L236</f>
        <v>0</v>
      </c>
      <c r="AZ245">
        <f>Source!X82</f>
        <v>18.3</v>
      </c>
      <c r="BA245">
        <f>Source!Y82</f>
        <v>16.68</v>
      </c>
      <c r="CD245">
        <v>1</v>
      </c>
    </row>
    <row r="246" spans="1:83" ht="111" x14ac:dyDescent="0.2">
      <c r="A246" s="37" t="s">
        <v>152</v>
      </c>
      <c r="B246" s="39" t="s">
        <v>1350</v>
      </c>
      <c r="C246" s="39" t="s">
        <v>1351</v>
      </c>
      <c r="D246" s="40" t="str">
        <f>Source!H83</f>
        <v>1000 м2</v>
      </c>
      <c r="E246" s="41">
        <f>Source!K83</f>
        <v>1E-3</v>
      </c>
      <c r="F246" s="41"/>
      <c r="G246" s="41">
        <f>Source!I83</f>
        <v>1E-3</v>
      </c>
      <c r="H246" s="43"/>
      <c r="I246" s="42"/>
      <c r="J246" s="43"/>
      <c r="K246" s="42"/>
      <c r="L246" s="43"/>
    </row>
    <row r="247" spans="1:83" x14ac:dyDescent="0.2">
      <c r="C247" s="51" t="str">
        <f>"Объем: "&amp;Source!I83&amp;"=1/"&amp;"1000"</f>
        <v>Объем: 0,001=1/1000</v>
      </c>
    </row>
    <row r="248" spans="1:83" ht="15" x14ac:dyDescent="0.2">
      <c r="A248" s="38"/>
      <c r="B248" s="41">
        <v>1</v>
      </c>
      <c r="C248" s="38" t="s">
        <v>1320</v>
      </c>
      <c r="D248" s="40" t="s">
        <v>827</v>
      </c>
      <c r="E248" s="52"/>
      <c r="F248" s="41"/>
      <c r="G248" s="52">
        <f>Source!U83</f>
        <v>3.3000000000000002E-2</v>
      </c>
      <c r="H248" s="41"/>
      <c r="I248" s="41"/>
      <c r="J248" s="41"/>
      <c r="K248" s="41"/>
      <c r="L248" s="53">
        <f>SUM(L249:L249)-SUMIF(CE249:CE249, 1, L249:L249)</f>
        <v>13.42</v>
      </c>
    </row>
    <row r="249" spans="1:83" ht="28.5" x14ac:dyDescent="0.2">
      <c r="A249" s="39"/>
      <c r="B249" s="39" t="s">
        <v>861</v>
      </c>
      <c r="C249" s="39" t="s">
        <v>862</v>
      </c>
      <c r="D249" s="40" t="s">
        <v>827</v>
      </c>
      <c r="E249" s="41">
        <v>33</v>
      </c>
      <c r="F249" s="41"/>
      <c r="G249" s="41">
        <f>SmtRes!CX68</f>
        <v>3.3000000000000002E-2</v>
      </c>
      <c r="H249" s="43"/>
      <c r="I249" s="42"/>
      <c r="J249" s="43">
        <f>SmtRes!CZ68</f>
        <v>406.64</v>
      </c>
      <c r="K249" s="42"/>
      <c r="L249" s="43">
        <f>SmtRes!DI68</f>
        <v>13.42</v>
      </c>
    </row>
    <row r="250" spans="1:83" ht="15" x14ac:dyDescent="0.2">
      <c r="A250" s="38"/>
      <c r="B250" s="41">
        <v>2</v>
      </c>
      <c r="C250" s="38" t="s">
        <v>1321</v>
      </c>
      <c r="D250" s="40"/>
      <c r="E250" s="52"/>
      <c r="F250" s="41"/>
      <c r="G250" s="52"/>
      <c r="H250" s="41"/>
      <c r="I250" s="41"/>
      <c r="J250" s="41"/>
      <c r="K250" s="41"/>
      <c r="L250" s="53">
        <f>SUM(L251:L265)-SUMIF(CE251:CE265, 1, L251:L265)</f>
        <v>56.449999999999996</v>
      </c>
    </row>
    <row r="251" spans="1:83" ht="15" x14ac:dyDescent="0.2">
      <c r="A251" s="38"/>
      <c r="B251" s="41"/>
      <c r="C251" s="38" t="s">
        <v>1323</v>
      </c>
      <c r="D251" s="40" t="s">
        <v>827</v>
      </c>
      <c r="E251" s="52"/>
      <c r="F251" s="41"/>
      <c r="G251" s="52">
        <f>Source!V83</f>
        <v>3.7369999999999994E-2</v>
      </c>
      <c r="H251" s="41"/>
      <c r="I251" s="41"/>
      <c r="J251" s="41"/>
      <c r="K251" s="41"/>
      <c r="L251" s="53">
        <f>SUMIF(CE252:CE265, 1, L252:L265)</f>
        <v>20.369999999999997</v>
      </c>
      <c r="CE251">
        <v>1</v>
      </c>
    </row>
    <row r="252" spans="1:83" ht="14.25" x14ac:dyDescent="0.2">
      <c r="A252" s="39"/>
      <c r="B252" s="39" t="s">
        <v>925</v>
      </c>
      <c r="C252" s="39" t="s">
        <v>927</v>
      </c>
      <c r="D252" s="40" t="s">
        <v>726</v>
      </c>
      <c r="E252" s="41">
        <v>2.35</v>
      </c>
      <c r="F252" s="41"/>
      <c r="G252" s="41">
        <f>SmtRes!CX70</f>
        <v>2.3500000000000001E-3</v>
      </c>
      <c r="H252" s="43">
        <f>SmtRes!CZ70</f>
        <v>828.16</v>
      </c>
      <c r="I252" s="42">
        <f>SmtRes!AJ70</f>
        <v>1.36</v>
      </c>
      <c r="J252" s="43">
        <f>ROUND(H252*I252, 2)</f>
        <v>1126.3</v>
      </c>
      <c r="K252" s="42"/>
      <c r="L252" s="43">
        <f>SmtRes!DG70</f>
        <v>2.65</v>
      </c>
    </row>
    <row r="253" spans="1:83" ht="28.5" x14ac:dyDescent="0.2">
      <c r="A253" s="39"/>
      <c r="B253" s="39" t="s">
        <v>866</v>
      </c>
      <c r="C253" s="39" t="s">
        <v>1339</v>
      </c>
      <c r="D253" s="40" t="s">
        <v>827</v>
      </c>
      <c r="E253" s="41">
        <f>SmtRes!DO70*SmtRes!AT70</f>
        <v>2.35</v>
      </c>
      <c r="F253" s="41"/>
      <c r="G253" s="41">
        <f>SmtRes!DO70*SmtRes!CX70</f>
        <v>2.3500000000000001E-3</v>
      </c>
      <c r="H253" s="43"/>
      <c r="I253" s="42"/>
      <c r="J253" s="43">
        <f>ROUND(SmtRes!AG70/SmtRes!DO70, 2)</f>
        <v>549.32000000000005</v>
      </c>
      <c r="K253" s="42"/>
      <c r="L253" s="43">
        <f>SmtRes!DH70</f>
        <v>1.29</v>
      </c>
      <c r="CE253">
        <v>1</v>
      </c>
    </row>
    <row r="254" spans="1:83" ht="28.5" x14ac:dyDescent="0.2">
      <c r="A254" s="39"/>
      <c r="B254" s="39" t="s">
        <v>842</v>
      </c>
      <c r="C254" s="39" t="s">
        <v>844</v>
      </c>
      <c r="D254" s="40" t="s">
        <v>726</v>
      </c>
      <c r="E254" s="41">
        <v>0.36</v>
      </c>
      <c r="F254" s="41"/>
      <c r="G254" s="41">
        <f>SmtRes!CX71</f>
        <v>3.6000000000000002E-4</v>
      </c>
      <c r="H254" s="43">
        <f>SmtRes!CZ71</f>
        <v>1299.6400000000001</v>
      </c>
      <c r="I254" s="42">
        <f>SmtRes!AJ71</f>
        <v>1.18</v>
      </c>
      <c r="J254" s="43">
        <f>ROUND(H254*I254, 2)</f>
        <v>1533.58</v>
      </c>
      <c r="K254" s="42"/>
      <c r="L254" s="43">
        <f>SmtRes!DG71</f>
        <v>0.55000000000000004</v>
      </c>
    </row>
    <row r="255" spans="1:83" ht="28.5" x14ac:dyDescent="0.2">
      <c r="A255" s="39"/>
      <c r="B255" s="39" t="s">
        <v>833</v>
      </c>
      <c r="C255" s="39" t="s">
        <v>1322</v>
      </c>
      <c r="D255" s="40" t="s">
        <v>827</v>
      </c>
      <c r="E255" s="41">
        <f>SmtRes!DO71*SmtRes!AT71</f>
        <v>0.36</v>
      </c>
      <c r="F255" s="41"/>
      <c r="G255" s="41">
        <f>SmtRes!DO71*SmtRes!CX71</f>
        <v>3.6000000000000002E-4</v>
      </c>
      <c r="H255" s="43"/>
      <c r="I255" s="42"/>
      <c r="J255" s="43">
        <f>ROUND(SmtRes!AG71/SmtRes!DO71, 2)</f>
        <v>642.05999999999995</v>
      </c>
      <c r="K255" s="42"/>
      <c r="L255" s="43">
        <f>SmtRes!DH71</f>
        <v>0.23</v>
      </c>
      <c r="CE255">
        <v>1</v>
      </c>
    </row>
    <row r="256" spans="1:83" ht="71.25" x14ac:dyDescent="0.2">
      <c r="A256" s="39"/>
      <c r="B256" s="39" t="s">
        <v>863</v>
      </c>
      <c r="C256" s="39" t="s">
        <v>865</v>
      </c>
      <c r="D256" s="40" t="s">
        <v>726</v>
      </c>
      <c r="E256" s="41">
        <v>3.98</v>
      </c>
      <c r="F256" s="41"/>
      <c r="G256" s="41">
        <f>SmtRes!CX72</f>
        <v>3.98E-3</v>
      </c>
      <c r="H256" s="43"/>
      <c r="I256" s="42"/>
      <c r="J256" s="43">
        <f>SmtRes!CZ72</f>
        <v>1627.51</v>
      </c>
      <c r="K256" s="42"/>
      <c r="L256" s="43">
        <f>SmtRes!DG72</f>
        <v>6.48</v>
      </c>
    </row>
    <row r="257" spans="1:83" ht="28.5" x14ac:dyDescent="0.2">
      <c r="A257" s="39"/>
      <c r="B257" s="39" t="s">
        <v>866</v>
      </c>
      <c r="C257" s="39" t="s">
        <v>1339</v>
      </c>
      <c r="D257" s="40" t="s">
        <v>827</v>
      </c>
      <c r="E257" s="41">
        <f>SmtRes!DO72*SmtRes!AT72</f>
        <v>3.98</v>
      </c>
      <c r="F257" s="41"/>
      <c r="G257" s="41">
        <f>SmtRes!DO72*SmtRes!CX72</f>
        <v>3.98E-3</v>
      </c>
      <c r="H257" s="43"/>
      <c r="I257" s="42"/>
      <c r="J257" s="43">
        <f>ROUND(SmtRes!AG72/SmtRes!DO72, 2)</f>
        <v>549.32000000000005</v>
      </c>
      <c r="K257" s="42"/>
      <c r="L257" s="43">
        <f>SmtRes!DH72</f>
        <v>2.19</v>
      </c>
      <c r="CE257">
        <v>1</v>
      </c>
    </row>
    <row r="258" spans="1:83" ht="28.5" x14ac:dyDescent="0.2">
      <c r="A258" s="39"/>
      <c r="B258" s="39" t="s">
        <v>928</v>
      </c>
      <c r="C258" s="39" t="s">
        <v>930</v>
      </c>
      <c r="D258" s="40" t="s">
        <v>726</v>
      </c>
      <c r="E258" s="41">
        <v>19</v>
      </c>
      <c r="F258" s="41"/>
      <c r="G258" s="41">
        <f>SmtRes!CX73</f>
        <v>1.9E-2</v>
      </c>
      <c r="H258" s="43"/>
      <c r="I258" s="42"/>
      <c r="J258" s="43">
        <f>SmtRes!CZ73</f>
        <v>1496.25</v>
      </c>
      <c r="K258" s="42"/>
      <c r="L258" s="43">
        <f>SmtRes!DG73</f>
        <v>28.43</v>
      </c>
    </row>
    <row r="259" spans="1:83" ht="28.5" x14ac:dyDescent="0.2">
      <c r="A259" s="39"/>
      <c r="B259" s="39" t="s">
        <v>866</v>
      </c>
      <c r="C259" s="39" t="s">
        <v>1339</v>
      </c>
      <c r="D259" s="40" t="s">
        <v>827</v>
      </c>
      <c r="E259" s="41">
        <f>SmtRes!DO73*SmtRes!AT73</f>
        <v>19</v>
      </c>
      <c r="F259" s="41"/>
      <c r="G259" s="41">
        <f>SmtRes!DO73*SmtRes!CX73</f>
        <v>1.9E-2</v>
      </c>
      <c r="H259" s="43"/>
      <c r="I259" s="42"/>
      <c r="J259" s="43">
        <f>ROUND(SmtRes!AG73/SmtRes!DO73, 2)</f>
        <v>549.32000000000005</v>
      </c>
      <c r="K259" s="42"/>
      <c r="L259" s="43">
        <f>SmtRes!DH73</f>
        <v>10.44</v>
      </c>
      <c r="CE259">
        <v>1</v>
      </c>
    </row>
    <row r="260" spans="1:83" ht="28.5" x14ac:dyDescent="0.2">
      <c r="A260" s="39"/>
      <c r="B260" s="39" t="s">
        <v>931</v>
      </c>
      <c r="C260" s="39" t="s">
        <v>933</v>
      </c>
      <c r="D260" s="40" t="s">
        <v>726</v>
      </c>
      <c r="E260" s="41">
        <v>8.51</v>
      </c>
      <c r="F260" s="41"/>
      <c r="G260" s="41">
        <f>SmtRes!CX74</f>
        <v>8.5100000000000002E-3</v>
      </c>
      <c r="H260" s="43"/>
      <c r="I260" s="42"/>
      <c r="J260" s="43">
        <f>SmtRes!CZ74</f>
        <v>1647.52</v>
      </c>
      <c r="K260" s="42"/>
      <c r="L260" s="43">
        <f>SmtRes!DG74</f>
        <v>14.02</v>
      </c>
    </row>
    <row r="261" spans="1:83" ht="28.5" x14ac:dyDescent="0.2">
      <c r="A261" s="39"/>
      <c r="B261" s="39" t="s">
        <v>866</v>
      </c>
      <c r="C261" s="39" t="s">
        <v>1339</v>
      </c>
      <c r="D261" s="40" t="s">
        <v>827</v>
      </c>
      <c r="E261" s="41">
        <f>SmtRes!DO74*SmtRes!AT74</f>
        <v>8.51</v>
      </c>
      <c r="F261" s="41"/>
      <c r="G261" s="41">
        <f>SmtRes!DO74*SmtRes!CX74</f>
        <v>8.5100000000000002E-3</v>
      </c>
      <c r="H261" s="43"/>
      <c r="I261" s="42"/>
      <c r="J261" s="43">
        <f>ROUND(SmtRes!AG74/SmtRes!DO74, 2)</f>
        <v>549.32000000000005</v>
      </c>
      <c r="K261" s="42"/>
      <c r="L261" s="43">
        <f>SmtRes!DH74</f>
        <v>4.67</v>
      </c>
      <c r="CE261">
        <v>1</v>
      </c>
    </row>
    <row r="262" spans="1:83" ht="42.75" x14ac:dyDescent="0.2">
      <c r="A262" s="39"/>
      <c r="B262" s="39" t="s">
        <v>934</v>
      </c>
      <c r="C262" s="39" t="s">
        <v>936</v>
      </c>
      <c r="D262" s="40" t="s">
        <v>726</v>
      </c>
      <c r="E262" s="41">
        <v>0.56999999999999995</v>
      </c>
      <c r="F262" s="41"/>
      <c r="G262" s="41">
        <f>SmtRes!CX75</f>
        <v>5.6999999999999998E-4</v>
      </c>
      <c r="H262" s="43">
        <f>SmtRes!CZ75</f>
        <v>1790.51</v>
      </c>
      <c r="I262" s="42">
        <f>SmtRes!AJ75</f>
        <v>1.1499999999999999</v>
      </c>
      <c r="J262" s="43">
        <f>ROUND(H262*I262, 2)</f>
        <v>2059.09</v>
      </c>
      <c r="K262" s="42"/>
      <c r="L262" s="43">
        <f>SmtRes!DG75</f>
        <v>1.17</v>
      </c>
    </row>
    <row r="263" spans="1:83" ht="28.5" x14ac:dyDescent="0.2">
      <c r="A263" s="39"/>
      <c r="B263" s="39" t="s">
        <v>866</v>
      </c>
      <c r="C263" s="39" t="s">
        <v>1339</v>
      </c>
      <c r="D263" s="40" t="s">
        <v>827</v>
      </c>
      <c r="E263" s="41">
        <f>SmtRes!DO75*SmtRes!AT75</f>
        <v>0.56999999999999995</v>
      </c>
      <c r="F263" s="41"/>
      <c r="G263" s="41">
        <f>SmtRes!DO75*SmtRes!CX75</f>
        <v>5.6999999999999998E-4</v>
      </c>
      <c r="H263" s="43"/>
      <c r="I263" s="42"/>
      <c r="J263" s="43">
        <f>ROUND(SmtRes!AG75/SmtRes!DO75, 2)</f>
        <v>549.32000000000005</v>
      </c>
      <c r="K263" s="42"/>
      <c r="L263" s="43">
        <f>SmtRes!DH75</f>
        <v>0.31</v>
      </c>
      <c r="CE263">
        <v>1</v>
      </c>
    </row>
    <row r="264" spans="1:83" ht="28.5" x14ac:dyDescent="0.2">
      <c r="A264" s="39"/>
      <c r="B264" s="39" t="s">
        <v>876</v>
      </c>
      <c r="C264" s="39" t="s">
        <v>878</v>
      </c>
      <c r="D264" s="40" t="s">
        <v>726</v>
      </c>
      <c r="E264" s="41">
        <v>2.6</v>
      </c>
      <c r="F264" s="41"/>
      <c r="G264" s="41">
        <f>SmtRes!CX76</f>
        <v>2.5999999999999999E-3</v>
      </c>
      <c r="H264" s="43">
        <f>SmtRes!CZ76</f>
        <v>1043.1400000000001</v>
      </c>
      <c r="I264" s="42">
        <f>SmtRes!AJ76</f>
        <v>1.1599999999999999</v>
      </c>
      <c r="J264" s="43">
        <f>ROUND(H264*I264, 2)</f>
        <v>1210.04</v>
      </c>
      <c r="K264" s="42"/>
      <c r="L264" s="43">
        <f>SmtRes!DG76</f>
        <v>3.15</v>
      </c>
    </row>
    <row r="265" spans="1:83" ht="28.5" x14ac:dyDescent="0.2">
      <c r="A265" s="39"/>
      <c r="B265" s="39" t="s">
        <v>848</v>
      </c>
      <c r="C265" s="39" t="s">
        <v>1330</v>
      </c>
      <c r="D265" s="40" t="s">
        <v>827</v>
      </c>
      <c r="E265" s="41">
        <f>SmtRes!DO76*SmtRes!AT76</f>
        <v>2.6</v>
      </c>
      <c r="F265" s="41"/>
      <c r="G265" s="41">
        <f>SmtRes!DO76*SmtRes!CX76</f>
        <v>2.5999999999999999E-3</v>
      </c>
      <c r="H265" s="43"/>
      <c r="I265" s="42"/>
      <c r="J265" s="43">
        <f>ROUND(SmtRes!AG76/SmtRes!DO76, 2)</f>
        <v>477.98</v>
      </c>
      <c r="K265" s="42"/>
      <c r="L265" s="43">
        <f>SmtRes!DH76</f>
        <v>1.24</v>
      </c>
      <c r="CE265">
        <v>1</v>
      </c>
    </row>
    <row r="266" spans="1:83" ht="15" x14ac:dyDescent="0.2">
      <c r="A266" s="38"/>
      <c r="B266" s="41">
        <v>4</v>
      </c>
      <c r="C266" s="38" t="s">
        <v>1340</v>
      </c>
      <c r="D266" s="40"/>
      <c r="E266" s="52"/>
      <c r="F266" s="41"/>
      <c r="G266" s="52"/>
      <c r="H266" s="41"/>
      <c r="I266" s="41"/>
      <c r="J266" s="41"/>
      <c r="K266" s="41"/>
      <c r="L266" s="53">
        <f>SUM(L267:L269)-SUMIF(CE267:CE269, 1, L267:L269)</f>
        <v>0</v>
      </c>
    </row>
    <row r="267" spans="1:83" ht="14.25" x14ac:dyDescent="0.2">
      <c r="A267" s="39"/>
      <c r="B267" s="39" t="s">
        <v>887</v>
      </c>
      <c r="C267" s="39" t="s">
        <v>889</v>
      </c>
      <c r="D267" s="40" t="s">
        <v>33</v>
      </c>
      <c r="E267" s="41">
        <v>30</v>
      </c>
      <c r="F267" s="41">
        <f>ROUND(0,7)</f>
        <v>0</v>
      </c>
      <c r="G267" s="41">
        <f>SmtRes!CX77</f>
        <v>0</v>
      </c>
      <c r="H267" s="43">
        <f>SmtRes!CZ77</f>
        <v>35.71</v>
      </c>
      <c r="I267" s="42">
        <f>SmtRes!AI77</f>
        <v>0.87</v>
      </c>
      <c r="J267" s="43">
        <f>ROUND(H267*I267, 2)</f>
        <v>31.07</v>
      </c>
      <c r="K267" s="42"/>
      <c r="L267" s="43">
        <f>SmtRes!DF77</f>
        <v>0</v>
      </c>
    </row>
    <row r="268" spans="1:83" ht="42.75" x14ac:dyDescent="0.2">
      <c r="A268" s="39"/>
      <c r="B268" s="39" t="s">
        <v>937</v>
      </c>
      <c r="C268" s="39" t="s">
        <v>939</v>
      </c>
      <c r="D268" s="40" t="s">
        <v>33</v>
      </c>
      <c r="E268" s="41">
        <v>15</v>
      </c>
      <c r="F268" s="41">
        <f>ROUND(0,7)</f>
        <v>0</v>
      </c>
      <c r="G268" s="41">
        <f>SmtRes!CX78</f>
        <v>0</v>
      </c>
      <c r="H268" s="43">
        <f>SmtRes!CZ78</f>
        <v>2220.14</v>
      </c>
      <c r="I268" s="42">
        <f>SmtRes!AI78</f>
        <v>1.2</v>
      </c>
      <c r="J268" s="43">
        <f>ROUND(H268*I268, 2)</f>
        <v>2664.17</v>
      </c>
      <c r="K268" s="42"/>
      <c r="L268" s="43">
        <f>SmtRes!DF78</f>
        <v>0</v>
      </c>
    </row>
    <row r="269" spans="1:83" ht="42.75" x14ac:dyDescent="0.2">
      <c r="A269" s="39"/>
      <c r="B269" s="39" t="s">
        <v>940</v>
      </c>
      <c r="C269" s="45" t="s">
        <v>942</v>
      </c>
      <c r="D269" s="46" t="s">
        <v>33</v>
      </c>
      <c r="E269" s="47">
        <v>189</v>
      </c>
      <c r="F269" s="47">
        <f>ROUND(0,7)</f>
        <v>0</v>
      </c>
      <c r="G269" s="47">
        <f>SmtRes!CX79</f>
        <v>0</v>
      </c>
      <c r="H269" s="48">
        <f>SmtRes!CZ79</f>
        <v>2184.44</v>
      </c>
      <c r="I269" s="49">
        <f>SmtRes!AI79</f>
        <v>1.2</v>
      </c>
      <c r="J269" s="48">
        <f>ROUND(H269*I269, 2)</f>
        <v>2621.33</v>
      </c>
      <c r="K269" s="49"/>
      <c r="L269" s="48">
        <f>SmtRes!DF79</f>
        <v>0</v>
      </c>
    </row>
    <row r="270" spans="1:83" ht="15" x14ac:dyDescent="0.2">
      <c r="A270" s="39"/>
      <c r="B270" s="39"/>
      <c r="C270" s="54" t="s">
        <v>1324</v>
      </c>
      <c r="D270" s="40"/>
      <c r="E270" s="41"/>
      <c r="F270" s="41"/>
      <c r="G270" s="41"/>
      <c r="H270" s="43"/>
      <c r="I270" s="42"/>
      <c r="J270" s="43"/>
      <c r="K270" s="42"/>
      <c r="L270" s="43">
        <f>L248+L250+L251+L266</f>
        <v>90.239999999999981</v>
      </c>
    </row>
    <row r="271" spans="1:83" ht="14.25" x14ac:dyDescent="0.2">
      <c r="A271" s="39"/>
      <c r="B271" s="39"/>
      <c r="C271" s="39" t="s">
        <v>1325</v>
      </c>
      <c r="D271" s="40"/>
      <c r="E271" s="41"/>
      <c r="F271" s="41"/>
      <c r="G271" s="41"/>
      <c r="H271" s="43"/>
      <c r="I271" s="42"/>
      <c r="J271" s="43"/>
      <c r="K271" s="42"/>
      <c r="L271" s="43">
        <f>SUM(AR246:AR274)+SUM(AS246:AS274)+SUM(AT246:AT274)+SUM(AU246:AU274)+SUM(AV246:AV274)</f>
        <v>33.79</v>
      </c>
    </row>
    <row r="272" spans="1:83" ht="14.25" x14ac:dyDescent="0.2">
      <c r="A272" s="39"/>
      <c r="B272" s="39" t="s">
        <v>139</v>
      </c>
      <c r="C272" s="39" t="s">
        <v>1341</v>
      </c>
      <c r="D272" s="40" t="s">
        <v>1167</v>
      </c>
      <c r="E272" s="41">
        <f>Source!BZ83</f>
        <v>147</v>
      </c>
      <c r="F272" s="41"/>
      <c r="G272" s="41">
        <f>Source!AT83</f>
        <v>147</v>
      </c>
      <c r="H272" s="43"/>
      <c r="I272" s="42"/>
      <c r="J272" s="43"/>
      <c r="K272" s="42"/>
      <c r="L272" s="43">
        <f>SUM(AZ246:AZ274)</f>
        <v>49.67</v>
      </c>
    </row>
    <row r="273" spans="1:83" ht="14.25" x14ac:dyDescent="0.2">
      <c r="A273" s="45"/>
      <c r="B273" s="45" t="s">
        <v>140</v>
      </c>
      <c r="C273" s="45" t="s">
        <v>1342</v>
      </c>
      <c r="D273" s="46" t="s">
        <v>1167</v>
      </c>
      <c r="E273" s="47">
        <f>Source!CA83</f>
        <v>134</v>
      </c>
      <c r="F273" s="47"/>
      <c r="G273" s="47">
        <f>Source!AU83</f>
        <v>134</v>
      </c>
      <c r="H273" s="48"/>
      <c r="I273" s="49"/>
      <c r="J273" s="48"/>
      <c r="K273" s="49"/>
      <c r="L273" s="48">
        <f>SUM(BA246:BA274)</f>
        <v>45.28</v>
      </c>
    </row>
    <row r="274" spans="1:83" ht="15" x14ac:dyDescent="0.2">
      <c r="C274" s="63" t="s">
        <v>1315</v>
      </c>
      <c r="D274" s="63"/>
      <c r="E274" s="63"/>
      <c r="F274" s="63"/>
      <c r="G274" s="63"/>
      <c r="H274" s="63"/>
      <c r="I274" s="64">
        <f>K274/E246</f>
        <v>185190</v>
      </c>
      <c r="J274" s="64"/>
      <c r="K274" s="64">
        <f>L248+L250+L266+L272+L273+L251</f>
        <v>185.19</v>
      </c>
      <c r="L274" s="64"/>
      <c r="AD274">
        <f>ROUND((Source!AT83/100)*((ROUND(SUMIF(SmtRes!AQ68:'SmtRes'!AQ79,"=1",SmtRes!AD68:'SmtRes'!AD79)*Source!I83, 2)+ROUND(SUMIF(SmtRes!AQ68:'SmtRes'!AQ79,"=1",SmtRes!AC68:'SmtRes'!AC79)*Source!I83, 2))), 2)</f>
        <v>6.29</v>
      </c>
      <c r="AE274">
        <f>ROUND((Source!AU83/100)*((ROUND(SUMIF(SmtRes!AQ68:'SmtRes'!AQ79,"=1",SmtRes!AD68:'SmtRes'!AD79)*Source!I83, 2)+ROUND(SUMIF(SmtRes!AQ68:'SmtRes'!AQ79,"=1",SmtRes!AC68:'SmtRes'!AC79)*Source!I83, 2))), 2)</f>
        <v>5.74</v>
      </c>
      <c r="AN274" s="50">
        <f>L248+L250+L266+L272+L273+L251</f>
        <v>185.19</v>
      </c>
      <c r="AO274" s="50">
        <f>L250</f>
        <v>56.449999999999996</v>
      </c>
      <c r="AQ274" t="s">
        <v>1316</v>
      </c>
      <c r="AR274" s="50">
        <f>L248</f>
        <v>13.42</v>
      </c>
      <c r="AT274" s="50">
        <f>L251</f>
        <v>20.369999999999997</v>
      </c>
      <c r="AV274" t="s">
        <v>1316</v>
      </c>
      <c r="AW274" s="50">
        <f>L266</f>
        <v>0</v>
      </c>
      <c r="AZ274">
        <f>Source!X83</f>
        <v>49.67</v>
      </c>
      <c r="BA274">
        <f>Source!Y83</f>
        <v>45.28</v>
      </c>
      <c r="CD274">
        <v>1</v>
      </c>
    </row>
    <row r="275" spans="1:83" ht="68.25" x14ac:dyDescent="0.2">
      <c r="A275" s="37" t="s">
        <v>156</v>
      </c>
      <c r="B275" s="39" t="s">
        <v>1352</v>
      </c>
      <c r="C275" s="39" t="s">
        <v>1353</v>
      </c>
      <c r="D275" s="40" t="str">
        <f>Source!H84</f>
        <v>100 м3</v>
      </c>
      <c r="E275" s="41">
        <f>Source!K84</f>
        <v>0.01</v>
      </c>
      <c r="F275" s="41"/>
      <c r="G275" s="41">
        <f>Source!I84</f>
        <v>0.01</v>
      </c>
      <c r="H275" s="43"/>
      <c r="I275" s="42"/>
      <c r="J275" s="43"/>
      <c r="K275" s="42"/>
      <c r="L275" s="43"/>
    </row>
    <row r="276" spans="1:83" x14ac:dyDescent="0.2">
      <c r="C276" s="51" t="str">
        <f>"Объем: "&amp;Source!I84&amp;"=1/"&amp;"100"</f>
        <v>Объем: 0,01=1/100</v>
      </c>
    </row>
    <row r="277" spans="1:83" ht="15" x14ac:dyDescent="0.2">
      <c r="A277" s="38"/>
      <c r="B277" s="41">
        <v>1</v>
      </c>
      <c r="C277" s="38" t="s">
        <v>1320</v>
      </c>
      <c r="D277" s="40" t="s">
        <v>827</v>
      </c>
      <c r="E277" s="52"/>
      <c r="F277" s="41"/>
      <c r="G277" s="52">
        <f>Source!U84</f>
        <v>0.216</v>
      </c>
      <c r="H277" s="41"/>
      <c r="I277" s="41"/>
      <c r="J277" s="41"/>
      <c r="K277" s="41"/>
      <c r="L277" s="53">
        <f>SUM(L278:L278)-SUMIF(CE278:CE278, 1, L278:L278)</f>
        <v>86.29</v>
      </c>
    </row>
    <row r="278" spans="1:83" ht="28.5" x14ac:dyDescent="0.2">
      <c r="A278" s="39"/>
      <c r="B278" s="39" t="s">
        <v>943</v>
      </c>
      <c r="C278" s="39" t="s">
        <v>944</v>
      </c>
      <c r="D278" s="40" t="s">
        <v>827</v>
      </c>
      <c r="E278" s="41">
        <v>21.6</v>
      </c>
      <c r="F278" s="41"/>
      <c r="G278" s="41">
        <f>SmtRes!CX80</f>
        <v>0.216</v>
      </c>
      <c r="H278" s="43"/>
      <c r="I278" s="42"/>
      <c r="J278" s="43">
        <f>SmtRes!CZ80</f>
        <v>399.5</v>
      </c>
      <c r="K278" s="42"/>
      <c r="L278" s="43">
        <f>SmtRes!DI80</f>
        <v>86.29</v>
      </c>
    </row>
    <row r="279" spans="1:83" ht="15" x14ac:dyDescent="0.2">
      <c r="A279" s="38"/>
      <c r="B279" s="41">
        <v>2</v>
      </c>
      <c r="C279" s="38" t="s">
        <v>1321</v>
      </c>
      <c r="D279" s="40"/>
      <c r="E279" s="52"/>
      <c r="F279" s="41"/>
      <c r="G279" s="52"/>
      <c r="H279" s="41"/>
      <c r="I279" s="41"/>
      <c r="J279" s="41"/>
      <c r="K279" s="41"/>
      <c r="L279" s="53">
        <f>SUM(L280:L290)-SUMIF(CE280:CE290, 1, L280:L290)</f>
        <v>463.04000000000013</v>
      </c>
    </row>
    <row r="280" spans="1:83" ht="15" x14ac:dyDescent="0.2">
      <c r="A280" s="38"/>
      <c r="B280" s="41"/>
      <c r="C280" s="38" t="s">
        <v>1323</v>
      </c>
      <c r="D280" s="40" t="s">
        <v>827</v>
      </c>
      <c r="E280" s="52"/>
      <c r="F280" s="41"/>
      <c r="G280" s="52">
        <f>Source!V84</f>
        <v>0.20599999999999999</v>
      </c>
      <c r="H280" s="41"/>
      <c r="I280" s="41"/>
      <c r="J280" s="41"/>
      <c r="K280" s="41"/>
      <c r="L280" s="53">
        <f>SUMIF(CE281:CE290, 1, L281:L290)</f>
        <v>128.28</v>
      </c>
      <c r="CE280">
        <v>1</v>
      </c>
    </row>
    <row r="281" spans="1:83" ht="28.5" x14ac:dyDescent="0.2">
      <c r="A281" s="39"/>
      <c r="B281" s="39" t="s">
        <v>830</v>
      </c>
      <c r="C281" s="39" t="s">
        <v>832</v>
      </c>
      <c r="D281" s="40" t="s">
        <v>726</v>
      </c>
      <c r="E281" s="41">
        <v>2.59</v>
      </c>
      <c r="F281" s="41"/>
      <c r="G281" s="41">
        <f>SmtRes!CX82</f>
        <v>2.5899999999999999E-2</v>
      </c>
      <c r="H281" s="43"/>
      <c r="I281" s="42"/>
      <c r="J281" s="43">
        <f>SmtRes!CZ82</f>
        <v>1067.42</v>
      </c>
      <c r="K281" s="42"/>
      <c r="L281" s="43">
        <f>SmtRes!DG82</f>
        <v>27.65</v>
      </c>
    </row>
    <row r="282" spans="1:83" ht="28.5" x14ac:dyDescent="0.2">
      <c r="A282" s="39"/>
      <c r="B282" s="39" t="s">
        <v>833</v>
      </c>
      <c r="C282" s="39" t="s">
        <v>1322</v>
      </c>
      <c r="D282" s="40" t="s">
        <v>827</v>
      </c>
      <c r="E282" s="41">
        <f>SmtRes!DO82*SmtRes!AT82</f>
        <v>2.59</v>
      </c>
      <c r="F282" s="41"/>
      <c r="G282" s="41">
        <f>SmtRes!DO82*SmtRes!CX82</f>
        <v>2.5899999999999999E-2</v>
      </c>
      <c r="H282" s="43"/>
      <c r="I282" s="42"/>
      <c r="J282" s="43">
        <f>ROUND(SmtRes!AG82/SmtRes!DO82, 2)</f>
        <v>642.05999999999995</v>
      </c>
      <c r="K282" s="42"/>
      <c r="L282" s="43">
        <f>SmtRes!DH82</f>
        <v>16.63</v>
      </c>
      <c r="CE282">
        <v>1</v>
      </c>
    </row>
    <row r="283" spans="1:83" ht="28.5" x14ac:dyDescent="0.2">
      <c r="A283" s="39"/>
      <c r="B283" s="39" t="s">
        <v>842</v>
      </c>
      <c r="C283" s="39" t="s">
        <v>844</v>
      </c>
      <c r="D283" s="40" t="s">
        <v>726</v>
      </c>
      <c r="E283" s="41">
        <v>2.2999999999999998</v>
      </c>
      <c r="F283" s="41"/>
      <c r="G283" s="41">
        <f>SmtRes!CX83</f>
        <v>2.3E-2</v>
      </c>
      <c r="H283" s="43">
        <f>SmtRes!CZ83</f>
        <v>1299.6400000000001</v>
      </c>
      <c r="I283" s="42">
        <f>SmtRes!AJ83</f>
        <v>1.18</v>
      </c>
      <c r="J283" s="43">
        <f>ROUND(H283*I283, 2)</f>
        <v>1533.58</v>
      </c>
      <c r="K283" s="42"/>
      <c r="L283" s="43">
        <f>SmtRes!DG83</f>
        <v>35.270000000000003</v>
      </c>
    </row>
    <row r="284" spans="1:83" ht="28.5" x14ac:dyDescent="0.2">
      <c r="A284" s="39"/>
      <c r="B284" s="39" t="s">
        <v>833</v>
      </c>
      <c r="C284" s="39" t="s">
        <v>1322</v>
      </c>
      <c r="D284" s="40" t="s">
        <v>827</v>
      </c>
      <c r="E284" s="41">
        <f>SmtRes!DO83*SmtRes!AT83</f>
        <v>2.2999999999999998</v>
      </c>
      <c r="F284" s="41"/>
      <c r="G284" s="41">
        <f>SmtRes!DO83*SmtRes!CX83</f>
        <v>2.3E-2</v>
      </c>
      <c r="H284" s="43"/>
      <c r="I284" s="42"/>
      <c r="J284" s="43">
        <f>ROUND(SmtRes!AG83/SmtRes!DO83, 2)</f>
        <v>642.05999999999995</v>
      </c>
      <c r="K284" s="42"/>
      <c r="L284" s="43">
        <f>SmtRes!DH83</f>
        <v>14.77</v>
      </c>
      <c r="CE284">
        <v>1</v>
      </c>
    </row>
    <row r="285" spans="1:83" ht="71.25" x14ac:dyDescent="0.2">
      <c r="A285" s="39"/>
      <c r="B285" s="39" t="s">
        <v>863</v>
      </c>
      <c r="C285" s="39" t="s">
        <v>865</v>
      </c>
      <c r="D285" s="40" t="s">
        <v>726</v>
      </c>
      <c r="E285" s="41">
        <v>2.46</v>
      </c>
      <c r="F285" s="41"/>
      <c r="G285" s="41">
        <f>SmtRes!CX84</f>
        <v>2.46E-2</v>
      </c>
      <c r="H285" s="43"/>
      <c r="I285" s="42"/>
      <c r="J285" s="43">
        <f>SmtRes!CZ84</f>
        <v>1627.51</v>
      </c>
      <c r="K285" s="42"/>
      <c r="L285" s="43">
        <f>SmtRes!DG84</f>
        <v>40.04</v>
      </c>
    </row>
    <row r="286" spans="1:83" ht="28.5" x14ac:dyDescent="0.2">
      <c r="A286" s="39"/>
      <c r="B286" s="39" t="s">
        <v>866</v>
      </c>
      <c r="C286" s="39" t="s">
        <v>1339</v>
      </c>
      <c r="D286" s="40" t="s">
        <v>827</v>
      </c>
      <c r="E286" s="41">
        <f>SmtRes!DO84*SmtRes!AT84</f>
        <v>2.46</v>
      </c>
      <c r="F286" s="41"/>
      <c r="G286" s="41">
        <f>SmtRes!DO84*SmtRes!CX84</f>
        <v>2.46E-2</v>
      </c>
      <c r="H286" s="43"/>
      <c r="I286" s="42"/>
      <c r="J286" s="43">
        <f>ROUND(SmtRes!AG84/SmtRes!DO84, 2)</f>
        <v>549.32000000000005</v>
      </c>
      <c r="K286" s="42"/>
      <c r="L286" s="43">
        <f>SmtRes!DH84</f>
        <v>13.51</v>
      </c>
      <c r="CE286">
        <v>1</v>
      </c>
    </row>
    <row r="287" spans="1:83" ht="28.5" x14ac:dyDescent="0.2">
      <c r="A287" s="39"/>
      <c r="B287" s="39" t="s">
        <v>945</v>
      </c>
      <c r="C287" s="39" t="s">
        <v>947</v>
      </c>
      <c r="D287" s="40" t="s">
        <v>726</v>
      </c>
      <c r="E287" s="41">
        <v>12.21</v>
      </c>
      <c r="F287" s="41"/>
      <c r="G287" s="41">
        <f>SmtRes!CX85</f>
        <v>0.1221</v>
      </c>
      <c r="H287" s="43">
        <f>SmtRes!CZ85</f>
        <v>2391.6</v>
      </c>
      <c r="I287" s="42">
        <f>SmtRes!AJ85</f>
        <v>1.19</v>
      </c>
      <c r="J287" s="43">
        <f>ROUND(H287*I287, 2)</f>
        <v>2846</v>
      </c>
      <c r="K287" s="42"/>
      <c r="L287" s="43">
        <f>SmtRes!DG85</f>
        <v>347.5</v>
      </c>
    </row>
    <row r="288" spans="1:83" ht="28.5" x14ac:dyDescent="0.2">
      <c r="A288" s="39"/>
      <c r="B288" s="39" t="s">
        <v>833</v>
      </c>
      <c r="C288" s="39" t="s">
        <v>1322</v>
      </c>
      <c r="D288" s="40" t="s">
        <v>827</v>
      </c>
      <c r="E288" s="41">
        <f>SmtRes!DO85*SmtRes!AT85</f>
        <v>12.21</v>
      </c>
      <c r="F288" s="41"/>
      <c r="G288" s="41">
        <f>SmtRes!DO85*SmtRes!CX85</f>
        <v>0.1221</v>
      </c>
      <c r="H288" s="43"/>
      <c r="I288" s="42"/>
      <c r="J288" s="43">
        <f>ROUND(SmtRes!AG85/SmtRes!DO85, 2)</f>
        <v>642.05999999999995</v>
      </c>
      <c r="K288" s="42"/>
      <c r="L288" s="43">
        <f>SmtRes!DH85</f>
        <v>78.400000000000006</v>
      </c>
      <c r="CE288">
        <v>1</v>
      </c>
    </row>
    <row r="289" spans="1:83" ht="28.5" x14ac:dyDescent="0.2">
      <c r="A289" s="39"/>
      <c r="B289" s="39" t="s">
        <v>876</v>
      </c>
      <c r="C289" s="39" t="s">
        <v>878</v>
      </c>
      <c r="D289" s="40" t="s">
        <v>726</v>
      </c>
      <c r="E289" s="41">
        <v>1.04</v>
      </c>
      <c r="F289" s="41"/>
      <c r="G289" s="41">
        <f>SmtRes!CX86</f>
        <v>1.04E-2</v>
      </c>
      <c r="H289" s="43">
        <f>SmtRes!CZ86</f>
        <v>1043.1400000000001</v>
      </c>
      <c r="I289" s="42">
        <f>SmtRes!AJ86</f>
        <v>1.1599999999999999</v>
      </c>
      <c r="J289" s="43">
        <f>ROUND(H289*I289, 2)</f>
        <v>1210.04</v>
      </c>
      <c r="K289" s="42"/>
      <c r="L289" s="43">
        <f>SmtRes!DG86</f>
        <v>12.58</v>
      </c>
    </row>
    <row r="290" spans="1:83" ht="28.5" x14ac:dyDescent="0.2">
      <c r="A290" s="39"/>
      <c r="B290" s="39" t="s">
        <v>848</v>
      </c>
      <c r="C290" s="39" t="s">
        <v>1330</v>
      </c>
      <c r="D290" s="40" t="s">
        <v>827</v>
      </c>
      <c r="E290" s="41">
        <f>SmtRes!DO86*SmtRes!AT86</f>
        <v>1.04</v>
      </c>
      <c r="F290" s="41"/>
      <c r="G290" s="41">
        <f>SmtRes!DO86*SmtRes!CX86</f>
        <v>1.04E-2</v>
      </c>
      <c r="H290" s="43"/>
      <c r="I290" s="42"/>
      <c r="J290" s="43">
        <f>ROUND(SmtRes!AG86/SmtRes!DO86, 2)</f>
        <v>477.98</v>
      </c>
      <c r="K290" s="42"/>
      <c r="L290" s="43">
        <f>SmtRes!DH86</f>
        <v>4.97</v>
      </c>
      <c r="CE290">
        <v>1</v>
      </c>
    </row>
    <row r="291" spans="1:83" ht="15" x14ac:dyDescent="0.2">
      <c r="A291" s="38"/>
      <c r="B291" s="41">
        <v>4</v>
      </c>
      <c r="C291" s="38" t="s">
        <v>1340</v>
      </c>
      <c r="D291" s="40"/>
      <c r="E291" s="52"/>
      <c r="F291" s="41"/>
      <c r="G291" s="52"/>
      <c r="H291" s="41"/>
      <c r="I291" s="41"/>
      <c r="J291" s="41"/>
      <c r="K291" s="41"/>
      <c r="L291" s="53">
        <f>SUM(L292:L292)-SUMIF(CE292:CE292, 1, L292:L292)</f>
        <v>0</v>
      </c>
    </row>
    <row r="292" spans="1:83" ht="14.25" x14ac:dyDescent="0.2">
      <c r="A292" s="39"/>
      <c r="B292" s="39" t="s">
        <v>887</v>
      </c>
      <c r="C292" s="39" t="s">
        <v>889</v>
      </c>
      <c r="D292" s="40" t="s">
        <v>33</v>
      </c>
      <c r="E292" s="41">
        <v>7</v>
      </c>
      <c r="F292" s="41">
        <f>ROUND(0,7)</f>
        <v>0</v>
      </c>
      <c r="G292" s="41">
        <f>SmtRes!CX87</f>
        <v>0</v>
      </c>
      <c r="H292" s="43">
        <f>SmtRes!CZ87</f>
        <v>35.71</v>
      </c>
      <c r="I292" s="42">
        <f>SmtRes!AI87</f>
        <v>0.87</v>
      </c>
      <c r="J292" s="43">
        <f>ROUND(H292*I292, 2)</f>
        <v>31.07</v>
      </c>
      <c r="K292" s="42"/>
      <c r="L292" s="43">
        <f>SmtRes!DF87</f>
        <v>0</v>
      </c>
    </row>
    <row r="293" spans="1:83" ht="14.25" x14ac:dyDescent="0.2">
      <c r="A293" s="39"/>
      <c r="B293" s="39" t="str">
        <f>EtalonRes!I88</f>
        <v>02.2.05.04</v>
      </c>
      <c r="C293" s="45" t="str">
        <f>EtalonRes!K88</f>
        <v>Щебень из плотных горных пород</v>
      </c>
      <c r="D293" s="46" t="str">
        <f>EtalonRes!O88</f>
        <v>м3</v>
      </c>
      <c r="E293" s="47">
        <f>EtalonRes!X88</f>
        <v>0</v>
      </c>
      <c r="F293" s="47">
        <f>ROUND(0,7)</f>
        <v>0</v>
      </c>
      <c r="G293" s="47">
        <f>ROUND(EtalonRes!AG88*Source!I84, 7)</f>
        <v>0</v>
      </c>
      <c r="H293" s="48"/>
      <c r="I293" s="49"/>
      <c r="J293" s="48"/>
      <c r="K293" s="49"/>
      <c r="L293" s="48"/>
    </row>
    <row r="294" spans="1:83" ht="15" x14ac:dyDescent="0.2">
      <c r="A294" s="39"/>
      <c r="B294" s="39"/>
      <c r="C294" s="54" t="s">
        <v>1324</v>
      </c>
      <c r="D294" s="40"/>
      <c r="E294" s="41"/>
      <c r="F294" s="41"/>
      <c r="G294" s="41"/>
      <c r="H294" s="43"/>
      <c r="I294" s="42"/>
      <c r="J294" s="43"/>
      <c r="K294" s="42"/>
      <c r="L294" s="43">
        <f>L277+L279+L280+L291</f>
        <v>677.61000000000013</v>
      </c>
    </row>
    <row r="295" spans="1:83" ht="14.25" x14ac:dyDescent="0.2">
      <c r="A295" s="39"/>
      <c r="B295" s="39"/>
      <c r="C295" s="39" t="s">
        <v>1325</v>
      </c>
      <c r="D295" s="40"/>
      <c r="E295" s="41"/>
      <c r="F295" s="41"/>
      <c r="G295" s="41"/>
      <c r="H295" s="43"/>
      <c r="I295" s="42"/>
      <c r="J295" s="43"/>
      <c r="K295" s="42"/>
      <c r="L295" s="43">
        <f>SUM(AR275:AR298)+SUM(AS275:AS298)+SUM(AT275:AT298)+SUM(AU275:AU298)+SUM(AV275:AV298)</f>
        <v>214.57</v>
      </c>
    </row>
    <row r="296" spans="1:83" ht="14.25" x14ac:dyDescent="0.2">
      <c r="A296" s="39"/>
      <c r="B296" s="39" t="s">
        <v>139</v>
      </c>
      <c r="C296" s="39" t="s">
        <v>1341</v>
      </c>
      <c r="D296" s="40" t="s">
        <v>1167</v>
      </c>
      <c r="E296" s="41">
        <f>Source!BZ84</f>
        <v>147</v>
      </c>
      <c r="F296" s="41"/>
      <c r="G296" s="41">
        <f>Source!AT84</f>
        <v>147</v>
      </c>
      <c r="H296" s="43"/>
      <c r="I296" s="42"/>
      <c r="J296" s="43"/>
      <c r="K296" s="42"/>
      <c r="L296" s="43">
        <f>SUM(AZ275:AZ298)</f>
        <v>315.42</v>
      </c>
    </row>
    <row r="297" spans="1:83" ht="14.25" x14ac:dyDescent="0.2">
      <c r="A297" s="45"/>
      <c r="B297" s="45" t="s">
        <v>140</v>
      </c>
      <c r="C297" s="45" t="s">
        <v>1342</v>
      </c>
      <c r="D297" s="46" t="s">
        <v>1167</v>
      </c>
      <c r="E297" s="47">
        <f>Source!CA84</f>
        <v>134</v>
      </c>
      <c r="F297" s="47"/>
      <c r="G297" s="47">
        <f>Source!AU84</f>
        <v>134</v>
      </c>
      <c r="H297" s="48"/>
      <c r="I297" s="49"/>
      <c r="J297" s="48"/>
      <c r="K297" s="49"/>
      <c r="L297" s="48">
        <f>SUM(BA275:BA298)</f>
        <v>287.52</v>
      </c>
    </row>
    <row r="298" spans="1:83" ht="15" x14ac:dyDescent="0.2">
      <c r="C298" s="63" t="s">
        <v>1315</v>
      </c>
      <c r="D298" s="63"/>
      <c r="E298" s="63"/>
      <c r="F298" s="63"/>
      <c r="G298" s="63"/>
      <c r="H298" s="63"/>
      <c r="I298" s="64">
        <f>K298/E275</f>
        <v>128055.00000000001</v>
      </c>
      <c r="J298" s="64"/>
      <c r="K298" s="64">
        <f>L277+L279+L291+L296+L297+L280</f>
        <v>1280.5500000000002</v>
      </c>
      <c r="L298" s="64"/>
      <c r="AD298">
        <f>ROUND((Source!AT84/100)*((ROUND(SUMIF(SmtRes!AQ80:'SmtRes'!AQ88,"=1",SmtRes!AD80:'SmtRes'!AD88)*Source!I84, 2)+ROUND(SUMIF(SmtRes!AQ80:'SmtRes'!AQ88,"=1",SmtRes!AC80:'SmtRes'!AC88)*Source!I84, 2))), 2)</f>
        <v>49.29</v>
      </c>
      <c r="AE298">
        <f>ROUND((Source!AU84/100)*((ROUND(SUMIF(SmtRes!AQ80:'SmtRes'!AQ88,"=1",SmtRes!AD80:'SmtRes'!AD88)*Source!I84, 2)+ROUND(SUMIF(SmtRes!AQ80:'SmtRes'!AQ88,"=1",SmtRes!AC80:'SmtRes'!AC88)*Source!I84, 2))), 2)</f>
        <v>44.93</v>
      </c>
      <c r="AN298" s="50">
        <f>L277+L279+L291+L296+L297+L280</f>
        <v>1280.5500000000002</v>
      </c>
      <c r="AO298" s="50">
        <f>L279</f>
        <v>463.04000000000013</v>
      </c>
      <c r="AQ298" t="s">
        <v>1316</v>
      </c>
      <c r="AR298" s="50">
        <f>L277</f>
        <v>86.29</v>
      </c>
      <c r="AT298" s="50">
        <f>L280</f>
        <v>128.28</v>
      </c>
      <c r="AV298" t="s">
        <v>1316</v>
      </c>
      <c r="AW298" s="50">
        <f>L291</f>
        <v>0</v>
      </c>
      <c r="AZ298">
        <f>Source!X84</f>
        <v>315.42</v>
      </c>
      <c r="BA298">
        <f>Source!Y84</f>
        <v>287.52</v>
      </c>
      <c r="CD298">
        <v>1</v>
      </c>
    </row>
    <row r="299" spans="1:83" ht="68.25" x14ac:dyDescent="0.2">
      <c r="A299" s="37" t="s">
        <v>160</v>
      </c>
      <c r="B299" s="39" t="s">
        <v>1354</v>
      </c>
      <c r="C299" s="39" t="s">
        <v>1355</v>
      </c>
      <c r="D299" s="40" t="str">
        <f>Source!H85</f>
        <v>100 м2</v>
      </c>
      <c r="E299" s="41">
        <f>Source!K85</f>
        <v>0.01</v>
      </c>
      <c r="F299" s="41"/>
      <c r="G299" s="41">
        <f>Source!I85</f>
        <v>0.01</v>
      </c>
      <c r="H299" s="43"/>
      <c r="I299" s="42"/>
      <c r="J299" s="43"/>
      <c r="K299" s="42"/>
      <c r="L299" s="43"/>
    </row>
    <row r="300" spans="1:83" x14ac:dyDescent="0.2">
      <c r="C300" s="51" t="str">
        <f>"Объем: "&amp;Source!I85&amp;"=1/"&amp;"100"</f>
        <v>Объем: 0,01=1/100</v>
      </c>
    </row>
    <row r="301" spans="1:83" ht="15" x14ac:dyDescent="0.2">
      <c r="A301" s="38"/>
      <c r="B301" s="41">
        <v>1</v>
      </c>
      <c r="C301" s="38" t="s">
        <v>1320</v>
      </c>
      <c r="D301" s="40" t="s">
        <v>827</v>
      </c>
      <c r="E301" s="52"/>
      <c r="F301" s="41"/>
      <c r="G301" s="52">
        <f>Source!U85</f>
        <v>0.24299999999999999</v>
      </c>
      <c r="H301" s="41"/>
      <c r="I301" s="41"/>
      <c r="J301" s="41"/>
      <c r="K301" s="41"/>
      <c r="L301" s="53">
        <f>SUM(L302:L302)-SUMIF(CE302:CE302, 1, L302:L302)</f>
        <v>102.28</v>
      </c>
    </row>
    <row r="302" spans="1:83" ht="28.5" x14ac:dyDescent="0.2">
      <c r="A302" s="39"/>
      <c r="B302" s="39" t="s">
        <v>950</v>
      </c>
      <c r="C302" s="39" t="s">
        <v>951</v>
      </c>
      <c r="D302" s="40" t="s">
        <v>827</v>
      </c>
      <c r="E302" s="41">
        <v>24.3</v>
      </c>
      <c r="F302" s="41"/>
      <c r="G302" s="41">
        <f>SmtRes!CX89</f>
        <v>0.24299999999999999</v>
      </c>
      <c r="H302" s="43"/>
      <c r="I302" s="42"/>
      <c r="J302" s="43">
        <f>SmtRes!CZ89</f>
        <v>420.91</v>
      </c>
      <c r="K302" s="42"/>
      <c r="L302" s="43">
        <f>SmtRes!DI89</f>
        <v>102.28</v>
      </c>
    </row>
    <row r="303" spans="1:83" ht="15" x14ac:dyDescent="0.2">
      <c r="A303" s="38"/>
      <c r="B303" s="41">
        <v>2</v>
      </c>
      <c r="C303" s="38" t="s">
        <v>1321</v>
      </c>
      <c r="D303" s="40"/>
      <c r="E303" s="52"/>
      <c r="F303" s="41"/>
      <c r="G303" s="52"/>
      <c r="H303" s="41"/>
      <c r="I303" s="41"/>
      <c r="J303" s="41"/>
      <c r="K303" s="41"/>
      <c r="L303" s="53">
        <f>SUM(L304:L310)-SUMIF(CE304:CE310, 1, L304:L310)</f>
        <v>45.83</v>
      </c>
    </row>
    <row r="304" spans="1:83" ht="15" x14ac:dyDescent="0.2">
      <c r="A304" s="38"/>
      <c r="B304" s="41"/>
      <c r="C304" s="38" t="s">
        <v>1323</v>
      </c>
      <c r="D304" s="40" t="s">
        <v>827</v>
      </c>
      <c r="E304" s="52"/>
      <c r="F304" s="41"/>
      <c r="G304" s="52">
        <f>Source!V85</f>
        <v>2.92E-2</v>
      </c>
      <c r="H304" s="41"/>
      <c r="I304" s="41"/>
      <c r="J304" s="41"/>
      <c r="K304" s="41"/>
      <c r="L304" s="53">
        <f>SUMIF(CE305:CE310, 1, L305:L310)</f>
        <v>15.71</v>
      </c>
      <c r="CE304">
        <v>1</v>
      </c>
    </row>
    <row r="305" spans="1:83" ht="71.25" x14ac:dyDescent="0.2">
      <c r="A305" s="39"/>
      <c r="B305" s="39" t="s">
        <v>863</v>
      </c>
      <c r="C305" s="39" t="s">
        <v>865</v>
      </c>
      <c r="D305" s="40" t="s">
        <v>726</v>
      </c>
      <c r="E305" s="41">
        <v>1.1499999999999999</v>
      </c>
      <c r="F305" s="41"/>
      <c r="G305" s="41">
        <f>SmtRes!CX91</f>
        <v>1.15E-2</v>
      </c>
      <c r="H305" s="43"/>
      <c r="I305" s="42"/>
      <c r="J305" s="43">
        <f>SmtRes!CZ91</f>
        <v>1627.51</v>
      </c>
      <c r="K305" s="42"/>
      <c r="L305" s="43">
        <f>SmtRes!DG91</f>
        <v>18.72</v>
      </c>
    </row>
    <row r="306" spans="1:83" ht="28.5" x14ac:dyDescent="0.2">
      <c r="A306" s="39"/>
      <c r="B306" s="39" t="s">
        <v>866</v>
      </c>
      <c r="C306" s="39" t="s">
        <v>1339</v>
      </c>
      <c r="D306" s="40" t="s">
        <v>827</v>
      </c>
      <c r="E306" s="41">
        <f>SmtRes!DO91*SmtRes!AT91</f>
        <v>1.1499999999999999</v>
      </c>
      <c r="F306" s="41"/>
      <c r="G306" s="41">
        <f>SmtRes!DO91*SmtRes!CX91</f>
        <v>1.15E-2</v>
      </c>
      <c r="H306" s="43"/>
      <c r="I306" s="42"/>
      <c r="J306" s="43">
        <f>ROUND(SmtRes!AG91/SmtRes!DO91, 2)</f>
        <v>549.32000000000005</v>
      </c>
      <c r="K306" s="42"/>
      <c r="L306" s="43">
        <f>SmtRes!DH91</f>
        <v>6.32</v>
      </c>
      <c r="CE306">
        <v>1</v>
      </c>
    </row>
    <row r="307" spans="1:83" ht="28.5" x14ac:dyDescent="0.2">
      <c r="A307" s="39"/>
      <c r="B307" s="39" t="s">
        <v>931</v>
      </c>
      <c r="C307" s="39" t="s">
        <v>933</v>
      </c>
      <c r="D307" s="40" t="s">
        <v>726</v>
      </c>
      <c r="E307" s="41">
        <v>1.3</v>
      </c>
      <c r="F307" s="41"/>
      <c r="G307" s="41">
        <f>SmtRes!CX92</f>
        <v>1.2999999999999999E-2</v>
      </c>
      <c r="H307" s="43"/>
      <c r="I307" s="42"/>
      <c r="J307" s="43">
        <f>SmtRes!CZ92</f>
        <v>1647.52</v>
      </c>
      <c r="K307" s="42"/>
      <c r="L307" s="43">
        <f>SmtRes!DG92</f>
        <v>21.42</v>
      </c>
    </row>
    <row r="308" spans="1:83" ht="28.5" x14ac:dyDescent="0.2">
      <c r="A308" s="39"/>
      <c r="B308" s="39" t="s">
        <v>866</v>
      </c>
      <c r="C308" s="39" t="s">
        <v>1339</v>
      </c>
      <c r="D308" s="40" t="s">
        <v>827</v>
      </c>
      <c r="E308" s="41">
        <f>SmtRes!DO92*SmtRes!AT92</f>
        <v>1.3</v>
      </c>
      <c r="F308" s="41"/>
      <c r="G308" s="41">
        <f>SmtRes!DO92*SmtRes!CX92</f>
        <v>1.2999999999999999E-2</v>
      </c>
      <c r="H308" s="43"/>
      <c r="I308" s="42"/>
      <c r="J308" s="43">
        <f>ROUND(SmtRes!AG92/SmtRes!DO92, 2)</f>
        <v>549.32000000000005</v>
      </c>
      <c r="K308" s="42"/>
      <c r="L308" s="43">
        <f>SmtRes!DH92</f>
        <v>7.14</v>
      </c>
      <c r="CE308">
        <v>1</v>
      </c>
    </row>
    <row r="309" spans="1:83" ht="28.5" x14ac:dyDescent="0.2">
      <c r="A309" s="39"/>
      <c r="B309" s="39" t="s">
        <v>876</v>
      </c>
      <c r="C309" s="39" t="s">
        <v>878</v>
      </c>
      <c r="D309" s="40" t="s">
        <v>726</v>
      </c>
      <c r="E309" s="41">
        <v>0.47</v>
      </c>
      <c r="F309" s="41"/>
      <c r="G309" s="41">
        <f>SmtRes!CX93</f>
        <v>4.7000000000000002E-3</v>
      </c>
      <c r="H309" s="43">
        <f>SmtRes!CZ93</f>
        <v>1043.1400000000001</v>
      </c>
      <c r="I309" s="42">
        <f>SmtRes!AJ93</f>
        <v>1.1599999999999999</v>
      </c>
      <c r="J309" s="43">
        <f>ROUND(H309*I309, 2)</f>
        <v>1210.04</v>
      </c>
      <c r="K309" s="42"/>
      <c r="L309" s="43">
        <f>SmtRes!DG93</f>
        <v>5.69</v>
      </c>
    </row>
    <row r="310" spans="1:83" ht="28.5" x14ac:dyDescent="0.2">
      <c r="A310" s="39"/>
      <c r="B310" s="39" t="s">
        <v>848</v>
      </c>
      <c r="C310" s="39" t="s">
        <v>1330</v>
      </c>
      <c r="D310" s="40" t="s">
        <v>827</v>
      </c>
      <c r="E310" s="41">
        <f>SmtRes!DO93*SmtRes!AT93</f>
        <v>0.47</v>
      </c>
      <c r="F310" s="41"/>
      <c r="G310" s="41">
        <f>SmtRes!DO93*SmtRes!CX93</f>
        <v>4.7000000000000002E-3</v>
      </c>
      <c r="H310" s="43"/>
      <c r="I310" s="42"/>
      <c r="J310" s="43">
        <f>ROUND(SmtRes!AG93/SmtRes!DO93, 2)</f>
        <v>477.98</v>
      </c>
      <c r="K310" s="42"/>
      <c r="L310" s="43">
        <f>SmtRes!DH93</f>
        <v>2.25</v>
      </c>
      <c r="CE310">
        <v>1</v>
      </c>
    </row>
    <row r="311" spans="1:83" ht="15" x14ac:dyDescent="0.2">
      <c r="A311" s="38"/>
      <c r="B311" s="41">
        <v>4</v>
      </c>
      <c r="C311" s="38" t="s">
        <v>1340</v>
      </c>
      <c r="D311" s="40"/>
      <c r="E311" s="52"/>
      <c r="F311" s="41"/>
      <c r="G311" s="52"/>
      <c r="H311" s="41"/>
      <c r="I311" s="41"/>
      <c r="J311" s="41"/>
      <c r="K311" s="41"/>
      <c r="L311" s="53">
        <f>SUM(L312:L312)-SUMIF(CE312:CE312, 1, L312:L312)</f>
        <v>0</v>
      </c>
    </row>
    <row r="312" spans="1:83" ht="14.25" x14ac:dyDescent="0.2">
      <c r="A312" s="39"/>
      <c r="B312" s="39" t="s">
        <v>887</v>
      </c>
      <c r="C312" s="39" t="s">
        <v>889</v>
      </c>
      <c r="D312" s="40" t="s">
        <v>33</v>
      </c>
      <c r="E312" s="41">
        <v>2</v>
      </c>
      <c r="F312" s="41">
        <f>ROUND(0,7)</f>
        <v>0</v>
      </c>
      <c r="G312" s="41">
        <f>SmtRes!CX94</f>
        <v>0</v>
      </c>
      <c r="H312" s="43">
        <f>SmtRes!CZ94</f>
        <v>35.71</v>
      </c>
      <c r="I312" s="42">
        <f>SmtRes!AI94</f>
        <v>0.87</v>
      </c>
      <c r="J312" s="43">
        <f>ROUND(H312*I312, 2)</f>
        <v>31.07</v>
      </c>
      <c r="K312" s="42"/>
      <c r="L312" s="43">
        <f>SmtRes!DF94</f>
        <v>0</v>
      </c>
    </row>
    <row r="313" spans="1:83" ht="14.25" x14ac:dyDescent="0.2">
      <c r="A313" s="39"/>
      <c r="B313" s="39" t="str">
        <f>EtalonRes!I95</f>
        <v>02.2.05.04</v>
      </c>
      <c r="C313" s="45" t="str">
        <f>EtalonRes!K95</f>
        <v>Щебень известняковый или кирпичный</v>
      </c>
      <c r="D313" s="46" t="str">
        <f>EtalonRes!O95</f>
        <v>м3</v>
      </c>
      <c r="E313" s="47">
        <f>EtalonRes!X95</f>
        <v>17.399999999999999</v>
      </c>
      <c r="F313" s="47">
        <f>ROUND(0,7)</f>
        <v>0</v>
      </c>
      <c r="G313" s="47">
        <f>ROUND(EtalonRes!AG95*Source!I85, 7)</f>
        <v>0</v>
      </c>
      <c r="H313" s="48"/>
      <c r="I313" s="49"/>
      <c r="J313" s="48"/>
      <c r="K313" s="49"/>
      <c r="L313" s="48"/>
    </row>
    <row r="314" spans="1:83" ht="15" x14ac:dyDescent="0.2">
      <c r="A314" s="39"/>
      <c r="B314" s="39"/>
      <c r="C314" s="54" t="s">
        <v>1324</v>
      </c>
      <c r="D314" s="40"/>
      <c r="E314" s="41"/>
      <c r="F314" s="41"/>
      <c r="G314" s="41"/>
      <c r="H314" s="43"/>
      <c r="I314" s="42"/>
      <c r="J314" s="43"/>
      <c r="K314" s="42"/>
      <c r="L314" s="43">
        <f>L301+L303+L304+L311</f>
        <v>163.82000000000002</v>
      </c>
    </row>
    <row r="315" spans="1:83" ht="14.25" x14ac:dyDescent="0.2">
      <c r="A315" s="39"/>
      <c r="B315" s="39"/>
      <c r="C315" s="39" t="s">
        <v>1325</v>
      </c>
      <c r="D315" s="40"/>
      <c r="E315" s="41"/>
      <c r="F315" s="41"/>
      <c r="G315" s="41"/>
      <c r="H315" s="43"/>
      <c r="I315" s="42"/>
      <c r="J315" s="43"/>
      <c r="K315" s="42"/>
      <c r="L315" s="43">
        <f>SUM(AR299:AR318)+SUM(AS299:AS318)+SUM(AT299:AT318)+SUM(AU299:AU318)+SUM(AV299:AV318)</f>
        <v>117.99000000000001</v>
      </c>
    </row>
    <row r="316" spans="1:83" ht="42.75" x14ac:dyDescent="0.2">
      <c r="A316" s="39"/>
      <c r="B316" s="39" t="s">
        <v>165</v>
      </c>
      <c r="C316" s="39" t="s">
        <v>1356</v>
      </c>
      <c r="D316" s="40" t="s">
        <v>1167</v>
      </c>
      <c r="E316" s="41">
        <f>Source!BZ85</f>
        <v>113</v>
      </c>
      <c r="F316" s="41"/>
      <c r="G316" s="41">
        <f>Source!AT85</f>
        <v>113</v>
      </c>
      <c r="H316" s="43"/>
      <c r="I316" s="42"/>
      <c r="J316" s="43"/>
      <c r="K316" s="42"/>
      <c r="L316" s="43">
        <f>SUM(AZ299:AZ318)</f>
        <v>133.33000000000001</v>
      </c>
    </row>
    <row r="317" spans="1:83" ht="42.75" x14ac:dyDescent="0.2">
      <c r="A317" s="45"/>
      <c r="B317" s="45" t="s">
        <v>166</v>
      </c>
      <c r="C317" s="45" t="s">
        <v>1357</v>
      </c>
      <c r="D317" s="46" t="s">
        <v>1167</v>
      </c>
      <c r="E317" s="47">
        <f>Source!CA85</f>
        <v>77</v>
      </c>
      <c r="F317" s="47"/>
      <c r="G317" s="47">
        <f>Source!AU85</f>
        <v>77</v>
      </c>
      <c r="H317" s="48"/>
      <c r="I317" s="49"/>
      <c r="J317" s="48"/>
      <c r="K317" s="49"/>
      <c r="L317" s="48">
        <f>SUM(BA299:BA318)</f>
        <v>90.85</v>
      </c>
    </row>
    <row r="318" spans="1:83" ht="15" x14ac:dyDescent="0.2">
      <c r="C318" s="63" t="s">
        <v>1315</v>
      </c>
      <c r="D318" s="63"/>
      <c r="E318" s="63"/>
      <c r="F318" s="63"/>
      <c r="G318" s="63"/>
      <c r="H318" s="63"/>
      <c r="I318" s="64">
        <f>K318/E299</f>
        <v>38800.000000000007</v>
      </c>
      <c r="J318" s="64"/>
      <c r="K318" s="64">
        <f>L301+L303+L311+L316+L317+L304</f>
        <v>388.00000000000006</v>
      </c>
      <c r="L318" s="64"/>
      <c r="AD318">
        <f>ROUND((Source!AT85/100)*((ROUND(SUMIF(SmtRes!AQ89:'SmtRes'!AQ95,"=1",SmtRes!AD89:'SmtRes'!AD95)*Source!I85, 2)+ROUND(SUMIF(SmtRes!AQ89:'SmtRes'!AQ95,"=1",SmtRes!AC89:'SmtRes'!AC95)*Source!I85, 2))), 2)</f>
        <v>22.58</v>
      </c>
      <c r="AE318">
        <f>ROUND((Source!AU85/100)*((ROUND(SUMIF(SmtRes!AQ89:'SmtRes'!AQ95,"=1",SmtRes!AD89:'SmtRes'!AD95)*Source!I85, 2)+ROUND(SUMIF(SmtRes!AQ89:'SmtRes'!AQ95,"=1",SmtRes!AC89:'SmtRes'!AC95)*Source!I85, 2))), 2)</f>
        <v>15.38</v>
      </c>
      <c r="AN318" s="50">
        <f>L301+L303+L311+L316+L317+L304</f>
        <v>388.00000000000006</v>
      </c>
      <c r="AO318" s="50">
        <f>L303</f>
        <v>45.83</v>
      </c>
      <c r="AQ318" t="s">
        <v>1316</v>
      </c>
      <c r="AR318" s="50">
        <f>L301</f>
        <v>102.28</v>
      </c>
      <c r="AT318" s="50">
        <f>L304</f>
        <v>15.71</v>
      </c>
      <c r="AV318" t="s">
        <v>1316</v>
      </c>
      <c r="AW318" s="50">
        <f>L311</f>
        <v>0</v>
      </c>
      <c r="AZ318">
        <f>Source!X85</f>
        <v>133.33000000000001</v>
      </c>
      <c r="BA318">
        <f>Source!Y85</f>
        <v>90.85</v>
      </c>
      <c r="CD318">
        <v>1</v>
      </c>
    </row>
    <row r="319" spans="1:83" ht="96.75" x14ac:dyDescent="0.2">
      <c r="A319" s="37" t="s">
        <v>167</v>
      </c>
      <c r="B319" s="39" t="s">
        <v>1358</v>
      </c>
      <c r="C319" s="39" t="s">
        <v>1359</v>
      </c>
      <c r="D319" s="40" t="str">
        <f>Source!H86</f>
        <v>100 м2</v>
      </c>
      <c r="E319" s="41">
        <f>Source!K86</f>
        <v>0.01</v>
      </c>
      <c r="F319" s="41"/>
      <c r="G319" s="41">
        <f>Source!I86</f>
        <v>0.01</v>
      </c>
      <c r="H319" s="43"/>
      <c r="I319" s="42"/>
      <c r="J319" s="43"/>
      <c r="K319" s="42"/>
      <c r="L319" s="43"/>
    </row>
    <row r="320" spans="1:83" x14ac:dyDescent="0.2">
      <c r="C320" s="51" t="str">
        <f>"Объем: "&amp;Source!I86&amp;"=1/"&amp;"100"</f>
        <v>Объем: 0,01=1/100</v>
      </c>
    </row>
    <row r="321" spans="1:83" ht="15" x14ac:dyDescent="0.2">
      <c r="A321" s="38"/>
      <c r="B321" s="41">
        <v>1</v>
      </c>
      <c r="C321" s="38" t="s">
        <v>1320</v>
      </c>
      <c r="D321" s="40" t="s">
        <v>827</v>
      </c>
      <c r="E321" s="52"/>
      <c r="F321" s="41"/>
      <c r="G321" s="52">
        <f>Source!U86</f>
        <v>0.14399999999999999</v>
      </c>
      <c r="H321" s="41"/>
      <c r="I321" s="41"/>
      <c r="J321" s="41"/>
      <c r="K321" s="41"/>
      <c r="L321" s="53">
        <f>SUM(L322:L322)-SUMIF(CE322:CE322, 1, L322:L322)</f>
        <v>66.52</v>
      </c>
    </row>
    <row r="322" spans="1:83" ht="28.5" x14ac:dyDescent="0.2">
      <c r="A322" s="39"/>
      <c r="B322" s="39" t="s">
        <v>896</v>
      </c>
      <c r="C322" s="39" t="s">
        <v>897</v>
      </c>
      <c r="D322" s="40" t="s">
        <v>827</v>
      </c>
      <c r="E322" s="41">
        <v>14.4</v>
      </c>
      <c r="F322" s="41"/>
      <c r="G322" s="41">
        <f>SmtRes!CX96</f>
        <v>0.14399999999999999</v>
      </c>
      <c r="H322" s="43"/>
      <c r="I322" s="42"/>
      <c r="J322" s="43">
        <f>SmtRes!CZ96</f>
        <v>461.93</v>
      </c>
      <c r="K322" s="42"/>
      <c r="L322" s="43">
        <f>SmtRes!DI96</f>
        <v>66.52</v>
      </c>
    </row>
    <row r="323" spans="1:83" ht="15" x14ac:dyDescent="0.2">
      <c r="A323" s="38"/>
      <c r="B323" s="41">
        <v>2</v>
      </c>
      <c r="C323" s="38" t="s">
        <v>1321</v>
      </c>
      <c r="D323" s="40"/>
      <c r="E323" s="52"/>
      <c r="F323" s="41"/>
      <c r="G323" s="52"/>
      <c r="H323" s="41"/>
      <c r="I323" s="41"/>
      <c r="J323" s="41"/>
      <c r="K323" s="41"/>
      <c r="L323" s="53">
        <f>SUM(L324:L331)-SUMIF(CE324:CE331, 1, L324:L331)</f>
        <v>1.2499999999999998</v>
      </c>
    </row>
    <row r="324" spans="1:83" ht="15" x14ac:dyDescent="0.2">
      <c r="A324" s="38"/>
      <c r="B324" s="41"/>
      <c r="C324" s="38" t="s">
        <v>1323</v>
      </c>
      <c r="D324" s="40" t="s">
        <v>827</v>
      </c>
      <c r="E324" s="52"/>
      <c r="F324" s="41"/>
      <c r="G324" s="52">
        <f>Source!V86</f>
        <v>6.9999999999999999E-4</v>
      </c>
      <c r="H324" s="41"/>
      <c r="I324" s="41"/>
      <c r="J324" s="41"/>
      <c r="K324" s="41"/>
      <c r="L324" s="53">
        <f>SUMIF(CE325:CE331, 1, L325:L331)</f>
        <v>0.39</v>
      </c>
      <c r="CE324">
        <v>1</v>
      </c>
    </row>
    <row r="325" spans="1:83" ht="28.5" x14ac:dyDescent="0.2">
      <c r="A325" s="39"/>
      <c r="B325" s="39" t="s">
        <v>953</v>
      </c>
      <c r="C325" s="39" t="s">
        <v>955</v>
      </c>
      <c r="D325" s="40" t="s">
        <v>726</v>
      </c>
      <c r="E325" s="41">
        <v>0.02</v>
      </c>
      <c r="F325" s="41"/>
      <c r="G325" s="41">
        <f>SmtRes!CX98</f>
        <v>2.0000000000000001E-4</v>
      </c>
      <c r="H325" s="43"/>
      <c r="I325" s="42"/>
      <c r="J325" s="43">
        <f>SmtRes!CZ98</f>
        <v>1472.33</v>
      </c>
      <c r="K325" s="42"/>
      <c r="L325" s="43">
        <f>SmtRes!DG98</f>
        <v>0.28999999999999998</v>
      </c>
    </row>
    <row r="326" spans="1:83" ht="28.5" x14ac:dyDescent="0.2">
      <c r="A326" s="39"/>
      <c r="B326" s="39" t="s">
        <v>833</v>
      </c>
      <c r="C326" s="39" t="s">
        <v>1322</v>
      </c>
      <c r="D326" s="40" t="s">
        <v>827</v>
      </c>
      <c r="E326" s="41">
        <f>SmtRes!DO98*SmtRes!AT98</f>
        <v>0.02</v>
      </c>
      <c r="F326" s="41"/>
      <c r="G326" s="41">
        <f>SmtRes!DO98*SmtRes!CX98</f>
        <v>2.0000000000000001E-4</v>
      </c>
      <c r="H326" s="43"/>
      <c r="I326" s="42"/>
      <c r="J326" s="43">
        <f>ROUND(SmtRes!AG98/SmtRes!DO98, 2)</f>
        <v>642.05999999999995</v>
      </c>
      <c r="K326" s="42"/>
      <c r="L326" s="43">
        <f>SmtRes!DH98</f>
        <v>0.13</v>
      </c>
      <c r="CE326">
        <v>1</v>
      </c>
    </row>
    <row r="327" spans="1:83" ht="71.25" x14ac:dyDescent="0.2">
      <c r="A327" s="39"/>
      <c r="B327" s="39" t="s">
        <v>863</v>
      </c>
      <c r="C327" s="39" t="s">
        <v>865</v>
      </c>
      <c r="D327" s="40" t="s">
        <v>726</v>
      </c>
      <c r="E327" s="41">
        <v>0.03</v>
      </c>
      <c r="F327" s="41"/>
      <c r="G327" s="41">
        <f>SmtRes!CX99</f>
        <v>2.9999999999999997E-4</v>
      </c>
      <c r="H327" s="43"/>
      <c r="I327" s="42"/>
      <c r="J327" s="43">
        <f>SmtRes!CZ99</f>
        <v>1627.51</v>
      </c>
      <c r="K327" s="42"/>
      <c r="L327" s="43">
        <f>SmtRes!DG99</f>
        <v>0.49</v>
      </c>
    </row>
    <row r="328" spans="1:83" ht="28.5" x14ac:dyDescent="0.2">
      <c r="A328" s="39"/>
      <c r="B328" s="39" t="s">
        <v>866</v>
      </c>
      <c r="C328" s="39" t="s">
        <v>1339</v>
      </c>
      <c r="D328" s="40" t="s">
        <v>827</v>
      </c>
      <c r="E328" s="41">
        <f>SmtRes!DO99*SmtRes!AT99</f>
        <v>0.03</v>
      </c>
      <c r="F328" s="41"/>
      <c r="G328" s="41">
        <f>SmtRes!DO99*SmtRes!CX99</f>
        <v>2.9999999999999997E-4</v>
      </c>
      <c r="H328" s="43"/>
      <c r="I328" s="42"/>
      <c r="J328" s="43">
        <f>ROUND(SmtRes!AG99/SmtRes!DO99, 2)</f>
        <v>549.32000000000005</v>
      </c>
      <c r="K328" s="42"/>
      <c r="L328" s="43">
        <f>SmtRes!DH99</f>
        <v>0.16</v>
      </c>
      <c r="CE328">
        <v>1</v>
      </c>
    </row>
    <row r="329" spans="1:83" ht="28.5" x14ac:dyDescent="0.2">
      <c r="A329" s="39"/>
      <c r="B329" s="39" t="s">
        <v>956</v>
      </c>
      <c r="C329" s="39" t="s">
        <v>958</v>
      </c>
      <c r="D329" s="40" t="s">
        <v>726</v>
      </c>
      <c r="E329" s="41">
        <v>0.85</v>
      </c>
      <c r="F329" s="41"/>
      <c r="G329" s="41">
        <f>SmtRes!CX100</f>
        <v>8.5000000000000006E-3</v>
      </c>
      <c r="H329" s="43"/>
      <c r="I329" s="42"/>
      <c r="J329" s="43">
        <f>SmtRes!CZ100</f>
        <v>42.86</v>
      </c>
      <c r="K329" s="42"/>
      <c r="L329" s="43">
        <f>SmtRes!DG100</f>
        <v>0.36</v>
      </c>
    </row>
    <row r="330" spans="1:83" ht="28.5" x14ac:dyDescent="0.2">
      <c r="A330" s="39"/>
      <c r="B330" s="39" t="s">
        <v>879</v>
      </c>
      <c r="C330" s="39" t="s">
        <v>881</v>
      </c>
      <c r="D330" s="40" t="s">
        <v>726</v>
      </c>
      <c r="E330" s="41">
        <v>0.02</v>
      </c>
      <c r="F330" s="41"/>
      <c r="G330" s="41">
        <f>SmtRes!CX101</f>
        <v>2.0000000000000001E-4</v>
      </c>
      <c r="H330" s="43"/>
      <c r="I330" s="42"/>
      <c r="J330" s="43">
        <f>SmtRes!CZ101</f>
        <v>544.70000000000005</v>
      </c>
      <c r="K330" s="42"/>
      <c r="L330" s="43">
        <f>SmtRes!DG101</f>
        <v>0.11</v>
      </c>
    </row>
    <row r="331" spans="1:83" ht="28.5" x14ac:dyDescent="0.2">
      <c r="A331" s="39"/>
      <c r="B331" s="39" t="s">
        <v>848</v>
      </c>
      <c r="C331" s="39" t="s">
        <v>1330</v>
      </c>
      <c r="D331" s="40" t="s">
        <v>827</v>
      </c>
      <c r="E331" s="41">
        <f>SmtRes!DO101*SmtRes!AT101</f>
        <v>0.02</v>
      </c>
      <c r="F331" s="41"/>
      <c r="G331" s="41">
        <f>SmtRes!DO101*SmtRes!CX101</f>
        <v>2.0000000000000001E-4</v>
      </c>
      <c r="H331" s="43"/>
      <c r="I331" s="42"/>
      <c r="J331" s="43">
        <f>ROUND(SmtRes!AG101/SmtRes!DO101, 2)</f>
        <v>477.98</v>
      </c>
      <c r="K331" s="42"/>
      <c r="L331" s="43">
        <f>SmtRes!DH101</f>
        <v>0.1</v>
      </c>
      <c r="CE331">
        <v>1</v>
      </c>
    </row>
    <row r="332" spans="1:83" ht="15" x14ac:dyDescent="0.2">
      <c r="A332" s="38"/>
      <c r="B332" s="41">
        <v>4</v>
      </c>
      <c r="C332" s="38" t="s">
        <v>1340</v>
      </c>
      <c r="D332" s="40"/>
      <c r="E332" s="52"/>
      <c r="F332" s="41"/>
      <c r="G332" s="52"/>
      <c r="H332" s="41"/>
      <c r="I332" s="41"/>
      <c r="J332" s="41"/>
      <c r="K332" s="41"/>
      <c r="L332" s="53">
        <f>SUM(L333:L334)-SUMIF(CE333:CE334, 1, L333:L334)</f>
        <v>0</v>
      </c>
    </row>
    <row r="333" spans="1:83" ht="14.25" x14ac:dyDescent="0.2">
      <c r="A333" s="39"/>
      <c r="B333" s="39" t="s">
        <v>882</v>
      </c>
      <c r="C333" s="39" t="s">
        <v>884</v>
      </c>
      <c r="D333" s="40" t="s">
        <v>602</v>
      </c>
      <c r="E333" s="41">
        <v>0.06</v>
      </c>
      <c r="F333" s="41">
        <f>ROUND(0,7)</f>
        <v>0</v>
      </c>
      <c r="G333" s="41">
        <f>SmtRes!CX102</f>
        <v>0</v>
      </c>
      <c r="H333" s="43">
        <f>SmtRes!CZ102</f>
        <v>23188.21</v>
      </c>
      <c r="I333" s="42">
        <f>SmtRes!AI102</f>
        <v>1.1100000000000001</v>
      </c>
      <c r="J333" s="43">
        <f>ROUND(H333*I333, 2)</f>
        <v>25738.91</v>
      </c>
      <c r="K333" s="42"/>
      <c r="L333" s="43">
        <f>SmtRes!DF102</f>
        <v>0</v>
      </c>
    </row>
    <row r="334" spans="1:83" ht="28.5" x14ac:dyDescent="0.2">
      <c r="A334" s="39"/>
      <c r="B334" s="39" t="s">
        <v>893</v>
      </c>
      <c r="C334" s="39" t="s">
        <v>895</v>
      </c>
      <c r="D334" s="40" t="s">
        <v>33</v>
      </c>
      <c r="E334" s="41">
        <v>0.5</v>
      </c>
      <c r="F334" s="41">
        <f>ROUND(0,7)</f>
        <v>0</v>
      </c>
      <c r="G334" s="41">
        <f>SmtRes!CX103</f>
        <v>0</v>
      </c>
      <c r="H334" s="43"/>
      <c r="I334" s="42"/>
      <c r="J334" s="43">
        <f>SmtRes!CZ103</f>
        <v>710.8</v>
      </c>
      <c r="K334" s="42"/>
      <c r="L334" s="43">
        <f>SmtRes!DF103</f>
        <v>0</v>
      </c>
    </row>
    <row r="335" spans="1:83" ht="28.5" x14ac:dyDescent="0.2">
      <c r="A335" s="39"/>
      <c r="B335" s="39" t="str">
        <f>EtalonRes!I104</f>
        <v>04.2.02.01</v>
      </c>
      <c r="C335" s="45" t="str">
        <f>EtalonRes!K104</f>
        <v>Смеси литые асфальтобетонные горячие</v>
      </c>
      <c r="D335" s="46" t="str">
        <f>EtalonRes!O104</f>
        <v>т</v>
      </c>
      <c r="E335" s="47">
        <f>EtalonRes!X104</f>
        <v>7.14</v>
      </c>
      <c r="F335" s="47">
        <f>ROUND(0,7)</f>
        <v>0</v>
      </c>
      <c r="G335" s="47">
        <f>ROUND(EtalonRes!AG104*Source!I86, 7)</f>
        <v>0</v>
      </c>
      <c r="H335" s="48"/>
      <c r="I335" s="49"/>
      <c r="J335" s="48"/>
      <c r="K335" s="49"/>
      <c r="L335" s="48"/>
    </row>
    <row r="336" spans="1:83" ht="15" x14ac:dyDescent="0.2">
      <c r="A336" s="39"/>
      <c r="B336" s="39"/>
      <c r="C336" s="54" t="s">
        <v>1324</v>
      </c>
      <c r="D336" s="40"/>
      <c r="E336" s="41"/>
      <c r="F336" s="41"/>
      <c r="G336" s="41"/>
      <c r="H336" s="43"/>
      <c r="I336" s="42"/>
      <c r="J336" s="43"/>
      <c r="K336" s="42"/>
      <c r="L336" s="43">
        <f>L321+L323+L324+L332</f>
        <v>68.16</v>
      </c>
    </row>
    <row r="337" spans="1:83" ht="14.25" x14ac:dyDescent="0.2">
      <c r="A337" s="39"/>
      <c r="B337" s="39"/>
      <c r="C337" s="39" t="s">
        <v>1325</v>
      </c>
      <c r="D337" s="40"/>
      <c r="E337" s="41"/>
      <c r="F337" s="41"/>
      <c r="G337" s="41"/>
      <c r="H337" s="43"/>
      <c r="I337" s="42"/>
      <c r="J337" s="43"/>
      <c r="K337" s="42"/>
      <c r="L337" s="43">
        <f>SUM(AR319:AR340)+SUM(AS319:AS340)+SUM(AT319:AT340)+SUM(AU319:AU340)+SUM(AV319:AV340)</f>
        <v>66.91</v>
      </c>
    </row>
    <row r="338" spans="1:83" ht="42.75" x14ac:dyDescent="0.2">
      <c r="A338" s="39"/>
      <c r="B338" s="39" t="s">
        <v>165</v>
      </c>
      <c r="C338" s="39" t="s">
        <v>1356</v>
      </c>
      <c r="D338" s="40" t="s">
        <v>1167</v>
      </c>
      <c r="E338" s="41">
        <f>Source!BZ86</f>
        <v>113</v>
      </c>
      <c r="F338" s="41"/>
      <c r="G338" s="41">
        <f>Source!AT86</f>
        <v>113</v>
      </c>
      <c r="H338" s="43"/>
      <c r="I338" s="42"/>
      <c r="J338" s="43"/>
      <c r="K338" s="42"/>
      <c r="L338" s="43">
        <f>SUM(AZ319:AZ340)</f>
        <v>75.61</v>
      </c>
    </row>
    <row r="339" spans="1:83" ht="42.75" x14ac:dyDescent="0.2">
      <c r="A339" s="45"/>
      <c r="B339" s="45" t="s">
        <v>166</v>
      </c>
      <c r="C339" s="45" t="s">
        <v>1357</v>
      </c>
      <c r="D339" s="46" t="s">
        <v>1167</v>
      </c>
      <c r="E339" s="47">
        <f>Source!CA86</f>
        <v>77</v>
      </c>
      <c r="F339" s="47"/>
      <c r="G339" s="47">
        <f>Source!AU86</f>
        <v>77</v>
      </c>
      <c r="H339" s="48"/>
      <c r="I339" s="49"/>
      <c r="J339" s="48"/>
      <c r="K339" s="49"/>
      <c r="L339" s="48">
        <f>SUM(BA319:BA340)</f>
        <v>51.52</v>
      </c>
    </row>
    <row r="340" spans="1:83" ht="15" x14ac:dyDescent="0.2">
      <c r="C340" s="63" t="s">
        <v>1315</v>
      </c>
      <c r="D340" s="63"/>
      <c r="E340" s="63"/>
      <c r="F340" s="63"/>
      <c r="G340" s="63"/>
      <c r="H340" s="63"/>
      <c r="I340" s="64">
        <f>K340/E319</f>
        <v>19529</v>
      </c>
      <c r="J340" s="64"/>
      <c r="K340" s="64">
        <f>L321+L323+L332+L338+L339+L324</f>
        <v>195.29</v>
      </c>
      <c r="L340" s="64"/>
      <c r="AD340">
        <f>ROUND((Source!AT86/100)*((ROUND(SUMIF(SmtRes!AQ96:'SmtRes'!AQ104,"=1",SmtRes!AD96:'SmtRes'!AD104)*Source!I86, 2)+ROUND(SUMIF(SmtRes!AQ96:'SmtRes'!AQ104,"=1",SmtRes!AC96:'SmtRes'!AC104)*Source!I86, 2))), 2)</f>
        <v>24.08</v>
      </c>
      <c r="AE340">
        <f>ROUND((Source!AU86/100)*((ROUND(SUMIF(SmtRes!AQ96:'SmtRes'!AQ104,"=1",SmtRes!AD96:'SmtRes'!AD104)*Source!I86, 2)+ROUND(SUMIF(SmtRes!AQ96:'SmtRes'!AQ104,"=1",SmtRes!AC96:'SmtRes'!AC104)*Source!I86, 2))), 2)</f>
        <v>16.41</v>
      </c>
      <c r="AN340" s="50">
        <f>L321+L323+L332+L338+L339+L324</f>
        <v>195.29</v>
      </c>
      <c r="AO340" s="50">
        <f>L323</f>
        <v>1.2499999999999998</v>
      </c>
      <c r="AQ340" t="s">
        <v>1316</v>
      </c>
      <c r="AR340" s="50">
        <f>L321</f>
        <v>66.52</v>
      </c>
      <c r="AT340" s="50">
        <f>L324</f>
        <v>0.39</v>
      </c>
      <c r="AV340" t="s">
        <v>1316</v>
      </c>
      <c r="AW340" s="50">
        <f>L332</f>
        <v>0</v>
      </c>
      <c r="AZ340">
        <f>Source!X86</f>
        <v>75.61</v>
      </c>
      <c r="BA340">
        <f>Source!Y86</f>
        <v>51.52</v>
      </c>
      <c r="CD340">
        <v>1</v>
      </c>
    </row>
    <row r="341" spans="1:83" ht="68.25" x14ac:dyDescent="0.2">
      <c r="A341" s="37" t="s">
        <v>171</v>
      </c>
      <c r="B341" s="39" t="s">
        <v>1360</v>
      </c>
      <c r="C341" s="39" t="s">
        <v>1361</v>
      </c>
      <c r="D341" s="40" t="str">
        <f>Source!H87</f>
        <v>100 м2</v>
      </c>
      <c r="E341" s="41">
        <f>Source!K87</f>
        <v>0.01</v>
      </c>
      <c r="F341" s="41"/>
      <c r="G341" s="41">
        <f>Source!I87</f>
        <v>0.01</v>
      </c>
      <c r="H341" s="43"/>
      <c r="I341" s="42"/>
      <c r="J341" s="43"/>
      <c r="K341" s="42"/>
      <c r="L341" s="43"/>
    </row>
    <row r="342" spans="1:83" x14ac:dyDescent="0.2">
      <c r="C342" s="51" t="str">
        <f>"Объем: "&amp;Source!I87&amp;"=1/"&amp;"100"</f>
        <v>Объем: 0,01=1/100</v>
      </c>
    </row>
    <row r="343" spans="1:83" ht="15" x14ac:dyDescent="0.2">
      <c r="A343" s="38"/>
      <c r="B343" s="41">
        <v>1</v>
      </c>
      <c r="C343" s="38" t="s">
        <v>1320</v>
      </c>
      <c r="D343" s="40" t="s">
        <v>827</v>
      </c>
      <c r="E343" s="52"/>
      <c r="F343" s="41"/>
      <c r="G343" s="52">
        <f>Source!U87</f>
        <v>2.3199999999999998E-2</v>
      </c>
      <c r="H343" s="41"/>
      <c r="I343" s="41"/>
      <c r="J343" s="41"/>
      <c r="K343" s="41"/>
      <c r="L343" s="53">
        <f>SUM(L344:L344)-SUMIF(CE344:CE344, 1, L344:L344)</f>
        <v>10.72</v>
      </c>
    </row>
    <row r="344" spans="1:83" ht="28.5" x14ac:dyDescent="0.2">
      <c r="A344" s="39"/>
      <c r="B344" s="39" t="s">
        <v>896</v>
      </c>
      <c r="C344" s="39" t="s">
        <v>897</v>
      </c>
      <c r="D344" s="40" t="s">
        <v>827</v>
      </c>
      <c r="E344" s="41">
        <v>2.3199999999999998</v>
      </c>
      <c r="F344" s="41"/>
      <c r="G344" s="41">
        <f>SmtRes!CX105</f>
        <v>2.3199999999999998E-2</v>
      </c>
      <c r="H344" s="43"/>
      <c r="I344" s="42"/>
      <c r="J344" s="43">
        <f>SmtRes!CZ105</f>
        <v>461.93</v>
      </c>
      <c r="K344" s="42"/>
      <c r="L344" s="43">
        <f>SmtRes!DI105</f>
        <v>10.72</v>
      </c>
    </row>
    <row r="345" spans="1:83" ht="15" x14ac:dyDescent="0.2">
      <c r="A345" s="38"/>
      <c r="B345" s="41">
        <v>2</v>
      </c>
      <c r="C345" s="38" t="s">
        <v>1321</v>
      </c>
      <c r="D345" s="40"/>
      <c r="E345" s="52"/>
      <c r="F345" s="41"/>
      <c r="G345" s="52"/>
      <c r="H345" s="41"/>
      <c r="I345" s="41"/>
      <c r="J345" s="41"/>
      <c r="K345" s="41"/>
      <c r="L345" s="53">
        <f>SUM(L346:L347)-SUMIF(CE346:CE347, 1, L346:L347)</f>
        <v>0.06</v>
      </c>
    </row>
    <row r="346" spans="1:83" ht="15" x14ac:dyDescent="0.2">
      <c r="A346" s="38"/>
      <c r="B346" s="41"/>
      <c r="C346" s="38" t="s">
        <v>1323</v>
      </c>
      <c r="D346" s="40" t="s">
        <v>827</v>
      </c>
      <c r="E346" s="52"/>
      <c r="F346" s="41"/>
      <c r="G346" s="52">
        <f>Source!V87</f>
        <v>0</v>
      </c>
      <c r="H346" s="41"/>
      <c r="I346" s="41"/>
      <c r="J346" s="41"/>
      <c r="K346" s="41"/>
      <c r="L346" s="53">
        <f>SUMIF(CE347:CE347, 1, L347:L347)</f>
        <v>0</v>
      </c>
      <c r="CE346">
        <v>1</v>
      </c>
    </row>
    <row r="347" spans="1:83" ht="28.5" x14ac:dyDescent="0.2">
      <c r="A347" s="39"/>
      <c r="B347" s="39" t="s">
        <v>956</v>
      </c>
      <c r="C347" s="39" t="s">
        <v>958</v>
      </c>
      <c r="D347" s="40" t="s">
        <v>726</v>
      </c>
      <c r="E347" s="41">
        <v>0.14000000000000001</v>
      </c>
      <c r="F347" s="41"/>
      <c r="G347" s="41">
        <f>SmtRes!CX106</f>
        <v>1.4E-3</v>
      </c>
      <c r="H347" s="43"/>
      <c r="I347" s="42"/>
      <c r="J347" s="43">
        <f>SmtRes!CZ106</f>
        <v>42.86</v>
      </c>
      <c r="K347" s="42"/>
      <c r="L347" s="43">
        <f>SmtRes!DG106</f>
        <v>0.06</v>
      </c>
    </row>
    <row r="348" spans="1:83" ht="15" x14ac:dyDescent="0.2">
      <c r="A348" s="38"/>
      <c r="B348" s="41">
        <v>4</v>
      </c>
      <c r="C348" s="38" t="s">
        <v>1340</v>
      </c>
      <c r="D348" s="40"/>
      <c r="E348" s="52"/>
      <c r="F348" s="41"/>
      <c r="G348" s="52"/>
      <c r="H348" s="41"/>
      <c r="I348" s="41"/>
      <c r="J348" s="41"/>
      <c r="K348" s="41"/>
      <c r="L348" s="53">
        <f>0</f>
        <v>0</v>
      </c>
    </row>
    <row r="349" spans="1:83" ht="28.5" x14ac:dyDescent="0.2">
      <c r="A349" s="39"/>
      <c r="B349" s="39" t="str">
        <f>EtalonRes!I107</f>
        <v>04.2.02.01</v>
      </c>
      <c r="C349" s="45" t="str">
        <f>EtalonRes!K107</f>
        <v>Смеси литые асфальтобетонные горячие</v>
      </c>
      <c r="D349" s="46" t="str">
        <f>EtalonRes!O107</f>
        <v>т</v>
      </c>
      <c r="E349" s="47">
        <f>EtalonRes!X107</f>
        <v>1.21</v>
      </c>
      <c r="F349" s="47">
        <f>ROUND(0,7)</f>
        <v>0</v>
      </c>
      <c r="G349" s="47">
        <f>ROUND(EtalonRes!AG107*Source!I87, 7)</f>
        <v>0</v>
      </c>
      <c r="H349" s="48"/>
      <c r="I349" s="49"/>
      <c r="J349" s="48"/>
      <c r="K349" s="49"/>
      <c r="L349" s="48"/>
    </row>
    <row r="350" spans="1:83" ht="15" x14ac:dyDescent="0.2">
      <c r="A350" s="39"/>
      <c r="B350" s="39"/>
      <c r="C350" s="54" t="s">
        <v>1324</v>
      </c>
      <c r="D350" s="40"/>
      <c r="E350" s="41"/>
      <c r="F350" s="41"/>
      <c r="G350" s="41"/>
      <c r="H350" s="43"/>
      <c r="I350" s="42"/>
      <c r="J350" s="43"/>
      <c r="K350" s="42"/>
      <c r="L350" s="43">
        <f>L343+L345+L346+L348</f>
        <v>10.780000000000001</v>
      </c>
    </row>
    <row r="351" spans="1:83" ht="14.25" x14ac:dyDescent="0.2">
      <c r="A351" s="39"/>
      <c r="B351" s="39"/>
      <c r="C351" s="39" t="s">
        <v>1325</v>
      </c>
      <c r="D351" s="40"/>
      <c r="E351" s="41"/>
      <c r="F351" s="41"/>
      <c r="G351" s="41"/>
      <c r="H351" s="43"/>
      <c r="I351" s="42"/>
      <c r="J351" s="43"/>
      <c r="K351" s="42"/>
      <c r="L351" s="43">
        <f>SUM(AR341:AR354)+SUM(AS341:AS354)+SUM(AT341:AT354)+SUM(AU341:AU354)+SUM(AV341:AV354)</f>
        <v>10.72</v>
      </c>
    </row>
    <row r="352" spans="1:83" ht="42.75" x14ac:dyDescent="0.2">
      <c r="A352" s="39"/>
      <c r="B352" s="39" t="s">
        <v>165</v>
      </c>
      <c r="C352" s="39" t="s">
        <v>1356</v>
      </c>
      <c r="D352" s="40" t="s">
        <v>1167</v>
      </c>
      <c r="E352" s="41">
        <f>Source!BZ87</f>
        <v>113</v>
      </c>
      <c r="F352" s="41"/>
      <c r="G352" s="41">
        <f>Source!AT87</f>
        <v>113</v>
      </c>
      <c r="H352" s="43"/>
      <c r="I352" s="42"/>
      <c r="J352" s="43"/>
      <c r="K352" s="42"/>
      <c r="L352" s="43">
        <f>SUM(AZ341:AZ354)</f>
        <v>12.11</v>
      </c>
    </row>
    <row r="353" spans="1:83" ht="42.75" x14ac:dyDescent="0.2">
      <c r="A353" s="45"/>
      <c r="B353" s="45" t="s">
        <v>166</v>
      </c>
      <c r="C353" s="45" t="s">
        <v>1357</v>
      </c>
      <c r="D353" s="46" t="s">
        <v>1167</v>
      </c>
      <c r="E353" s="47">
        <f>Source!CA87</f>
        <v>77</v>
      </c>
      <c r="F353" s="47"/>
      <c r="G353" s="47">
        <f>Source!AU87</f>
        <v>77</v>
      </c>
      <c r="H353" s="48"/>
      <c r="I353" s="49"/>
      <c r="J353" s="48"/>
      <c r="K353" s="49"/>
      <c r="L353" s="48">
        <f>SUM(BA341:BA354)</f>
        <v>8.25</v>
      </c>
    </row>
    <row r="354" spans="1:83" ht="15" x14ac:dyDescent="0.2">
      <c r="C354" s="63" t="s">
        <v>1315</v>
      </c>
      <c r="D354" s="63"/>
      <c r="E354" s="63"/>
      <c r="F354" s="63"/>
      <c r="G354" s="63"/>
      <c r="H354" s="63"/>
      <c r="I354" s="64">
        <f>K354/E341</f>
        <v>3114</v>
      </c>
      <c r="J354" s="64"/>
      <c r="K354" s="64">
        <f>L343+L345+L348+L352+L353+L346</f>
        <v>31.14</v>
      </c>
      <c r="L354" s="64"/>
      <c r="AD354">
        <f>ROUND((Source!AT87/100)*((ROUND(SUMIF(SmtRes!AQ105:'SmtRes'!AQ107,"=1",SmtRes!AD105:'SmtRes'!AD107)*Source!I87, 2)+ROUND(SUMIF(SmtRes!AQ105:'SmtRes'!AQ107,"=1",SmtRes!AC105:'SmtRes'!AC107)*Source!I87, 2))), 2)</f>
        <v>5.22</v>
      </c>
      <c r="AE354">
        <f>ROUND((Source!AU87/100)*((ROUND(SUMIF(SmtRes!AQ105:'SmtRes'!AQ107,"=1",SmtRes!AD105:'SmtRes'!AD107)*Source!I87, 2)+ROUND(SUMIF(SmtRes!AQ105:'SmtRes'!AQ107,"=1",SmtRes!AC105:'SmtRes'!AC107)*Source!I87, 2))), 2)</f>
        <v>3.56</v>
      </c>
      <c r="AN354" s="50">
        <f>L343+L345+L348+L352+L353+L346</f>
        <v>31.14</v>
      </c>
      <c r="AO354" s="50">
        <f>L345</f>
        <v>0.06</v>
      </c>
      <c r="AQ354" t="s">
        <v>1316</v>
      </c>
      <c r="AR354" s="50">
        <f>L343</f>
        <v>10.72</v>
      </c>
      <c r="AT354" s="50">
        <f>L346</f>
        <v>0</v>
      </c>
      <c r="AV354" t="s">
        <v>1316</v>
      </c>
      <c r="AW354" s="50">
        <f>L348</f>
        <v>0</v>
      </c>
      <c r="AZ354">
        <f>Source!X87</f>
        <v>12.11</v>
      </c>
      <c r="BA354">
        <f>Source!Y87</f>
        <v>8.25</v>
      </c>
      <c r="CD354">
        <v>1</v>
      </c>
    </row>
    <row r="355" spans="1:83" ht="96.75" x14ac:dyDescent="0.2">
      <c r="A355" s="37" t="s">
        <v>175</v>
      </c>
      <c r="B355" s="39" t="s">
        <v>1362</v>
      </c>
      <c r="C355" s="39" t="s">
        <v>1363</v>
      </c>
      <c r="D355" s="40" t="str">
        <f>Source!H88</f>
        <v>100 м2</v>
      </c>
      <c r="E355" s="41">
        <f>Source!K88</f>
        <v>0.01</v>
      </c>
      <c r="F355" s="41"/>
      <c r="G355" s="41">
        <f>Source!I88</f>
        <v>0.01</v>
      </c>
      <c r="H355" s="43"/>
      <c r="I355" s="42"/>
      <c r="J355" s="43"/>
      <c r="K355" s="42"/>
      <c r="L355" s="43"/>
    </row>
    <row r="356" spans="1:83" x14ac:dyDescent="0.2">
      <c r="C356" s="51" t="str">
        <f>"Объем: "&amp;Source!I88&amp;"=1/"&amp;"100"</f>
        <v>Объем: 0,01=1/100</v>
      </c>
    </row>
    <row r="357" spans="1:83" ht="15" x14ac:dyDescent="0.2">
      <c r="A357" s="38"/>
      <c r="B357" s="41">
        <v>1</v>
      </c>
      <c r="C357" s="38" t="s">
        <v>1320</v>
      </c>
      <c r="D357" s="40" t="s">
        <v>827</v>
      </c>
      <c r="E357" s="52"/>
      <c r="F357" s="41"/>
      <c r="G357" s="52">
        <f>Source!U88</f>
        <v>8.9599999999999999E-2</v>
      </c>
      <c r="H357" s="41"/>
      <c r="I357" s="41"/>
      <c r="J357" s="41"/>
      <c r="K357" s="41"/>
      <c r="L357" s="53">
        <f>SUM(L358:L358)-SUMIF(CE358:CE358, 1, L358:L358)</f>
        <v>42.83</v>
      </c>
    </row>
    <row r="358" spans="1:83" ht="28.5" x14ac:dyDescent="0.2">
      <c r="A358" s="39"/>
      <c r="B358" s="39" t="s">
        <v>961</v>
      </c>
      <c r="C358" s="39" t="s">
        <v>962</v>
      </c>
      <c r="D358" s="40" t="s">
        <v>827</v>
      </c>
      <c r="E358" s="41">
        <v>8.9600000000000009</v>
      </c>
      <c r="F358" s="41"/>
      <c r="G358" s="41">
        <f>SmtRes!CX108</f>
        <v>8.9599999999999999E-2</v>
      </c>
      <c r="H358" s="43"/>
      <c r="I358" s="42"/>
      <c r="J358" s="43">
        <f>SmtRes!CZ108</f>
        <v>477.98</v>
      </c>
      <c r="K358" s="42"/>
      <c r="L358" s="43">
        <f>SmtRes!DI108</f>
        <v>42.83</v>
      </c>
    </row>
    <row r="359" spans="1:83" ht="15" x14ac:dyDescent="0.2">
      <c r="A359" s="38"/>
      <c r="B359" s="41">
        <v>2</v>
      </c>
      <c r="C359" s="38" t="s">
        <v>1321</v>
      </c>
      <c r="D359" s="40"/>
      <c r="E359" s="52"/>
      <c r="F359" s="41"/>
      <c r="G359" s="52"/>
      <c r="H359" s="41"/>
      <c r="I359" s="41"/>
      <c r="J359" s="41"/>
      <c r="K359" s="41"/>
      <c r="L359" s="53">
        <f>SUM(L360:L365)-SUMIF(CE360:CE365, 1, L360:L365)</f>
        <v>0.92000000000000015</v>
      </c>
    </row>
    <row r="360" spans="1:83" ht="15" x14ac:dyDescent="0.2">
      <c r="A360" s="38"/>
      <c r="B360" s="41"/>
      <c r="C360" s="38" t="s">
        <v>1323</v>
      </c>
      <c r="D360" s="40" t="s">
        <v>827</v>
      </c>
      <c r="E360" s="52"/>
      <c r="F360" s="41"/>
      <c r="G360" s="52">
        <f>Source!V88</f>
        <v>4.0000000000000002E-4</v>
      </c>
      <c r="H360" s="41"/>
      <c r="I360" s="41"/>
      <c r="J360" s="41"/>
      <c r="K360" s="41"/>
      <c r="L360" s="53">
        <f>SUMIF(CE361:CE365, 1, L361:L365)</f>
        <v>0.23</v>
      </c>
      <c r="CE360">
        <v>1</v>
      </c>
    </row>
    <row r="361" spans="1:83" ht="28.5" x14ac:dyDescent="0.2">
      <c r="A361" s="39"/>
      <c r="B361" s="39" t="s">
        <v>953</v>
      </c>
      <c r="C361" s="39" t="s">
        <v>955</v>
      </c>
      <c r="D361" s="40" t="s">
        <v>726</v>
      </c>
      <c r="E361" s="41">
        <v>0.02</v>
      </c>
      <c r="F361" s="41"/>
      <c r="G361" s="41">
        <f>SmtRes!CX110</f>
        <v>2.0000000000000001E-4</v>
      </c>
      <c r="H361" s="43"/>
      <c r="I361" s="42"/>
      <c r="J361" s="43">
        <f>SmtRes!CZ110</f>
        <v>1472.33</v>
      </c>
      <c r="K361" s="42"/>
      <c r="L361" s="43">
        <f>SmtRes!DG110</f>
        <v>0.28999999999999998</v>
      </c>
    </row>
    <row r="362" spans="1:83" ht="28.5" x14ac:dyDescent="0.2">
      <c r="A362" s="39"/>
      <c r="B362" s="39" t="s">
        <v>833</v>
      </c>
      <c r="C362" s="39" t="s">
        <v>1322</v>
      </c>
      <c r="D362" s="40" t="s">
        <v>827</v>
      </c>
      <c r="E362" s="41">
        <f>SmtRes!DO110*SmtRes!AT110</f>
        <v>0.02</v>
      </c>
      <c r="F362" s="41"/>
      <c r="G362" s="41">
        <f>SmtRes!DO110*SmtRes!CX110</f>
        <v>2.0000000000000001E-4</v>
      </c>
      <c r="H362" s="43"/>
      <c r="I362" s="42"/>
      <c r="J362" s="43">
        <f>ROUND(SmtRes!AG110/SmtRes!DO110, 2)</f>
        <v>642.05999999999995</v>
      </c>
      <c r="K362" s="42"/>
      <c r="L362" s="43">
        <f>SmtRes!DH110</f>
        <v>0.13</v>
      </c>
      <c r="CE362">
        <v>1</v>
      </c>
    </row>
    <row r="363" spans="1:83" ht="28.5" x14ac:dyDescent="0.2">
      <c r="A363" s="39"/>
      <c r="B363" s="39" t="s">
        <v>956</v>
      </c>
      <c r="C363" s="39" t="s">
        <v>958</v>
      </c>
      <c r="D363" s="40" t="s">
        <v>726</v>
      </c>
      <c r="E363" s="41">
        <v>1.21</v>
      </c>
      <c r="F363" s="41"/>
      <c r="G363" s="41">
        <f>SmtRes!CX111</f>
        <v>1.21E-2</v>
      </c>
      <c r="H363" s="43"/>
      <c r="I363" s="42"/>
      <c r="J363" s="43">
        <f>SmtRes!CZ111</f>
        <v>42.86</v>
      </c>
      <c r="K363" s="42"/>
      <c r="L363" s="43">
        <f>SmtRes!DG111</f>
        <v>0.52</v>
      </c>
    </row>
    <row r="364" spans="1:83" ht="28.5" x14ac:dyDescent="0.2">
      <c r="A364" s="39"/>
      <c r="B364" s="39" t="s">
        <v>879</v>
      </c>
      <c r="C364" s="39" t="s">
        <v>881</v>
      </c>
      <c r="D364" s="40" t="s">
        <v>726</v>
      </c>
      <c r="E364" s="41">
        <v>0.02</v>
      </c>
      <c r="F364" s="41"/>
      <c r="G364" s="41">
        <f>SmtRes!CX112</f>
        <v>2.0000000000000001E-4</v>
      </c>
      <c r="H364" s="43"/>
      <c r="I364" s="42"/>
      <c r="J364" s="43">
        <f>SmtRes!CZ112</f>
        <v>544.70000000000005</v>
      </c>
      <c r="K364" s="42"/>
      <c r="L364" s="43">
        <f>SmtRes!DG112</f>
        <v>0.11</v>
      </c>
    </row>
    <row r="365" spans="1:83" ht="28.5" x14ac:dyDescent="0.2">
      <c r="A365" s="39"/>
      <c r="B365" s="39" t="s">
        <v>848</v>
      </c>
      <c r="C365" s="39" t="s">
        <v>1330</v>
      </c>
      <c r="D365" s="40" t="s">
        <v>827</v>
      </c>
      <c r="E365" s="41">
        <f>SmtRes!DO112*SmtRes!AT112</f>
        <v>0.02</v>
      </c>
      <c r="F365" s="41"/>
      <c r="G365" s="41">
        <f>SmtRes!DO112*SmtRes!CX112</f>
        <v>2.0000000000000001E-4</v>
      </c>
      <c r="H365" s="43"/>
      <c r="I365" s="42"/>
      <c r="J365" s="43">
        <f>ROUND(SmtRes!AG112/SmtRes!DO112, 2)</f>
        <v>477.98</v>
      </c>
      <c r="K365" s="42"/>
      <c r="L365" s="43">
        <f>SmtRes!DH112</f>
        <v>0.1</v>
      </c>
      <c r="CE365">
        <v>1</v>
      </c>
    </row>
    <row r="366" spans="1:83" ht="15" x14ac:dyDescent="0.2">
      <c r="A366" s="38"/>
      <c r="B366" s="41">
        <v>4</v>
      </c>
      <c r="C366" s="38" t="s">
        <v>1340</v>
      </c>
      <c r="D366" s="40"/>
      <c r="E366" s="52"/>
      <c r="F366" s="41"/>
      <c r="G366" s="52"/>
      <c r="H366" s="41"/>
      <c r="I366" s="41"/>
      <c r="J366" s="41"/>
      <c r="K366" s="41"/>
      <c r="L366" s="53">
        <f>SUM(L367:L367)-SUMIF(CE367:CE367, 1, L367:L367)</f>
        <v>0</v>
      </c>
    </row>
    <row r="367" spans="1:83" ht="14.25" x14ac:dyDescent="0.2">
      <c r="A367" s="39"/>
      <c r="B367" s="39" t="s">
        <v>882</v>
      </c>
      <c r="C367" s="39" t="s">
        <v>884</v>
      </c>
      <c r="D367" s="40" t="s">
        <v>602</v>
      </c>
      <c r="E367" s="41">
        <v>0.06</v>
      </c>
      <c r="F367" s="41">
        <f>ROUND(0,7)</f>
        <v>0</v>
      </c>
      <c r="G367" s="41">
        <f>SmtRes!CX113</f>
        <v>0</v>
      </c>
      <c r="H367" s="43">
        <f>SmtRes!CZ113</f>
        <v>23188.21</v>
      </c>
      <c r="I367" s="42">
        <f>SmtRes!AI113</f>
        <v>1.1100000000000001</v>
      </c>
      <c r="J367" s="43">
        <f>ROUND(H367*I367, 2)</f>
        <v>25738.91</v>
      </c>
      <c r="K367" s="42"/>
      <c r="L367" s="43">
        <f>SmtRes!DF113</f>
        <v>0</v>
      </c>
    </row>
    <row r="368" spans="1:83" ht="28.5" x14ac:dyDescent="0.2">
      <c r="A368" s="39"/>
      <c r="B368" s="39" t="str">
        <f>EtalonRes!I114</f>
        <v>04.2.01.01</v>
      </c>
      <c r="C368" s="45" t="str">
        <f>EtalonRes!K114</f>
        <v>Смеси асфальтобетонные горячие плотные</v>
      </c>
      <c r="D368" s="46" t="str">
        <f>EtalonRes!O114</f>
        <v>т</v>
      </c>
      <c r="E368" s="47">
        <f>EtalonRes!X114</f>
        <v>10.7</v>
      </c>
      <c r="F368" s="47">
        <f>ROUND(0,7)</f>
        <v>0</v>
      </c>
      <c r="G368" s="47">
        <f>ROUND(EtalonRes!AG114*Source!I88, 7)</f>
        <v>0</v>
      </c>
      <c r="H368" s="48"/>
      <c r="I368" s="49"/>
      <c r="J368" s="48"/>
      <c r="K368" s="49"/>
      <c r="L368" s="48"/>
    </row>
    <row r="369" spans="1:83" ht="15" x14ac:dyDescent="0.2">
      <c r="A369" s="39"/>
      <c r="B369" s="39"/>
      <c r="C369" s="54" t="s">
        <v>1324</v>
      </c>
      <c r="D369" s="40"/>
      <c r="E369" s="41"/>
      <c r="F369" s="41"/>
      <c r="G369" s="41"/>
      <c r="H369" s="43"/>
      <c r="I369" s="42"/>
      <c r="J369" s="43"/>
      <c r="K369" s="42"/>
      <c r="L369" s="43">
        <f>L357+L359+L360+L366</f>
        <v>43.98</v>
      </c>
    </row>
    <row r="370" spans="1:83" ht="14.25" x14ac:dyDescent="0.2">
      <c r="A370" s="39"/>
      <c r="B370" s="39"/>
      <c r="C370" s="39" t="s">
        <v>1325</v>
      </c>
      <c r="D370" s="40"/>
      <c r="E370" s="41"/>
      <c r="F370" s="41"/>
      <c r="G370" s="41"/>
      <c r="H370" s="43"/>
      <c r="I370" s="42"/>
      <c r="J370" s="43"/>
      <c r="K370" s="42"/>
      <c r="L370" s="43">
        <f>SUM(AR355:AR373)+SUM(AS355:AS373)+SUM(AT355:AT373)+SUM(AU355:AU373)+SUM(AV355:AV373)</f>
        <v>43.059999999999995</v>
      </c>
    </row>
    <row r="371" spans="1:83" ht="42.75" x14ac:dyDescent="0.2">
      <c r="A371" s="39"/>
      <c r="B371" s="39" t="s">
        <v>165</v>
      </c>
      <c r="C371" s="39" t="s">
        <v>1356</v>
      </c>
      <c r="D371" s="40" t="s">
        <v>1167</v>
      </c>
      <c r="E371" s="41">
        <f>Source!BZ88</f>
        <v>113</v>
      </c>
      <c r="F371" s="41"/>
      <c r="G371" s="41">
        <f>Source!AT88</f>
        <v>113</v>
      </c>
      <c r="H371" s="43"/>
      <c r="I371" s="42"/>
      <c r="J371" s="43"/>
      <c r="K371" s="42"/>
      <c r="L371" s="43">
        <f>SUM(AZ355:AZ373)</f>
        <v>48.66</v>
      </c>
    </row>
    <row r="372" spans="1:83" ht="42.75" x14ac:dyDescent="0.2">
      <c r="A372" s="45"/>
      <c r="B372" s="45" t="s">
        <v>166</v>
      </c>
      <c r="C372" s="45" t="s">
        <v>1357</v>
      </c>
      <c r="D372" s="46" t="s">
        <v>1167</v>
      </c>
      <c r="E372" s="47">
        <f>Source!CA88</f>
        <v>77</v>
      </c>
      <c r="F372" s="47"/>
      <c r="G372" s="47">
        <f>Source!AU88</f>
        <v>77</v>
      </c>
      <c r="H372" s="48"/>
      <c r="I372" s="49"/>
      <c r="J372" s="48"/>
      <c r="K372" s="49"/>
      <c r="L372" s="48">
        <f>SUM(BA355:BA373)</f>
        <v>33.159999999999997</v>
      </c>
    </row>
    <row r="373" spans="1:83" ht="15" x14ac:dyDescent="0.2">
      <c r="C373" s="63" t="s">
        <v>1315</v>
      </c>
      <c r="D373" s="63"/>
      <c r="E373" s="63"/>
      <c r="F373" s="63"/>
      <c r="G373" s="63"/>
      <c r="H373" s="63"/>
      <c r="I373" s="64">
        <f>K373/E355</f>
        <v>12580</v>
      </c>
      <c r="J373" s="64"/>
      <c r="K373" s="64">
        <f>L357+L359+L366+L371+L372+L360</f>
        <v>125.8</v>
      </c>
      <c r="L373" s="64"/>
      <c r="AD373">
        <f>ROUND((Source!AT88/100)*((ROUND(SUMIF(SmtRes!AQ108:'SmtRes'!AQ114,"=1",SmtRes!AD108:'SmtRes'!AD114)*Source!I88, 2)+ROUND(SUMIF(SmtRes!AQ108:'SmtRes'!AQ114,"=1",SmtRes!AC108:'SmtRes'!AC114)*Source!I88, 2))), 2)</f>
        <v>18.059999999999999</v>
      </c>
      <c r="AE373">
        <f>ROUND((Source!AU88/100)*((ROUND(SUMIF(SmtRes!AQ108:'SmtRes'!AQ114,"=1",SmtRes!AD108:'SmtRes'!AD114)*Source!I88, 2)+ROUND(SUMIF(SmtRes!AQ108:'SmtRes'!AQ114,"=1",SmtRes!AC108:'SmtRes'!AC114)*Source!I88, 2))), 2)</f>
        <v>12.3</v>
      </c>
      <c r="AN373" s="50">
        <f>L357+L359+L366+L371+L372+L360</f>
        <v>125.8</v>
      </c>
      <c r="AO373" s="50">
        <f>L359</f>
        <v>0.92000000000000015</v>
      </c>
      <c r="AQ373" t="s">
        <v>1316</v>
      </c>
      <c r="AR373" s="50">
        <f>L357</f>
        <v>42.83</v>
      </c>
      <c r="AT373" s="50">
        <f>L360</f>
        <v>0.23</v>
      </c>
      <c r="AV373" t="s">
        <v>1316</v>
      </c>
      <c r="AW373" s="50">
        <f>L366</f>
        <v>0</v>
      </c>
      <c r="AZ373">
        <f>Source!X88</f>
        <v>48.66</v>
      </c>
      <c r="BA373">
        <f>Source!Y88</f>
        <v>33.159999999999997</v>
      </c>
      <c r="CD373">
        <v>1</v>
      </c>
    </row>
    <row r="374" spans="1:83" ht="96.75" x14ac:dyDescent="0.2">
      <c r="A374" s="37" t="s">
        <v>179</v>
      </c>
      <c r="B374" s="39" t="s">
        <v>1364</v>
      </c>
      <c r="C374" s="39" t="s">
        <v>1365</v>
      </c>
      <c r="D374" s="40" t="str">
        <f>Source!H89</f>
        <v>100 м2</v>
      </c>
      <c r="E374" s="41">
        <f>Source!K89</f>
        <v>0.01</v>
      </c>
      <c r="F374" s="41"/>
      <c r="G374" s="41">
        <f>Source!I89</f>
        <v>0.01</v>
      </c>
      <c r="H374" s="43"/>
      <c r="I374" s="42"/>
      <c r="J374" s="43"/>
      <c r="K374" s="42"/>
      <c r="L374" s="43"/>
    </row>
    <row r="375" spans="1:83" x14ac:dyDescent="0.2">
      <c r="C375" s="51" t="str">
        <f>"Объем: "&amp;Source!I89&amp;"=1/"&amp;"100"</f>
        <v>Объем: 0,01=1/100</v>
      </c>
    </row>
    <row r="376" spans="1:83" ht="15" x14ac:dyDescent="0.2">
      <c r="A376" s="38"/>
      <c r="B376" s="41">
        <v>1</v>
      </c>
      <c r="C376" s="38" t="s">
        <v>1320</v>
      </c>
      <c r="D376" s="40" t="s">
        <v>827</v>
      </c>
      <c r="E376" s="52"/>
      <c r="F376" s="41"/>
      <c r="G376" s="52">
        <f>Source!U89</f>
        <v>8.9599999999999999E-2</v>
      </c>
      <c r="H376" s="41"/>
      <c r="I376" s="41"/>
      <c r="J376" s="41"/>
      <c r="K376" s="41"/>
      <c r="L376" s="53">
        <f>SUM(L377:L377)-SUMIF(CE377:CE377, 1, L377:L377)</f>
        <v>42.83</v>
      </c>
    </row>
    <row r="377" spans="1:83" ht="28.5" x14ac:dyDescent="0.2">
      <c r="A377" s="39"/>
      <c r="B377" s="39" t="s">
        <v>961</v>
      </c>
      <c r="C377" s="39" t="s">
        <v>962</v>
      </c>
      <c r="D377" s="40" t="s">
        <v>827</v>
      </c>
      <c r="E377" s="41">
        <v>8.9600000000000009</v>
      </c>
      <c r="F377" s="41"/>
      <c r="G377" s="41">
        <f>SmtRes!CX115</f>
        <v>8.9599999999999999E-2</v>
      </c>
      <c r="H377" s="43"/>
      <c r="I377" s="42"/>
      <c r="J377" s="43">
        <f>SmtRes!CZ115</f>
        <v>477.98</v>
      </c>
      <c r="K377" s="42"/>
      <c r="L377" s="43">
        <f>SmtRes!DI115</f>
        <v>42.83</v>
      </c>
    </row>
    <row r="378" spans="1:83" ht="15" x14ac:dyDescent="0.2">
      <c r="A378" s="38"/>
      <c r="B378" s="41">
        <v>2</v>
      </c>
      <c r="C378" s="38" t="s">
        <v>1321</v>
      </c>
      <c r="D378" s="40"/>
      <c r="E378" s="52"/>
      <c r="F378" s="41"/>
      <c r="G378" s="52"/>
      <c r="H378" s="41"/>
      <c r="I378" s="41"/>
      <c r="J378" s="41"/>
      <c r="K378" s="41"/>
      <c r="L378" s="53">
        <f>SUM(L379:L384)-SUMIF(CE379:CE384, 1, L379:L384)</f>
        <v>0.75000000000000022</v>
      </c>
    </row>
    <row r="379" spans="1:83" ht="15" x14ac:dyDescent="0.2">
      <c r="A379" s="38"/>
      <c r="B379" s="41"/>
      <c r="C379" s="38" t="s">
        <v>1323</v>
      </c>
      <c r="D379" s="40" t="s">
        <v>827</v>
      </c>
      <c r="E379" s="52"/>
      <c r="F379" s="41"/>
      <c r="G379" s="52">
        <f>Source!V89</f>
        <v>4.0000000000000002E-4</v>
      </c>
      <c r="H379" s="41"/>
      <c r="I379" s="41"/>
      <c r="J379" s="41"/>
      <c r="K379" s="41"/>
      <c r="L379" s="53">
        <f>SUMIF(CE380:CE384, 1, L380:L384)</f>
        <v>0.23</v>
      </c>
      <c r="CE379">
        <v>1</v>
      </c>
    </row>
    <row r="380" spans="1:83" ht="28.5" x14ac:dyDescent="0.2">
      <c r="A380" s="39"/>
      <c r="B380" s="39" t="s">
        <v>953</v>
      </c>
      <c r="C380" s="39" t="s">
        <v>955</v>
      </c>
      <c r="D380" s="40" t="s">
        <v>726</v>
      </c>
      <c r="E380" s="41">
        <v>0.02</v>
      </c>
      <c r="F380" s="41"/>
      <c r="G380" s="41">
        <f>SmtRes!CX117</f>
        <v>2.0000000000000001E-4</v>
      </c>
      <c r="H380" s="43"/>
      <c r="I380" s="42"/>
      <c r="J380" s="43">
        <f>SmtRes!CZ117</f>
        <v>1472.33</v>
      </c>
      <c r="K380" s="42"/>
      <c r="L380" s="43">
        <f>SmtRes!DG117</f>
        <v>0.28999999999999998</v>
      </c>
    </row>
    <row r="381" spans="1:83" ht="28.5" x14ac:dyDescent="0.2">
      <c r="A381" s="39"/>
      <c r="B381" s="39" t="s">
        <v>833</v>
      </c>
      <c r="C381" s="39" t="s">
        <v>1322</v>
      </c>
      <c r="D381" s="40" t="s">
        <v>827</v>
      </c>
      <c r="E381" s="41">
        <f>SmtRes!DO117*SmtRes!AT117</f>
        <v>0.02</v>
      </c>
      <c r="F381" s="41"/>
      <c r="G381" s="41">
        <f>SmtRes!DO117*SmtRes!CX117</f>
        <v>2.0000000000000001E-4</v>
      </c>
      <c r="H381" s="43"/>
      <c r="I381" s="42"/>
      <c r="J381" s="43">
        <f>ROUND(SmtRes!AG117/SmtRes!DO117, 2)</f>
        <v>642.05999999999995</v>
      </c>
      <c r="K381" s="42"/>
      <c r="L381" s="43">
        <f>SmtRes!DH117</f>
        <v>0.13</v>
      </c>
      <c r="CE381">
        <v>1</v>
      </c>
    </row>
    <row r="382" spans="1:83" ht="28.5" x14ac:dyDescent="0.2">
      <c r="A382" s="39"/>
      <c r="B382" s="39" t="s">
        <v>956</v>
      </c>
      <c r="C382" s="39" t="s">
        <v>958</v>
      </c>
      <c r="D382" s="40" t="s">
        <v>726</v>
      </c>
      <c r="E382" s="41">
        <v>0.81</v>
      </c>
      <c r="F382" s="41"/>
      <c r="G382" s="41">
        <f>SmtRes!CX118</f>
        <v>8.0999999999999996E-3</v>
      </c>
      <c r="H382" s="43"/>
      <c r="I382" s="42"/>
      <c r="J382" s="43">
        <f>SmtRes!CZ118</f>
        <v>42.86</v>
      </c>
      <c r="K382" s="42"/>
      <c r="L382" s="43">
        <f>SmtRes!DG118</f>
        <v>0.35</v>
      </c>
    </row>
    <row r="383" spans="1:83" ht="28.5" x14ac:dyDescent="0.2">
      <c r="A383" s="39"/>
      <c r="B383" s="39" t="s">
        <v>879</v>
      </c>
      <c r="C383" s="39" t="s">
        <v>881</v>
      </c>
      <c r="D383" s="40" t="s">
        <v>726</v>
      </c>
      <c r="E383" s="41">
        <v>0.02</v>
      </c>
      <c r="F383" s="41"/>
      <c r="G383" s="41">
        <f>SmtRes!CX119</f>
        <v>2.0000000000000001E-4</v>
      </c>
      <c r="H383" s="43"/>
      <c r="I383" s="42"/>
      <c r="J383" s="43">
        <f>SmtRes!CZ119</f>
        <v>544.70000000000005</v>
      </c>
      <c r="K383" s="42"/>
      <c r="L383" s="43">
        <f>SmtRes!DG119</f>
        <v>0.11</v>
      </c>
    </row>
    <row r="384" spans="1:83" ht="28.5" x14ac:dyDescent="0.2">
      <c r="A384" s="39"/>
      <c r="B384" s="39" t="s">
        <v>848</v>
      </c>
      <c r="C384" s="39" t="s">
        <v>1330</v>
      </c>
      <c r="D384" s="40" t="s">
        <v>827</v>
      </c>
      <c r="E384" s="41">
        <f>SmtRes!DO119*SmtRes!AT119</f>
        <v>0.02</v>
      </c>
      <c r="F384" s="41"/>
      <c r="G384" s="41">
        <f>SmtRes!DO119*SmtRes!CX119</f>
        <v>2.0000000000000001E-4</v>
      </c>
      <c r="H384" s="43"/>
      <c r="I384" s="42"/>
      <c r="J384" s="43">
        <f>ROUND(SmtRes!AG119/SmtRes!DO119, 2)</f>
        <v>477.98</v>
      </c>
      <c r="K384" s="42"/>
      <c r="L384" s="43">
        <f>SmtRes!DH119</f>
        <v>0.1</v>
      </c>
      <c r="CE384">
        <v>1</v>
      </c>
    </row>
    <row r="385" spans="1:83" ht="15" x14ac:dyDescent="0.2">
      <c r="A385" s="38"/>
      <c r="B385" s="41">
        <v>4</v>
      </c>
      <c r="C385" s="38" t="s">
        <v>1340</v>
      </c>
      <c r="D385" s="40"/>
      <c r="E385" s="52"/>
      <c r="F385" s="41"/>
      <c r="G385" s="52"/>
      <c r="H385" s="41"/>
      <c r="I385" s="41"/>
      <c r="J385" s="41"/>
      <c r="K385" s="41"/>
      <c r="L385" s="53">
        <f>SUM(L386:L386)-SUMIF(CE386:CE386, 1, L386:L386)</f>
        <v>0</v>
      </c>
    </row>
    <row r="386" spans="1:83" ht="14.25" x14ac:dyDescent="0.2">
      <c r="A386" s="39"/>
      <c r="B386" s="39" t="s">
        <v>882</v>
      </c>
      <c r="C386" s="39" t="s">
        <v>884</v>
      </c>
      <c r="D386" s="40" t="s">
        <v>602</v>
      </c>
      <c r="E386" s="41">
        <v>0.06</v>
      </c>
      <c r="F386" s="41">
        <f>ROUND(0,7)</f>
        <v>0</v>
      </c>
      <c r="G386" s="41">
        <f>SmtRes!CX120</f>
        <v>0</v>
      </c>
      <c r="H386" s="43">
        <f>SmtRes!CZ120</f>
        <v>23188.21</v>
      </c>
      <c r="I386" s="42">
        <f>SmtRes!AI120</f>
        <v>1.1100000000000001</v>
      </c>
      <c r="J386" s="43">
        <f>ROUND(H386*I386, 2)</f>
        <v>25738.91</v>
      </c>
      <c r="K386" s="42"/>
      <c r="L386" s="43">
        <f>SmtRes!DF120</f>
        <v>0</v>
      </c>
    </row>
    <row r="387" spans="1:83" ht="28.5" x14ac:dyDescent="0.2">
      <c r="A387" s="39"/>
      <c r="B387" s="39" t="str">
        <f>EtalonRes!I121</f>
        <v>04.2.01.01</v>
      </c>
      <c r="C387" s="45" t="str">
        <f>EtalonRes!K121</f>
        <v>Смеси асфальтобетонные горячие плотные</v>
      </c>
      <c r="D387" s="46" t="str">
        <f>EtalonRes!O121</f>
        <v>т</v>
      </c>
      <c r="E387" s="47">
        <f>EtalonRes!X121</f>
        <v>7.14</v>
      </c>
      <c r="F387" s="47">
        <f>ROUND(0,7)</f>
        <v>0</v>
      </c>
      <c r="G387" s="47">
        <f>ROUND(EtalonRes!AG121*Source!I89, 7)</f>
        <v>0</v>
      </c>
      <c r="H387" s="48"/>
      <c r="I387" s="49"/>
      <c r="J387" s="48"/>
      <c r="K387" s="49"/>
      <c r="L387" s="48"/>
    </row>
    <row r="388" spans="1:83" ht="15" x14ac:dyDescent="0.2">
      <c r="A388" s="39"/>
      <c r="B388" s="39"/>
      <c r="C388" s="54" t="s">
        <v>1324</v>
      </c>
      <c r="D388" s="40"/>
      <c r="E388" s="41"/>
      <c r="F388" s="41"/>
      <c r="G388" s="41"/>
      <c r="H388" s="43"/>
      <c r="I388" s="42"/>
      <c r="J388" s="43"/>
      <c r="K388" s="42"/>
      <c r="L388" s="43">
        <f>L376+L378+L379+L385</f>
        <v>43.809999999999995</v>
      </c>
    </row>
    <row r="389" spans="1:83" ht="14.25" x14ac:dyDescent="0.2">
      <c r="A389" s="39"/>
      <c r="B389" s="39"/>
      <c r="C389" s="39" t="s">
        <v>1325</v>
      </c>
      <c r="D389" s="40"/>
      <c r="E389" s="41"/>
      <c r="F389" s="41"/>
      <c r="G389" s="41"/>
      <c r="H389" s="43"/>
      <c r="I389" s="42"/>
      <c r="J389" s="43"/>
      <c r="K389" s="42"/>
      <c r="L389" s="43">
        <f>SUM(AR374:AR392)+SUM(AS374:AS392)+SUM(AT374:AT392)+SUM(AU374:AU392)+SUM(AV374:AV392)</f>
        <v>43.059999999999995</v>
      </c>
    </row>
    <row r="390" spans="1:83" ht="42.75" x14ac:dyDescent="0.2">
      <c r="A390" s="39"/>
      <c r="B390" s="39" t="s">
        <v>165</v>
      </c>
      <c r="C390" s="39" t="s">
        <v>1356</v>
      </c>
      <c r="D390" s="40" t="s">
        <v>1167</v>
      </c>
      <c r="E390" s="41">
        <f>Source!BZ89</f>
        <v>113</v>
      </c>
      <c r="F390" s="41"/>
      <c r="G390" s="41">
        <f>Source!AT89</f>
        <v>113</v>
      </c>
      <c r="H390" s="43"/>
      <c r="I390" s="42"/>
      <c r="J390" s="43"/>
      <c r="K390" s="42"/>
      <c r="L390" s="43">
        <f>SUM(AZ374:AZ392)</f>
        <v>48.66</v>
      </c>
    </row>
    <row r="391" spans="1:83" ht="42.75" x14ac:dyDescent="0.2">
      <c r="A391" s="45"/>
      <c r="B391" s="45" t="s">
        <v>166</v>
      </c>
      <c r="C391" s="45" t="s">
        <v>1357</v>
      </c>
      <c r="D391" s="46" t="s">
        <v>1167</v>
      </c>
      <c r="E391" s="47">
        <f>Source!CA89</f>
        <v>77</v>
      </c>
      <c r="F391" s="47"/>
      <c r="G391" s="47">
        <f>Source!AU89</f>
        <v>77</v>
      </c>
      <c r="H391" s="48"/>
      <c r="I391" s="49"/>
      <c r="J391" s="48"/>
      <c r="K391" s="49"/>
      <c r="L391" s="48">
        <f>SUM(BA374:BA392)</f>
        <v>33.159999999999997</v>
      </c>
    </row>
    <row r="392" spans="1:83" ht="15" x14ac:dyDescent="0.2">
      <c r="C392" s="63" t="s">
        <v>1315</v>
      </c>
      <c r="D392" s="63"/>
      <c r="E392" s="63"/>
      <c r="F392" s="63"/>
      <c r="G392" s="63"/>
      <c r="H392" s="63"/>
      <c r="I392" s="64">
        <f>K392/E374</f>
        <v>12563</v>
      </c>
      <c r="J392" s="64"/>
      <c r="K392" s="64">
        <f>L376+L378+L385+L390+L391+L379</f>
        <v>125.63</v>
      </c>
      <c r="L392" s="64"/>
      <c r="AD392">
        <f>ROUND((Source!AT89/100)*((ROUND(SUMIF(SmtRes!AQ115:'SmtRes'!AQ121,"=1",SmtRes!AD115:'SmtRes'!AD121)*Source!I89, 2)+ROUND(SUMIF(SmtRes!AQ115:'SmtRes'!AQ121,"=1",SmtRes!AC115:'SmtRes'!AC121)*Source!I89, 2))), 2)</f>
        <v>18.059999999999999</v>
      </c>
      <c r="AE392">
        <f>ROUND((Source!AU89/100)*((ROUND(SUMIF(SmtRes!AQ115:'SmtRes'!AQ121,"=1",SmtRes!AD115:'SmtRes'!AD121)*Source!I89, 2)+ROUND(SUMIF(SmtRes!AQ115:'SmtRes'!AQ121,"=1",SmtRes!AC115:'SmtRes'!AC121)*Source!I89, 2))), 2)</f>
        <v>12.3</v>
      </c>
      <c r="AN392" s="50">
        <f>L376+L378+L385+L390+L391+L379</f>
        <v>125.63</v>
      </c>
      <c r="AO392" s="50">
        <f>L378</f>
        <v>0.75000000000000022</v>
      </c>
      <c r="AQ392" t="s">
        <v>1316</v>
      </c>
      <c r="AR392" s="50">
        <f>L376</f>
        <v>42.83</v>
      </c>
      <c r="AT392" s="50">
        <f>L379</f>
        <v>0.23</v>
      </c>
      <c r="AV392" t="s">
        <v>1316</v>
      </c>
      <c r="AW392" s="50">
        <f>L385</f>
        <v>0</v>
      </c>
      <c r="AZ392">
        <f>Source!X89</f>
        <v>48.66</v>
      </c>
      <c r="BA392">
        <f>Source!Y89</f>
        <v>33.159999999999997</v>
      </c>
      <c r="CD392">
        <v>1</v>
      </c>
    </row>
    <row r="393" spans="1:83" ht="68.25" x14ac:dyDescent="0.2">
      <c r="A393" s="37" t="s">
        <v>183</v>
      </c>
      <c r="B393" s="39" t="s">
        <v>1366</v>
      </c>
      <c r="C393" s="39" t="s">
        <v>1367</v>
      </c>
      <c r="D393" s="40" t="str">
        <f>Source!H90</f>
        <v>10 м2</v>
      </c>
      <c r="E393" s="41">
        <f>Source!K90</f>
        <v>0.1</v>
      </c>
      <c r="F393" s="41"/>
      <c r="G393" s="41">
        <f>Source!I90</f>
        <v>0.1</v>
      </c>
      <c r="H393" s="43"/>
      <c r="I393" s="42"/>
      <c r="J393" s="43"/>
      <c r="K393" s="42"/>
      <c r="L393" s="43"/>
    </row>
    <row r="394" spans="1:83" x14ac:dyDescent="0.2">
      <c r="C394" s="51" t="str">
        <f>"Объем: "&amp;Source!I90&amp;"=1/"&amp;"10"</f>
        <v>Объем: 0,1=1/10</v>
      </c>
    </row>
    <row r="395" spans="1:83" ht="15" x14ac:dyDescent="0.2">
      <c r="A395" s="38"/>
      <c r="B395" s="41">
        <v>1</v>
      </c>
      <c r="C395" s="38" t="s">
        <v>1320</v>
      </c>
      <c r="D395" s="40" t="s">
        <v>827</v>
      </c>
      <c r="E395" s="52"/>
      <c r="F395" s="41"/>
      <c r="G395" s="52">
        <f>Source!U90</f>
        <v>1.05</v>
      </c>
      <c r="H395" s="41"/>
      <c r="I395" s="41"/>
      <c r="J395" s="41"/>
      <c r="K395" s="41"/>
      <c r="L395" s="53">
        <f>SUM(L396:L396)-SUMIF(CE396:CE396, 1, L396:L396)</f>
        <v>496.26</v>
      </c>
    </row>
    <row r="396" spans="1:83" ht="28.5" x14ac:dyDescent="0.2">
      <c r="A396" s="39"/>
      <c r="B396" s="39" t="s">
        <v>964</v>
      </c>
      <c r="C396" s="39" t="s">
        <v>965</v>
      </c>
      <c r="D396" s="40" t="s">
        <v>827</v>
      </c>
      <c r="E396" s="41">
        <v>10.5</v>
      </c>
      <c r="F396" s="41"/>
      <c r="G396" s="41">
        <f>SmtRes!CX122</f>
        <v>1.05</v>
      </c>
      <c r="H396" s="43"/>
      <c r="I396" s="42"/>
      <c r="J396" s="43">
        <f>SmtRes!CZ122</f>
        <v>472.63</v>
      </c>
      <c r="K396" s="42"/>
      <c r="L396" s="43">
        <f>SmtRes!DI122</f>
        <v>496.26</v>
      </c>
    </row>
    <row r="397" spans="1:83" ht="15" x14ac:dyDescent="0.2">
      <c r="A397" s="38"/>
      <c r="B397" s="41">
        <v>2</v>
      </c>
      <c r="C397" s="38" t="s">
        <v>1321</v>
      </c>
      <c r="D397" s="40"/>
      <c r="E397" s="52"/>
      <c r="F397" s="41"/>
      <c r="G397" s="52"/>
      <c r="H397" s="41"/>
      <c r="I397" s="41"/>
      <c r="J397" s="41"/>
      <c r="K397" s="41"/>
      <c r="L397" s="53">
        <f>SUM(L398:L405)-SUMIF(CE398:CE405, 1, L398:L405)</f>
        <v>10.669999999999998</v>
      </c>
    </row>
    <row r="398" spans="1:83" ht="15" x14ac:dyDescent="0.2">
      <c r="A398" s="38"/>
      <c r="B398" s="41"/>
      <c r="C398" s="38" t="s">
        <v>1323</v>
      </c>
      <c r="D398" s="40" t="s">
        <v>827</v>
      </c>
      <c r="E398" s="52"/>
      <c r="F398" s="41"/>
      <c r="G398" s="52">
        <f>Source!V90</f>
        <v>9.0000000000000011E-3</v>
      </c>
      <c r="H398" s="41"/>
      <c r="I398" s="41"/>
      <c r="J398" s="41"/>
      <c r="K398" s="41"/>
      <c r="L398" s="53">
        <f>SUMIF(CE399:CE405, 1, L399:L405)</f>
        <v>4.51</v>
      </c>
      <c r="CE398">
        <v>1</v>
      </c>
    </row>
    <row r="399" spans="1:83" ht="71.25" x14ac:dyDescent="0.2">
      <c r="A399" s="39"/>
      <c r="B399" s="39" t="s">
        <v>863</v>
      </c>
      <c r="C399" s="39" t="s">
        <v>865</v>
      </c>
      <c r="D399" s="40" t="s">
        <v>726</v>
      </c>
      <c r="E399" s="41">
        <v>0.03</v>
      </c>
      <c r="F399" s="41"/>
      <c r="G399" s="41">
        <f>SmtRes!CX124</f>
        <v>3.0000000000000001E-3</v>
      </c>
      <c r="H399" s="43"/>
      <c r="I399" s="42"/>
      <c r="J399" s="43">
        <f>SmtRes!CZ124</f>
        <v>1627.51</v>
      </c>
      <c r="K399" s="42"/>
      <c r="L399" s="43">
        <f>SmtRes!DG124</f>
        <v>4.88</v>
      </c>
    </row>
    <row r="400" spans="1:83" ht="28.5" x14ac:dyDescent="0.2">
      <c r="A400" s="39"/>
      <c r="B400" s="39" t="s">
        <v>866</v>
      </c>
      <c r="C400" s="39" t="s">
        <v>1339</v>
      </c>
      <c r="D400" s="40" t="s">
        <v>827</v>
      </c>
      <c r="E400" s="41">
        <f>SmtRes!DO124*SmtRes!AT124</f>
        <v>0.03</v>
      </c>
      <c r="F400" s="41"/>
      <c r="G400" s="41">
        <f>SmtRes!DO124*SmtRes!CX124</f>
        <v>3.0000000000000001E-3</v>
      </c>
      <c r="H400" s="43"/>
      <c r="I400" s="42"/>
      <c r="J400" s="43">
        <f>ROUND(SmtRes!AG124/SmtRes!DO124, 2)</f>
        <v>549.32000000000005</v>
      </c>
      <c r="K400" s="42"/>
      <c r="L400" s="43">
        <f>SmtRes!DH124</f>
        <v>1.65</v>
      </c>
      <c r="CE400">
        <v>1</v>
      </c>
    </row>
    <row r="401" spans="1:83" ht="14.25" x14ac:dyDescent="0.2">
      <c r="A401" s="39"/>
      <c r="B401" s="39" t="s">
        <v>966</v>
      </c>
      <c r="C401" s="39" t="s">
        <v>968</v>
      </c>
      <c r="D401" s="40" t="s">
        <v>726</v>
      </c>
      <c r="E401" s="41">
        <v>0.56999999999999995</v>
      </c>
      <c r="F401" s="41"/>
      <c r="G401" s="41">
        <f>SmtRes!CX125</f>
        <v>5.7000000000000002E-2</v>
      </c>
      <c r="H401" s="43">
        <f>SmtRes!CZ125</f>
        <v>7.51</v>
      </c>
      <c r="I401" s="42">
        <f>SmtRes!AJ125</f>
        <v>1.23</v>
      </c>
      <c r="J401" s="43">
        <f>ROUND(H401*I401, 2)</f>
        <v>9.24</v>
      </c>
      <c r="K401" s="42"/>
      <c r="L401" s="43">
        <f>SmtRes!DG125</f>
        <v>0.53</v>
      </c>
    </row>
    <row r="402" spans="1:83" ht="28.5" x14ac:dyDescent="0.2">
      <c r="A402" s="39"/>
      <c r="B402" s="39" t="s">
        <v>876</v>
      </c>
      <c r="C402" s="39" t="s">
        <v>878</v>
      </c>
      <c r="D402" s="40" t="s">
        <v>726</v>
      </c>
      <c r="E402" s="41">
        <v>0.03</v>
      </c>
      <c r="F402" s="41"/>
      <c r="G402" s="41">
        <f>SmtRes!CX126</f>
        <v>3.0000000000000001E-3</v>
      </c>
      <c r="H402" s="43">
        <f>SmtRes!CZ126</f>
        <v>1043.1400000000001</v>
      </c>
      <c r="I402" s="42">
        <f>SmtRes!AJ126</f>
        <v>1.1599999999999999</v>
      </c>
      <c r="J402" s="43">
        <f>ROUND(H402*I402, 2)</f>
        <v>1210.04</v>
      </c>
      <c r="K402" s="42"/>
      <c r="L402" s="43">
        <f>SmtRes!DG126</f>
        <v>3.63</v>
      </c>
    </row>
    <row r="403" spans="1:83" ht="28.5" x14ac:dyDescent="0.2">
      <c r="A403" s="39"/>
      <c r="B403" s="39" t="s">
        <v>848</v>
      </c>
      <c r="C403" s="39" t="s">
        <v>1330</v>
      </c>
      <c r="D403" s="40" t="s">
        <v>827</v>
      </c>
      <c r="E403" s="41">
        <f>SmtRes!DO126*SmtRes!AT126</f>
        <v>0.03</v>
      </c>
      <c r="F403" s="41"/>
      <c r="G403" s="41">
        <f>SmtRes!DO126*SmtRes!CX126</f>
        <v>3.0000000000000001E-3</v>
      </c>
      <c r="H403" s="43"/>
      <c r="I403" s="42"/>
      <c r="J403" s="43">
        <f>ROUND(SmtRes!AG126/SmtRes!DO126, 2)</f>
        <v>477.98</v>
      </c>
      <c r="K403" s="42"/>
      <c r="L403" s="43">
        <f>SmtRes!DH126</f>
        <v>1.43</v>
      </c>
      <c r="CE403">
        <v>1</v>
      </c>
    </row>
    <row r="404" spans="1:83" ht="28.5" x14ac:dyDescent="0.2">
      <c r="A404" s="39"/>
      <c r="B404" s="39" t="s">
        <v>879</v>
      </c>
      <c r="C404" s="39" t="s">
        <v>881</v>
      </c>
      <c r="D404" s="40" t="s">
        <v>726</v>
      </c>
      <c r="E404" s="41">
        <v>0.03</v>
      </c>
      <c r="F404" s="41"/>
      <c r="G404" s="41">
        <f>SmtRes!CX127</f>
        <v>3.0000000000000001E-3</v>
      </c>
      <c r="H404" s="43"/>
      <c r="I404" s="42"/>
      <c r="J404" s="43">
        <f>SmtRes!CZ127</f>
        <v>544.70000000000005</v>
      </c>
      <c r="K404" s="42"/>
      <c r="L404" s="43">
        <f>SmtRes!DG127</f>
        <v>1.63</v>
      </c>
    </row>
    <row r="405" spans="1:83" ht="28.5" x14ac:dyDescent="0.2">
      <c r="A405" s="39"/>
      <c r="B405" s="39" t="s">
        <v>848</v>
      </c>
      <c r="C405" s="39" t="s">
        <v>1330</v>
      </c>
      <c r="D405" s="40" t="s">
        <v>827</v>
      </c>
      <c r="E405" s="41">
        <f>SmtRes!DO127*SmtRes!AT127</f>
        <v>0.03</v>
      </c>
      <c r="F405" s="41"/>
      <c r="G405" s="41">
        <f>SmtRes!DO127*SmtRes!CX127</f>
        <v>3.0000000000000001E-3</v>
      </c>
      <c r="H405" s="43"/>
      <c r="I405" s="42"/>
      <c r="J405" s="43">
        <f>ROUND(SmtRes!AG127/SmtRes!DO127, 2)</f>
        <v>477.98</v>
      </c>
      <c r="K405" s="42"/>
      <c r="L405" s="43">
        <f>SmtRes!DH127</f>
        <v>1.43</v>
      </c>
      <c r="CE405">
        <v>1</v>
      </c>
    </row>
    <row r="406" spans="1:83" ht="15" x14ac:dyDescent="0.2">
      <c r="A406" s="38"/>
      <c r="B406" s="41">
        <v>4</v>
      </c>
      <c r="C406" s="38" t="s">
        <v>1340</v>
      </c>
      <c r="D406" s="40"/>
      <c r="E406" s="52"/>
      <c r="F406" s="41"/>
      <c r="G406" s="52"/>
      <c r="H406" s="41"/>
      <c r="I406" s="41"/>
      <c r="J406" s="41"/>
      <c r="K406" s="41"/>
      <c r="L406" s="53">
        <f>SUM(L407:L408)-SUMIF(CE407:CE408, 1, L407:L408)</f>
        <v>0</v>
      </c>
    </row>
    <row r="407" spans="1:83" ht="14.25" x14ac:dyDescent="0.2">
      <c r="A407" s="39"/>
      <c r="B407" s="39" t="s">
        <v>887</v>
      </c>
      <c r="C407" s="39" t="s">
        <v>889</v>
      </c>
      <c r="D407" s="40" t="s">
        <v>33</v>
      </c>
      <c r="E407" s="41">
        <v>0.2</v>
      </c>
      <c r="F407" s="41">
        <f>ROUND(0,7)</f>
        <v>0</v>
      </c>
      <c r="G407" s="41">
        <f>SmtRes!CX128</f>
        <v>0</v>
      </c>
      <c r="H407" s="43">
        <f>SmtRes!CZ128</f>
        <v>35.71</v>
      </c>
      <c r="I407" s="42">
        <f>SmtRes!AI128</f>
        <v>0.87</v>
      </c>
      <c r="J407" s="43">
        <f>ROUND(H407*I407, 2)</f>
        <v>31.07</v>
      </c>
      <c r="K407" s="42"/>
      <c r="L407" s="43">
        <f>SmtRes!DF128</f>
        <v>0</v>
      </c>
    </row>
    <row r="408" spans="1:83" ht="28.5" x14ac:dyDescent="0.2">
      <c r="A408" s="39"/>
      <c r="B408" s="39" t="s">
        <v>893</v>
      </c>
      <c r="C408" s="39" t="s">
        <v>895</v>
      </c>
      <c r="D408" s="40" t="s">
        <v>33</v>
      </c>
      <c r="E408" s="41">
        <v>0.05</v>
      </c>
      <c r="F408" s="41">
        <f>ROUND(0,7)</f>
        <v>0</v>
      </c>
      <c r="G408" s="41">
        <f>SmtRes!CX129</f>
        <v>0</v>
      </c>
      <c r="H408" s="43"/>
      <c r="I408" s="42"/>
      <c r="J408" s="43">
        <f>SmtRes!CZ129</f>
        <v>710.8</v>
      </c>
      <c r="K408" s="42"/>
      <c r="L408" s="43">
        <f>SmtRes!DF129</f>
        <v>0</v>
      </c>
    </row>
    <row r="409" spans="1:83" ht="14.25" x14ac:dyDescent="0.2">
      <c r="A409" s="39"/>
      <c r="B409" s="39" t="str">
        <f>EtalonRes!I130</f>
        <v>05.2.02.21</v>
      </c>
      <c r="C409" s="45" t="str">
        <f>EtalonRes!K130</f>
        <v>Плитки тротуарные</v>
      </c>
      <c r="D409" s="46" t="str">
        <f>EtalonRes!O130</f>
        <v>м2</v>
      </c>
      <c r="E409" s="47">
        <f>EtalonRes!X130</f>
        <v>10.199999999999999</v>
      </c>
      <c r="F409" s="47">
        <f>ROUND(0,7)</f>
        <v>0</v>
      </c>
      <c r="G409" s="47">
        <f>ROUND(EtalonRes!AG130*Source!I90, 7)</f>
        <v>0</v>
      </c>
      <c r="H409" s="48"/>
      <c r="I409" s="49"/>
      <c r="J409" s="48"/>
      <c r="K409" s="49"/>
      <c r="L409" s="48"/>
    </row>
    <row r="410" spans="1:83" ht="15" x14ac:dyDescent="0.2">
      <c r="A410" s="39"/>
      <c r="B410" s="39"/>
      <c r="C410" s="54" t="s">
        <v>1324</v>
      </c>
      <c r="D410" s="40"/>
      <c r="E410" s="41"/>
      <c r="F410" s="41"/>
      <c r="G410" s="41"/>
      <c r="H410" s="43"/>
      <c r="I410" s="42"/>
      <c r="J410" s="43"/>
      <c r="K410" s="42"/>
      <c r="L410" s="43">
        <f>L395+L397+L398+L406</f>
        <v>511.44</v>
      </c>
    </row>
    <row r="411" spans="1:83" ht="14.25" x14ac:dyDescent="0.2">
      <c r="A411" s="39"/>
      <c r="B411" s="39"/>
      <c r="C411" s="39" t="s">
        <v>1325</v>
      </c>
      <c r="D411" s="40"/>
      <c r="E411" s="41"/>
      <c r="F411" s="41"/>
      <c r="G411" s="41"/>
      <c r="H411" s="43"/>
      <c r="I411" s="42"/>
      <c r="J411" s="43"/>
      <c r="K411" s="42"/>
      <c r="L411" s="43">
        <f>SUM(AR393:AR414)+SUM(AS393:AS414)+SUM(AT393:AT414)+SUM(AU393:AU414)+SUM(AV393:AV414)</f>
        <v>500.77</v>
      </c>
    </row>
    <row r="412" spans="1:83" ht="42.75" x14ac:dyDescent="0.2">
      <c r="A412" s="39"/>
      <c r="B412" s="39" t="s">
        <v>165</v>
      </c>
      <c r="C412" s="39" t="s">
        <v>1356</v>
      </c>
      <c r="D412" s="40" t="s">
        <v>1167</v>
      </c>
      <c r="E412" s="41">
        <f>Source!BZ90</f>
        <v>113</v>
      </c>
      <c r="F412" s="41"/>
      <c r="G412" s="41">
        <f>Source!AT90</f>
        <v>113</v>
      </c>
      <c r="H412" s="43"/>
      <c r="I412" s="42"/>
      <c r="J412" s="43"/>
      <c r="K412" s="42"/>
      <c r="L412" s="43">
        <f>SUM(AZ393:AZ414)</f>
        <v>565.87</v>
      </c>
    </row>
    <row r="413" spans="1:83" ht="42.75" x14ac:dyDescent="0.2">
      <c r="A413" s="45"/>
      <c r="B413" s="45" t="s">
        <v>166</v>
      </c>
      <c r="C413" s="45" t="s">
        <v>1357</v>
      </c>
      <c r="D413" s="46" t="s">
        <v>1167</v>
      </c>
      <c r="E413" s="47">
        <f>Source!CA90</f>
        <v>77</v>
      </c>
      <c r="F413" s="47"/>
      <c r="G413" s="47">
        <f>Source!AU90</f>
        <v>77</v>
      </c>
      <c r="H413" s="48"/>
      <c r="I413" s="49"/>
      <c r="J413" s="48"/>
      <c r="K413" s="49"/>
      <c r="L413" s="48">
        <f>SUM(BA393:BA414)</f>
        <v>385.59</v>
      </c>
    </row>
    <row r="414" spans="1:83" ht="15" x14ac:dyDescent="0.2">
      <c r="C414" s="63" t="s">
        <v>1315</v>
      </c>
      <c r="D414" s="63"/>
      <c r="E414" s="63"/>
      <c r="F414" s="63"/>
      <c r="G414" s="63"/>
      <c r="H414" s="63"/>
      <c r="I414" s="64">
        <f>K414/E393</f>
        <v>14628.999999999998</v>
      </c>
      <c r="J414" s="64"/>
      <c r="K414" s="64">
        <f>L395+L397+L406+L412+L413+L398</f>
        <v>1462.8999999999999</v>
      </c>
      <c r="L414" s="64"/>
      <c r="AD414">
        <f>ROUND((Source!AT90/100)*((ROUND(SUMIF(SmtRes!AQ122:'SmtRes'!AQ130,"=1",SmtRes!AD122:'SmtRes'!AD130)*Source!I90, 2)+ROUND(SUMIF(SmtRes!AQ122:'SmtRes'!AQ130,"=1",SmtRes!AC122:'SmtRes'!AC130)*Source!I90, 2))), 2)</f>
        <v>223.5</v>
      </c>
      <c r="AE414">
        <f>ROUND((Source!AU90/100)*((ROUND(SUMIF(SmtRes!AQ122:'SmtRes'!AQ130,"=1",SmtRes!AD122:'SmtRes'!AD130)*Source!I90, 2)+ROUND(SUMIF(SmtRes!AQ122:'SmtRes'!AQ130,"=1",SmtRes!AC122:'SmtRes'!AC130)*Source!I90, 2))), 2)</f>
        <v>152.30000000000001</v>
      </c>
      <c r="AN414" s="50">
        <f>L395+L397+L406+L412+L413+L398</f>
        <v>1462.8999999999999</v>
      </c>
      <c r="AO414" s="50">
        <f>L397</f>
        <v>10.669999999999998</v>
      </c>
      <c r="AQ414" t="s">
        <v>1316</v>
      </c>
      <c r="AR414" s="50">
        <f>L395</f>
        <v>496.26</v>
      </c>
      <c r="AT414" s="50">
        <f>L398</f>
        <v>4.51</v>
      </c>
      <c r="AV414" t="s">
        <v>1316</v>
      </c>
      <c r="AW414" s="50">
        <f>L406</f>
        <v>0</v>
      </c>
      <c r="AZ414">
        <f>Source!X90</f>
        <v>565.87</v>
      </c>
      <c r="BA414">
        <f>Source!Y90</f>
        <v>385.59</v>
      </c>
      <c r="CD414">
        <v>1</v>
      </c>
    </row>
    <row r="415" spans="1:83" ht="68.25" x14ac:dyDescent="0.2">
      <c r="A415" s="37" t="s">
        <v>188</v>
      </c>
      <c r="B415" s="39" t="s">
        <v>1368</v>
      </c>
      <c r="C415" s="39" t="s">
        <v>1369</v>
      </c>
      <c r="D415" s="40" t="str">
        <f>Source!H91</f>
        <v>10 м2</v>
      </c>
      <c r="E415" s="41">
        <f>Source!K91</f>
        <v>0.1</v>
      </c>
      <c r="F415" s="41"/>
      <c r="G415" s="41">
        <f>Source!I91</f>
        <v>0.1</v>
      </c>
      <c r="H415" s="43"/>
      <c r="I415" s="42"/>
      <c r="J415" s="43"/>
      <c r="K415" s="42"/>
      <c r="L415" s="43"/>
    </row>
    <row r="416" spans="1:83" x14ac:dyDescent="0.2">
      <c r="C416" s="51" t="str">
        <f>"Объем: "&amp;Source!I91&amp;"=1/"&amp;"10"</f>
        <v>Объем: 0,1=1/10</v>
      </c>
    </row>
    <row r="417" spans="1:83" ht="15" x14ac:dyDescent="0.2">
      <c r="A417" s="38"/>
      <c r="B417" s="41">
        <v>1</v>
      </c>
      <c r="C417" s="38" t="s">
        <v>1320</v>
      </c>
      <c r="D417" s="40" t="s">
        <v>827</v>
      </c>
      <c r="E417" s="52"/>
      <c r="F417" s="41"/>
      <c r="G417" s="52">
        <f>Source!U91</f>
        <v>1.18</v>
      </c>
      <c r="H417" s="41"/>
      <c r="I417" s="41"/>
      <c r="J417" s="41"/>
      <c r="K417" s="41"/>
      <c r="L417" s="53">
        <f>SUM(L418:L418)-SUMIF(CE418:CE418, 1, L418:L418)</f>
        <v>572.42999999999995</v>
      </c>
    </row>
    <row r="418" spans="1:83" ht="28.5" x14ac:dyDescent="0.2">
      <c r="A418" s="39"/>
      <c r="B418" s="39" t="s">
        <v>972</v>
      </c>
      <c r="C418" s="39" t="s">
        <v>973</v>
      </c>
      <c r="D418" s="40" t="s">
        <v>827</v>
      </c>
      <c r="E418" s="41">
        <v>11.8</v>
      </c>
      <c r="F418" s="41"/>
      <c r="G418" s="41">
        <f>SmtRes!CX131</f>
        <v>1.18</v>
      </c>
      <c r="H418" s="43"/>
      <c r="I418" s="42"/>
      <c r="J418" s="43">
        <f>SmtRes!CZ131</f>
        <v>485.11</v>
      </c>
      <c r="K418" s="42"/>
      <c r="L418" s="43">
        <f>SmtRes!DI131</f>
        <v>572.42999999999995</v>
      </c>
    </row>
    <row r="419" spans="1:83" ht="15" x14ac:dyDescent="0.2">
      <c r="A419" s="38"/>
      <c r="B419" s="41">
        <v>2</v>
      </c>
      <c r="C419" s="38" t="s">
        <v>1321</v>
      </c>
      <c r="D419" s="40"/>
      <c r="E419" s="52"/>
      <c r="F419" s="41"/>
      <c r="G419" s="52"/>
      <c r="H419" s="41"/>
      <c r="I419" s="41"/>
      <c r="J419" s="41"/>
      <c r="K419" s="41"/>
      <c r="L419" s="53">
        <f>SUM(L420:L427)-SUMIF(CE420:CE427, 1, L420:L427)</f>
        <v>10.669999999999998</v>
      </c>
    </row>
    <row r="420" spans="1:83" ht="15" x14ac:dyDescent="0.2">
      <c r="A420" s="38"/>
      <c r="B420" s="41"/>
      <c r="C420" s="38" t="s">
        <v>1323</v>
      </c>
      <c r="D420" s="40" t="s">
        <v>827</v>
      </c>
      <c r="E420" s="52"/>
      <c r="F420" s="41"/>
      <c r="G420" s="52">
        <f>Source!V91</f>
        <v>9.0000000000000011E-3</v>
      </c>
      <c r="H420" s="41"/>
      <c r="I420" s="41"/>
      <c r="J420" s="41"/>
      <c r="K420" s="41"/>
      <c r="L420" s="53">
        <f>SUMIF(CE421:CE427, 1, L421:L427)</f>
        <v>4.51</v>
      </c>
      <c r="CE420">
        <v>1</v>
      </c>
    </row>
    <row r="421" spans="1:83" ht="71.25" x14ac:dyDescent="0.2">
      <c r="A421" s="39"/>
      <c r="B421" s="39" t="s">
        <v>863</v>
      </c>
      <c r="C421" s="39" t="s">
        <v>865</v>
      </c>
      <c r="D421" s="40" t="s">
        <v>726</v>
      </c>
      <c r="E421" s="41">
        <v>0.03</v>
      </c>
      <c r="F421" s="41"/>
      <c r="G421" s="41">
        <f>SmtRes!CX133</f>
        <v>3.0000000000000001E-3</v>
      </c>
      <c r="H421" s="43"/>
      <c r="I421" s="42"/>
      <c r="J421" s="43">
        <f>SmtRes!CZ133</f>
        <v>1627.51</v>
      </c>
      <c r="K421" s="42"/>
      <c r="L421" s="43">
        <f>SmtRes!DG133</f>
        <v>4.88</v>
      </c>
    </row>
    <row r="422" spans="1:83" ht="28.5" x14ac:dyDescent="0.2">
      <c r="A422" s="39"/>
      <c r="B422" s="39" t="s">
        <v>866</v>
      </c>
      <c r="C422" s="39" t="s">
        <v>1339</v>
      </c>
      <c r="D422" s="40" t="s">
        <v>827</v>
      </c>
      <c r="E422" s="41">
        <f>SmtRes!DO133*SmtRes!AT133</f>
        <v>0.03</v>
      </c>
      <c r="F422" s="41"/>
      <c r="G422" s="41">
        <f>SmtRes!DO133*SmtRes!CX133</f>
        <v>3.0000000000000001E-3</v>
      </c>
      <c r="H422" s="43"/>
      <c r="I422" s="42"/>
      <c r="J422" s="43">
        <f>ROUND(SmtRes!AG133/SmtRes!DO133, 2)</f>
        <v>549.32000000000005</v>
      </c>
      <c r="K422" s="42"/>
      <c r="L422" s="43">
        <f>SmtRes!DH133</f>
        <v>1.65</v>
      </c>
      <c r="CE422">
        <v>1</v>
      </c>
    </row>
    <row r="423" spans="1:83" ht="14.25" x14ac:dyDescent="0.2">
      <c r="A423" s="39"/>
      <c r="B423" s="39" t="s">
        <v>966</v>
      </c>
      <c r="C423" s="39" t="s">
        <v>968</v>
      </c>
      <c r="D423" s="40" t="s">
        <v>726</v>
      </c>
      <c r="E423" s="41">
        <v>0.56999999999999995</v>
      </c>
      <c r="F423" s="41"/>
      <c r="G423" s="41">
        <f>SmtRes!CX134</f>
        <v>5.7000000000000002E-2</v>
      </c>
      <c r="H423" s="43">
        <f>SmtRes!CZ134</f>
        <v>7.51</v>
      </c>
      <c r="I423" s="42">
        <f>SmtRes!AJ134</f>
        <v>1.23</v>
      </c>
      <c r="J423" s="43">
        <f>ROUND(H423*I423, 2)</f>
        <v>9.24</v>
      </c>
      <c r="K423" s="42"/>
      <c r="L423" s="43">
        <f>SmtRes!DG134</f>
        <v>0.53</v>
      </c>
    </row>
    <row r="424" spans="1:83" ht="28.5" x14ac:dyDescent="0.2">
      <c r="A424" s="39"/>
      <c r="B424" s="39" t="s">
        <v>876</v>
      </c>
      <c r="C424" s="39" t="s">
        <v>878</v>
      </c>
      <c r="D424" s="40" t="s">
        <v>726</v>
      </c>
      <c r="E424" s="41">
        <v>0.03</v>
      </c>
      <c r="F424" s="41"/>
      <c r="G424" s="41">
        <f>SmtRes!CX135</f>
        <v>3.0000000000000001E-3</v>
      </c>
      <c r="H424" s="43">
        <f>SmtRes!CZ135</f>
        <v>1043.1400000000001</v>
      </c>
      <c r="I424" s="42">
        <f>SmtRes!AJ135</f>
        <v>1.1599999999999999</v>
      </c>
      <c r="J424" s="43">
        <f>ROUND(H424*I424, 2)</f>
        <v>1210.04</v>
      </c>
      <c r="K424" s="42"/>
      <c r="L424" s="43">
        <f>SmtRes!DG135</f>
        <v>3.63</v>
      </c>
    </row>
    <row r="425" spans="1:83" ht="28.5" x14ac:dyDescent="0.2">
      <c r="A425" s="39"/>
      <c r="B425" s="39" t="s">
        <v>848</v>
      </c>
      <c r="C425" s="39" t="s">
        <v>1330</v>
      </c>
      <c r="D425" s="40" t="s">
        <v>827</v>
      </c>
      <c r="E425" s="41">
        <f>SmtRes!DO135*SmtRes!AT135</f>
        <v>0.03</v>
      </c>
      <c r="F425" s="41"/>
      <c r="G425" s="41">
        <f>SmtRes!DO135*SmtRes!CX135</f>
        <v>3.0000000000000001E-3</v>
      </c>
      <c r="H425" s="43"/>
      <c r="I425" s="42"/>
      <c r="J425" s="43">
        <f>ROUND(SmtRes!AG135/SmtRes!DO135, 2)</f>
        <v>477.98</v>
      </c>
      <c r="K425" s="42"/>
      <c r="L425" s="43">
        <f>SmtRes!DH135</f>
        <v>1.43</v>
      </c>
      <c r="CE425">
        <v>1</v>
      </c>
    </row>
    <row r="426" spans="1:83" ht="28.5" x14ac:dyDescent="0.2">
      <c r="A426" s="39"/>
      <c r="B426" s="39" t="s">
        <v>879</v>
      </c>
      <c r="C426" s="39" t="s">
        <v>881</v>
      </c>
      <c r="D426" s="40" t="s">
        <v>726</v>
      </c>
      <c r="E426" s="41">
        <v>0.03</v>
      </c>
      <c r="F426" s="41"/>
      <c r="G426" s="41">
        <f>SmtRes!CX136</f>
        <v>3.0000000000000001E-3</v>
      </c>
      <c r="H426" s="43"/>
      <c r="I426" s="42"/>
      <c r="J426" s="43">
        <f>SmtRes!CZ136</f>
        <v>544.70000000000005</v>
      </c>
      <c r="K426" s="42"/>
      <c r="L426" s="43">
        <f>SmtRes!DG136</f>
        <v>1.63</v>
      </c>
    </row>
    <row r="427" spans="1:83" ht="28.5" x14ac:dyDescent="0.2">
      <c r="A427" s="39"/>
      <c r="B427" s="39" t="s">
        <v>848</v>
      </c>
      <c r="C427" s="39" t="s">
        <v>1330</v>
      </c>
      <c r="D427" s="40" t="s">
        <v>827</v>
      </c>
      <c r="E427" s="41">
        <f>SmtRes!DO136*SmtRes!AT136</f>
        <v>0.03</v>
      </c>
      <c r="F427" s="41"/>
      <c r="G427" s="41">
        <f>SmtRes!DO136*SmtRes!CX136</f>
        <v>3.0000000000000001E-3</v>
      </c>
      <c r="H427" s="43"/>
      <c r="I427" s="42"/>
      <c r="J427" s="43">
        <f>ROUND(SmtRes!AG136/SmtRes!DO136, 2)</f>
        <v>477.98</v>
      </c>
      <c r="K427" s="42"/>
      <c r="L427" s="43">
        <f>SmtRes!DH136</f>
        <v>1.43</v>
      </c>
      <c r="CE427">
        <v>1</v>
      </c>
    </row>
    <row r="428" spans="1:83" ht="15" x14ac:dyDescent="0.2">
      <c r="A428" s="38"/>
      <c r="B428" s="41">
        <v>4</v>
      </c>
      <c r="C428" s="38" t="s">
        <v>1340</v>
      </c>
      <c r="D428" s="40"/>
      <c r="E428" s="52"/>
      <c r="F428" s="41"/>
      <c r="G428" s="52"/>
      <c r="H428" s="41"/>
      <c r="I428" s="41"/>
      <c r="J428" s="41"/>
      <c r="K428" s="41"/>
      <c r="L428" s="53">
        <f>SUM(L429:L430)-SUMIF(CE429:CE430, 1, L429:L430)</f>
        <v>0</v>
      </c>
    </row>
    <row r="429" spans="1:83" ht="14.25" x14ac:dyDescent="0.2">
      <c r="A429" s="39"/>
      <c r="B429" s="39" t="s">
        <v>887</v>
      </c>
      <c r="C429" s="39" t="s">
        <v>889</v>
      </c>
      <c r="D429" s="40" t="s">
        <v>33</v>
      </c>
      <c r="E429" s="41">
        <v>0.2</v>
      </c>
      <c r="F429" s="41">
        <f>ROUND(0,7)</f>
        <v>0</v>
      </c>
      <c r="G429" s="41">
        <f>SmtRes!CX137</f>
        <v>0</v>
      </c>
      <c r="H429" s="43">
        <f>SmtRes!CZ137</f>
        <v>35.71</v>
      </c>
      <c r="I429" s="42">
        <f>SmtRes!AI137</f>
        <v>0.87</v>
      </c>
      <c r="J429" s="43">
        <f>ROUND(H429*I429, 2)</f>
        <v>31.07</v>
      </c>
      <c r="K429" s="42"/>
      <c r="L429" s="43">
        <f>SmtRes!DF137</f>
        <v>0</v>
      </c>
    </row>
    <row r="430" spans="1:83" ht="28.5" x14ac:dyDescent="0.2">
      <c r="A430" s="39"/>
      <c r="B430" s="39" t="s">
        <v>893</v>
      </c>
      <c r="C430" s="39" t="s">
        <v>895</v>
      </c>
      <c r="D430" s="40" t="s">
        <v>33</v>
      </c>
      <c r="E430" s="41">
        <v>0.05</v>
      </c>
      <c r="F430" s="41">
        <f>ROUND(0,7)</f>
        <v>0</v>
      </c>
      <c r="G430" s="41">
        <f>SmtRes!CX138</f>
        <v>0</v>
      </c>
      <c r="H430" s="43"/>
      <c r="I430" s="42"/>
      <c r="J430" s="43">
        <f>SmtRes!CZ138</f>
        <v>710.8</v>
      </c>
      <c r="K430" s="42"/>
      <c r="L430" s="43">
        <f>SmtRes!DF138</f>
        <v>0</v>
      </c>
    </row>
    <row r="431" spans="1:83" ht="14.25" x14ac:dyDescent="0.2">
      <c r="A431" s="39"/>
      <c r="B431" s="39" t="str">
        <f>EtalonRes!I139</f>
        <v>05.2.02.21</v>
      </c>
      <c r="C431" s="45" t="str">
        <f>EtalonRes!K139</f>
        <v>Плитки тротуарные</v>
      </c>
      <c r="D431" s="46" t="str">
        <f>EtalonRes!O139</f>
        <v>м2</v>
      </c>
      <c r="E431" s="47">
        <f>EtalonRes!X139</f>
        <v>10.199999999999999</v>
      </c>
      <c r="F431" s="47">
        <f>ROUND(0,7)</f>
        <v>0</v>
      </c>
      <c r="G431" s="47">
        <f>ROUND(EtalonRes!AG139*Source!I91, 7)</f>
        <v>0</v>
      </c>
      <c r="H431" s="48"/>
      <c r="I431" s="49"/>
      <c r="J431" s="48"/>
      <c r="K431" s="49"/>
      <c r="L431" s="48"/>
    </row>
    <row r="432" spans="1:83" ht="15" x14ac:dyDescent="0.2">
      <c r="A432" s="39"/>
      <c r="B432" s="39"/>
      <c r="C432" s="54" t="s">
        <v>1324</v>
      </c>
      <c r="D432" s="40"/>
      <c r="E432" s="41"/>
      <c r="F432" s="41"/>
      <c r="G432" s="41"/>
      <c r="H432" s="43"/>
      <c r="I432" s="42"/>
      <c r="J432" s="43"/>
      <c r="K432" s="42"/>
      <c r="L432" s="43">
        <f>L417+L419+L420+L428</f>
        <v>587.6099999999999</v>
      </c>
    </row>
    <row r="433" spans="1:83" ht="14.25" x14ac:dyDescent="0.2">
      <c r="A433" s="39"/>
      <c r="B433" s="39"/>
      <c r="C433" s="39" t="s">
        <v>1325</v>
      </c>
      <c r="D433" s="40"/>
      <c r="E433" s="41"/>
      <c r="F433" s="41"/>
      <c r="G433" s="41"/>
      <c r="H433" s="43"/>
      <c r="I433" s="42"/>
      <c r="J433" s="43"/>
      <c r="K433" s="42"/>
      <c r="L433" s="43">
        <f>SUM(AR415:AR436)+SUM(AS415:AS436)+SUM(AT415:AT436)+SUM(AU415:AU436)+SUM(AV415:AV436)</f>
        <v>576.93999999999994</v>
      </c>
    </row>
    <row r="434" spans="1:83" ht="42.75" x14ac:dyDescent="0.2">
      <c r="A434" s="39"/>
      <c r="B434" s="39" t="s">
        <v>165</v>
      </c>
      <c r="C434" s="39" t="s">
        <v>1356</v>
      </c>
      <c r="D434" s="40" t="s">
        <v>1167</v>
      </c>
      <c r="E434" s="41">
        <f>Source!BZ91</f>
        <v>113</v>
      </c>
      <c r="F434" s="41"/>
      <c r="G434" s="41">
        <f>Source!AT91</f>
        <v>113</v>
      </c>
      <c r="H434" s="43"/>
      <c r="I434" s="42"/>
      <c r="J434" s="43"/>
      <c r="K434" s="42"/>
      <c r="L434" s="43">
        <f>SUM(AZ415:AZ436)</f>
        <v>651.94000000000005</v>
      </c>
    </row>
    <row r="435" spans="1:83" ht="42.75" x14ac:dyDescent="0.2">
      <c r="A435" s="45"/>
      <c r="B435" s="45" t="s">
        <v>166</v>
      </c>
      <c r="C435" s="45" t="s">
        <v>1357</v>
      </c>
      <c r="D435" s="46" t="s">
        <v>1167</v>
      </c>
      <c r="E435" s="47">
        <f>Source!CA91</f>
        <v>77</v>
      </c>
      <c r="F435" s="47"/>
      <c r="G435" s="47">
        <f>Source!AU91</f>
        <v>77</v>
      </c>
      <c r="H435" s="48"/>
      <c r="I435" s="49"/>
      <c r="J435" s="48"/>
      <c r="K435" s="49"/>
      <c r="L435" s="48">
        <f>SUM(BA415:BA436)</f>
        <v>444.24</v>
      </c>
    </row>
    <row r="436" spans="1:83" ht="15" x14ac:dyDescent="0.2">
      <c r="C436" s="63" t="s">
        <v>1315</v>
      </c>
      <c r="D436" s="63"/>
      <c r="E436" s="63"/>
      <c r="F436" s="63"/>
      <c r="G436" s="63"/>
      <c r="H436" s="63"/>
      <c r="I436" s="64">
        <f>K436/E415</f>
        <v>16837.899999999998</v>
      </c>
      <c r="J436" s="64"/>
      <c r="K436" s="64">
        <f>L417+L419+L428+L434+L435+L420</f>
        <v>1683.79</v>
      </c>
      <c r="L436" s="64"/>
      <c r="AD436">
        <f>ROUND((Source!AT91/100)*((ROUND(SUMIF(SmtRes!AQ131:'SmtRes'!AQ139,"=1",SmtRes!AD131:'SmtRes'!AD139)*Source!I91, 2)+ROUND(SUMIF(SmtRes!AQ131:'SmtRes'!AQ139,"=1",SmtRes!AC131:'SmtRes'!AC139)*Source!I91, 2))), 2)</f>
        <v>224.92</v>
      </c>
      <c r="AE436">
        <f>ROUND((Source!AU91/100)*((ROUND(SUMIF(SmtRes!AQ131:'SmtRes'!AQ139,"=1",SmtRes!AD131:'SmtRes'!AD139)*Source!I91, 2)+ROUND(SUMIF(SmtRes!AQ131:'SmtRes'!AQ139,"=1",SmtRes!AC131:'SmtRes'!AC139)*Source!I91, 2))), 2)</f>
        <v>153.26</v>
      </c>
      <c r="AN436" s="50">
        <f>L417+L419+L428+L434+L435+L420</f>
        <v>1683.79</v>
      </c>
      <c r="AO436" s="50">
        <f>L419</f>
        <v>10.669999999999998</v>
      </c>
      <c r="AQ436" t="s">
        <v>1316</v>
      </c>
      <c r="AR436" s="50">
        <f>L417</f>
        <v>572.42999999999995</v>
      </c>
      <c r="AT436" s="50">
        <f>L420</f>
        <v>4.51</v>
      </c>
      <c r="AV436" t="s">
        <v>1316</v>
      </c>
      <c r="AW436" s="50">
        <f>L428</f>
        <v>0</v>
      </c>
      <c r="AZ436">
        <f>Source!X91</f>
        <v>651.94000000000005</v>
      </c>
      <c r="BA436">
        <f>Source!Y91</f>
        <v>444.24</v>
      </c>
      <c r="CD436">
        <v>1</v>
      </c>
    </row>
    <row r="437" spans="1:83" ht="68.25" x14ac:dyDescent="0.2">
      <c r="A437" s="37" t="s">
        <v>192</v>
      </c>
      <c r="B437" s="39" t="s">
        <v>1370</v>
      </c>
      <c r="C437" s="39" t="s">
        <v>1371</v>
      </c>
      <c r="D437" s="40" t="str">
        <f>Source!H92</f>
        <v>10 м2</v>
      </c>
      <c r="E437" s="41">
        <f>Source!K92</f>
        <v>0.1</v>
      </c>
      <c r="F437" s="41"/>
      <c r="G437" s="41">
        <f>Source!I92</f>
        <v>0.1</v>
      </c>
      <c r="H437" s="43"/>
      <c r="I437" s="42"/>
      <c r="J437" s="43"/>
      <c r="K437" s="42"/>
      <c r="L437" s="43"/>
    </row>
    <row r="438" spans="1:83" x14ac:dyDescent="0.2">
      <c r="C438" s="51" t="str">
        <f>"Объем: "&amp;Source!I92&amp;"=1/"&amp;"10"</f>
        <v>Объем: 0,1=1/10</v>
      </c>
    </row>
    <row r="439" spans="1:83" ht="15" x14ac:dyDescent="0.2">
      <c r="A439" s="38"/>
      <c r="B439" s="41">
        <v>1</v>
      </c>
      <c r="C439" s="38" t="s">
        <v>1320</v>
      </c>
      <c r="D439" s="40" t="s">
        <v>827</v>
      </c>
      <c r="E439" s="52"/>
      <c r="F439" s="41"/>
      <c r="G439" s="52">
        <f>Source!U92</f>
        <v>1.79</v>
      </c>
      <c r="H439" s="41"/>
      <c r="I439" s="41"/>
      <c r="J439" s="41"/>
      <c r="K439" s="41"/>
      <c r="L439" s="53">
        <f>SUM(L440:L440)-SUMIF(CE440:CE440, 1, L440:L440)</f>
        <v>906.65</v>
      </c>
    </row>
    <row r="440" spans="1:83" ht="28.5" x14ac:dyDescent="0.2">
      <c r="A440" s="39"/>
      <c r="B440" s="39" t="s">
        <v>974</v>
      </c>
      <c r="C440" s="39" t="s">
        <v>975</v>
      </c>
      <c r="D440" s="40" t="s">
        <v>827</v>
      </c>
      <c r="E440" s="41">
        <v>17.899999999999999</v>
      </c>
      <c r="F440" s="41"/>
      <c r="G440" s="41">
        <f>SmtRes!CX140</f>
        <v>1.79</v>
      </c>
      <c r="H440" s="43"/>
      <c r="I440" s="42"/>
      <c r="J440" s="43">
        <f>SmtRes!CZ140</f>
        <v>506.51</v>
      </c>
      <c r="K440" s="42"/>
      <c r="L440" s="43">
        <f>SmtRes!DI140</f>
        <v>906.65</v>
      </c>
    </row>
    <row r="441" spans="1:83" ht="15" x14ac:dyDescent="0.2">
      <c r="A441" s="38"/>
      <c r="B441" s="41">
        <v>2</v>
      </c>
      <c r="C441" s="38" t="s">
        <v>1321</v>
      </c>
      <c r="D441" s="40"/>
      <c r="E441" s="52"/>
      <c r="F441" s="41"/>
      <c r="G441" s="52"/>
      <c r="H441" s="41"/>
      <c r="I441" s="41"/>
      <c r="J441" s="41"/>
      <c r="K441" s="41"/>
      <c r="L441" s="53">
        <f>SUM(L442:L449)-SUMIF(CE442:CE449, 1, L442:L449)</f>
        <v>10.669999999999998</v>
      </c>
    </row>
    <row r="442" spans="1:83" ht="15" x14ac:dyDescent="0.2">
      <c r="A442" s="38"/>
      <c r="B442" s="41"/>
      <c r="C442" s="38" t="s">
        <v>1323</v>
      </c>
      <c r="D442" s="40" t="s">
        <v>827</v>
      </c>
      <c r="E442" s="52"/>
      <c r="F442" s="41"/>
      <c r="G442" s="52">
        <f>Source!V92</f>
        <v>9.0000000000000011E-3</v>
      </c>
      <c r="H442" s="41"/>
      <c r="I442" s="41"/>
      <c r="J442" s="41"/>
      <c r="K442" s="41"/>
      <c r="L442" s="53">
        <f>SUMIF(CE443:CE449, 1, L443:L449)</f>
        <v>4.51</v>
      </c>
      <c r="CE442">
        <v>1</v>
      </c>
    </row>
    <row r="443" spans="1:83" ht="71.25" x14ac:dyDescent="0.2">
      <c r="A443" s="39"/>
      <c r="B443" s="39" t="s">
        <v>863</v>
      </c>
      <c r="C443" s="39" t="s">
        <v>865</v>
      </c>
      <c r="D443" s="40" t="s">
        <v>726</v>
      </c>
      <c r="E443" s="41">
        <v>0.03</v>
      </c>
      <c r="F443" s="41"/>
      <c r="G443" s="41">
        <f>SmtRes!CX142</f>
        <v>3.0000000000000001E-3</v>
      </c>
      <c r="H443" s="43"/>
      <c r="I443" s="42"/>
      <c r="J443" s="43">
        <f>SmtRes!CZ142</f>
        <v>1627.51</v>
      </c>
      <c r="K443" s="42"/>
      <c r="L443" s="43">
        <f>SmtRes!DG142</f>
        <v>4.88</v>
      </c>
    </row>
    <row r="444" spans="1:83" ht="28.5" x14ac:dyDescent="0.2">
      <c r="A444" s="39"/>
      <c r="B444" s="39" t="s">
        <v>866</v>
      </c>
      <c r="C444" s="39" t="s">
        <v>1339</v>
      </c>
      <c r="D444" s="40" t="s">
        <v>827</v>
      </c>
      <c r="E444" s="41">
        <f>SmtRes!DO142*SmtRes!AT142</f>
        <v>0.03</v>
      </c>
      <c r="F444" s="41"/>
      <c r="G444" s="41">
        <f>SmtRes!DO142*SmtRes!CX142</f>
        <v>3.0000000000000001E-3</v>
      </c>
      <c r="H444" s="43"/>
      <c r="I444" s="42"/>
      <c r="J444" s="43">
        <f>ROUND(SmtRes!AG142/SmtRes!DO142, 2)</f>
        <v>549.32000000000005</v>
      </c>
      <c r="K444" s="42"/>
      <c r="L444" s="43">
        <f>SmtRes!DH142</f>
        <v>1.65</v>
      </c>
      <c r="CE444">
        <v>1</v>
      </c>
    </row>
    <row r="445" spans="1:83" ht="14.25" x14ac:dyDescent="0.2">
      <c r="A445" s="39"/>
      <c r="B445" s="39" t="s">
        <v>966</v>
      </c>
      <c r="C445" s="39" t="s">
        <v>968</v>
      </c>
      <c r="D445" s="40" t="s">
        <v>726</v>
      </c>
      <c r="E445" s="41">
        <v>0.56999999999999995</v>
      </c>
      <c r="F445" s="41"/>
      <c r="G445" s="41">
        <f>SmtRes!CX143</f>
        <v>5.7000000000000002E-2</v>
      </c>
      <c r="H445" s="43">
        <f>SmtRes!CZ143</f>
        <v>7.51</v>
      </c>
      <c r="I445" s="42">
        <f>SmtRes!AJ143</f>
        <v>1.23</v>
      </c>
      <c r="J445" s="43">
        <f>ROUND(H445*I445, 2)</f>
        <v>9.24</v>
      </c>
      <c r="K445" s="42"/>
      <c r="L445" s="43">
        <f>SmtRes!DG143</f>
        <v>0.53</v>
      </c>
    </row>
    <row r="446" spans="1:83" ht="28.5" x14ac:dyDescent="0.2">
      <c r="A446" s="39"/>
      <c r="B446" s="39" t="s">
        <v>876</v>
      </c>
      <c r="C446" s="39" t="s">
        <v>878</v>
      </c>
      <c r="D446" s="40" t="s">
        <v>726</v>
      </c>
      <c r="E446" s="41">
        <v>0.03</v>
      </c>
      <c r="F446" s="41"/>
      <c r="G446" s="41">
        <f>SmtRes!CX144</f>
        <v>3.0000000000000001E-3</v>
      </c>
      <c r="H446" s="43">
        <f>SmtRes!CZ144</f>
        <v>1043.1400000000001</v>
      </c>
      <c r="I446" s="42">
        <f>SmtRes!AJ144</f>
        <v>1.1599999999999999</v>
      </c>
      <c r="J446" s="43">
        <f>ROUND(H446*I446, 2)</f>
        <v>1210.04</v>
      </c>
      <c r="K446" s="42"/>
      <c r="L446" s="43">
        <f>SmtRes!DG144</f>
        <v>3.63</v>
      </c>
    </row>
    <row r="447" spans="1:83" ht="28.5" x14ac:dyDescent="0.2">
      <c r="A447" s="39"/>
      <c r="B447" s="39" t="s">
        <v>848</v>
      </c>
      <c r="C447" s="39" t="s">
        <v>1330</v>
      </c>
      <c r="D447" s="40" t="s">
        <v>827</v>
      </c>
      <c r="E447" s="41">
        <f>SmtRes!DO144*SmtRes!AT144</f>
        <v>0.03</v>
      </c>
      <c r="F447" s="41"/>
      <c r="G447" s="41">
        <f>SmtRes!DO144*SmtRes!CX144</f>
        <v>3.0000000000000001E-3</v>
      </c>
      <c r="H447" s="43"/>
      <c r="I447" s="42"/>
      <c r="J447" s="43">
        <f>ROUND(SmtRes!AG144/SmtRes!DO144, 2)</f>
        <v>477.98</v>
      </c>
      <c r="K447" s="42"/>
      <c r="L447" s="43">
        <f>SmtRes!DH144</f>
        <v>1.43</v>
      </c>
      <c r="CE447">
        <v>1</v>
      </c>
    </row>
    <row r="448" spans="1:83" ht="28.5" x14ac:dyDescent="0.2">
      <c r="A448" s="39"/>
      <c r="B448" s="39" t="s">
        <v>879</v>
      </c>
      <c r="C448" s="39" t="s">
        <v>881</v>
      </c>
      <c r="D448" s="40" t="s">
        <v>726</v>
      </c>
      <c r="E448" s="41">
        <v>0.03</v>
      </c>
      <c r="F448" s="41"/>
      <c r="G448" s="41">
        <f>SmtRes!CX145</f>
        <v>3.0000000000000001E-3</v>
      </c>
      <c r="H448" s="43"/>
      <c r="I448" s="42"/>
      <c r="J448" s="43">
        <f>SmtRes!CZ145</f>
        <v>544.70000000000005</v>
      </c>
      <c r="K448" s="42"/>
      <c r="L448" s="43">
        <f>SmtRes!DG145</f>
        <v>1.63</v>
      </c>
    </row>
    <row r="449" spans="1:83" ht="28.5" x14ac:dyDescent="0.2">
      <c r="A449" s="39"/>
      <c r="B449" s="39" t="s">
        <v>848</v>
      </c>
      <c r="C449" s="39" t="s">
        <v>1330</v>
      </c>
      <c r="D449" s="40" t="s">
        <v>827</v>
      </c>
      <c r="E449" s="41">
        <f>SmtRes!DO145*SmtRes!AT145</f>
        <v>0.03</v>
      </c>
      <c r="F449" s="41"/>
      <c r="G449" s="41">
        <f>SmtRes!DO145*SmtRes!CX145</f>
        <v>3.0000000000000001E-3</v>
      </c>
      <c r="H449" s="43"/>
      <c r="I449" s="42"/>
      <c r="J449" s="43">
        <f>ROUND(SmtRes!AG145/SmtRes!DO145, 2)</f>
        <v>477.98</v>
      </c>
      <c r="K449" s="42"/>
      <c r="L449" s="43">
        <f>SmtRes!DH145</f>
        <v>1.43</v>
      </c>
      <c r="CE449">
        <v>1</v>
      </c>
    </row>
    <row r="450" spans="1:83" ht="15" x14ac:dyDescent="0.2">
      <c r="A450" s="38"/>
      <c r="B450" s="41">
        <v>4</v>
      </c>
      <c r="C450" s="38" t="s">
        <v>1340</v>
      </c>
      <c r="D450" s="40"/>
      <c r="E450" s="52"/>
      <c r="F450" s="41"/>
      <c r="G450" s="52"/>
      <c r="H450" s="41"/>
      <c r="I450" s="41"/>
      <c r="J450" s="41"/>
      <c r="K450" s="41"/>
      <c r="L450" s="53">
        <f>SUM(L451:L452)-SUMIF(CE451:CE452, 1, L451:L452)</f>
        <v>0</v>
      </c>
    </row>
    <row r="451" spans="1:83" ht="14.25" x14ac:dyDescent="0.2">
      <c r="A451" s="39"/>
      <c r="B451" s="39" t="s">
        <v>887</v>
      </c>
      <c r="C451" s="39" t="s">
        <v>889</v>
      </c>
      <c r="D451" s="40" t="s">
        <v>33</v>
      </c>
      <c r="E451" s="41">
        <v>0.2</v>
      </c>
      <c r="F451" s="41">
        <f>ROUND(0,7)</f>
        <v>0</v>
      </c>
      <c r="G451" s="41">
        <f>SmtRes!CX146</f>
        <v>0</v>
      </c>
      <c r="H451" s="43">
        <f>SmtRes!CZ146</f>
        <v>35.71</v>
      </c>
      <c r="I451" s="42">
        <f>SmtRes!AI146</f>
        <v>0.87</v>
      </c>
      <c r="J451" s="43">
        <f>ROUND(H451*I451, 2)</f>
        <v>31.07</v>
      </c>
      <c r="K451" s="42"/>
      <c r="L451" s="43">
        <f>SmtRes!DF146</f>
        <v>0</v>
      </c>
    </row>
    <row r="452" spans="1:83" ht="28.5" x14ac:dyDescent="0.2">
      <c r="A452" s="39"/>
      <c r="B452" s="39" t="s">
        <v>893</v>
      </c>
      <c r="C452" s="39" t="s">
        <v>895</v>
      </c>
      <c r="D452" s="40" t="s">
        <v>33</v>
      </c>
      <c r="E452" s="41">
        <v>0.05</v>
      </c>
      <c r="F452" s="41">
        <f>ROUND(0,7)</f>
        <v>0</v>
      </c>
      <c r="G452" s="41">
        <f>SmtRes!CX147</f>
        <v>0</v>
      </c>
      <c r="H452" s="43"/>
      <c r="I452" s="42"/>
      <c r="J452" s="43">
        <f>SmtRes!CZ147</f>
        <v>710.8</v>
      </c>
      <c r="K452" s="42"/>
      <c r="L452" s="43">
        <f>SmtRes!DF147</f>
        <v>0</v>
      </c>
    </row>
    <row r="453" spans="1:83" ht="14.25" x14ac:dyDescent="0.2">
      <c r="A453" s="39"/>
      <c r="B453" s="39" t="str">
        <f>EtalonRes!I148</f>
        <v>05.2.02.21</v>
      </c>
      <c r="C453" s="45" t="str">
        <f>EtalonRes!K148</f>
        <v>Плитки тротуарные</v>
      </c>
      <c r="D453" s="46" t="str">
        <f>EtalonRes!O148</f>
        <v>м2</v>
      </c>
      <c r="E453" s="47">
        <f>EtalonRes!X148</f>
        <v>10.199999999999999</v>
      </c>
      <c r="F453" s="47">
        <f>ROUND(0,7)</f>
        <v>0</v>
      </c>
      <c r="G453" s="47">
        <f>ROUND(EtalonRes!AG148*Source!I92, 7)</f>
        <v>0</v>
      </c>
      <c r="H453" s="48"/>
      <c r="I453" s="49"/>
      <c r="J453" s="48"/>
      <c r="K453" s="49"/>
      <c r="L453" s="48"/>
    </row>
    <row r="454" spans="1:83" ht="15" x14ac:dyDescent="0.2">
      <c r="A454" s="39"/>
      <c r="B454" s="39"/>
      <c r="C454" s="54" t="s">
        <v>1324</v>
      </c>
      <c r="D454" s="40"/>
      <c r="E454" s="41"/>
      <c r="F454" s="41"/>
      <c r="G454" s="41"/>
      <c r="H454" s="43"/>
      <c r="I454" s="42"/>
      <c r="J454" s="43"/>
      <c r="K454" s="42"/>
      <c r="L454" s="43">
        <f>L439+L441+L442+L450</f>
        <v>921.82999999999993</v>
      </c>
    </row>
    <row r="455" spans="1:83" ht="14.25" x14ac:dyDescent="0.2">
      <c r="A455" s="39"/>
      <c r="B455" s="39"/>
      <c r="C455" s="39" t="s">
        <v>1325</v>
      </c>
      <c r="D455" s="40"/>
      <c r="E455" s="41"/>
      <c r="F455" s="41"/>
      <c r="G455" s="41"/>
      <c r="H455" s="43"/>
      <c r="I455" s="42"/>
      <c r="J455" s="43"/>
      <c r="K455" s="42"/>
      <c r="L455" s="43">
        <f>SUM(AR437:AR458)+SUM(AS437:AS458)+SUM(AT437:AT458)+SUM(AU437:AU458)+SUM(AV437:AV458)</f>
        <v>911.16</v>
      </c>
    </row>
    <row r="456" spans="1:83" ht="42.75" x14ac:dyDescent="0.2">
      <c r="A456" s="39"/>
      <c r="B456" s="39" t="s">
        <v>165</v>
      </c>
      <c r="C456" s="39" t="s">
        <v>1356</v>
      </c>
      <c r="D456" s="40" t="s">
        <v>1167</v>
      </c>
      <c r="E456" s="41">
        <f>Source!BZ92</f>
        <v>113</v>
      </c>
      <c r="F456" s="41"/>
      <c r="G456" s="41">
        <f>Source!AT92</f>
        <v>113</v>
      </c>
      <c r="H456" s="43"/>
      <c r="I456" s="42"/>
      <c r="J456" s="43"/>
      <c r="K456" s="42"/>
      <c r="L456" s="43">
        <f>SUM(AZ437:AZ458)</f>
        <v>1029.6099999999999</v>
      </c>
    </row>
    <row r="457" spans="1:83" ht="42.75" x14ac:dyDescent="0.2">
      <c r="A457" s="45"/>
      <c r="B457" s="45" t="s">
        <v>166</v>
      </c>
      <c r="C457" s="45" t="s">
        <v>1357</v>
      </c>
      <c r="D457" s="46" t="s">
        <v>1167</v>
      </c>
      <c r="E457" s="47">
        <f>Source!CA92</f>
        <v>77</v>
      </c>
      <c r="F457" s="47"/>
      <c r="G457" s="47">
        <f>Source!AU92</f>
        <v>77</v>
      </c>
      <c r="H457" s="48"/>
      <c r="I457" s="49"/>
      <c r="J457" s="48"/>
      <c r="K457" s="49"/>
      <c r="L457" s="48">
        <f>SUM(BA437:BA458)</f>
        <v>701.59</v>
      </c>
    </row>
    <row r="458" spans="1:83" ht="15" x14ac:dyDescent="0.2">
      <c r="C458" s="63" t="s">
        <v>1315</v>
      </c>
      <c r="D458" s="63"/>
      <c r="E458" s="63"/>
      <c r="F458" s="63"/>
      <c r="G458" s="63"/>
      <c r="H458" s="63"/>
      <c r="I458" s="64">
        <f>K458/E437</f>
        <v>26530.3</v>
      </c>
      <c r="J458" s="64"/>
      <c r="K458" s="64">
        <f>L439+L441+L450+L456+L457+L442</f>
        <v>2653.03</v>
      </c>
      <c r="L458" s="64"/>
      <c r="AD458">
        <f>ROUND((Source!AT92/100)*((ROUND(SUMIF(SmtRes!AQ140:'SmtRes'!AQ148,"=1",SmtRes!AD140:'SmtRes'!AD148)*Source!I92, 2)+ROUND(SUMIF(SmtRes!AQ140:'SmtRes'!AQ148,"=1",SmtRes!AC140:'SmtRes'!AC148)*Source!I92, 2))), 2)</f>
        <v>227.33</v>
      </c>
      <c r="AE458">
        <f>ROUND((Source!AU92/100)*((ROUND(SUMIF(SmtRes!AQ140:'SmtRes'!AQ148,"=1",SmtRes!AD140:'SmtRes'!AD148)*Source!I92, 2)+ROUND(SUMIF(SmtRes!AQ140:'SmtRes'!AQ148,"=1",SmtRes!AC140:'SmtRes'!AC148)*Source!I92, 2))), 2)</f>
        <v>154.91</v>
      </c>
      <c r="AN458" s="50">
        <f>L439+L441+L450+L456+L457+L442</f>
        <v>2653.03</v>
      </c>
      <c r="AO458" s="50">
        <f>L441</f>
        <v>10.669999999999998</v>
      </c>
      <c r="AQ458" t="s">
        <v>1316</v>
      </c>
      <c r="AR458" s="50">
        <f>L439</f>
        <v>906.65</v>
      </c>
      <c r="AT458" s="50">
        <f>L442</f>
        <v>4.51</v>
      </c>
      <c r="AV458" t="s">
        <v>1316</v>
      </c>
      <c r="AW458" s="50">
        <f>L450</f>
        <v>0</v>
      </c>
      <c r="AZ458">
        <f>Source!X92</f>
        <v>1029.6099999999999</v>
      </c>
      <c r="BA458">
        <f>Source!Y92</f>
        <v>701.59</v>
      </c>
      <c r="CD458">
        <v>1</v>
      </c>
    </row>
    <row r="459" spans="1:83" ht="68.25" x14ac:dyDescent="0.2">
      <c r="A459" s="37" t="s">
        <v>196</v>
      </c>
      <c r="B459" s="39" t="s">
        <v>1372</v>
      </c>
      <c r="C459" s="39" t="s">
        <v>1373</v>
      </c>
      <c r="D459" s="40" t="str">
        <f>Source!H93</f>
        <v>100 м2</v>
      </c>
      <c r="E459" s="41">
        <f>Source!K93</f>
        <v>0.01</v>
      </c>
      <c r="F459" s="41"/>
      <c r="G459" s="41">
        <f>Source!I93</f>
        <v>0.01</v>
      </c>
      <c r="H459" s="43"/>
      <c r="I459" s="42"/>
      <c r="J459" s="43"/>
      <c r="K459" s="42"/>
      <c r="L459" s="43"/>
    </row>
    <row r="460" spans="1:83" x14ac:dyDescent="0.2">
      <c r="C460" s="51" t="str">
        <f>"Объем: "&amp;Source!I93&amp;"=1/"&amp;"100"</f>
        <v>Объем: 0,01=1/100</v>
      </c>
    </row>
    <row r="461" spans="1:83" ht="15" x14ac:dyDescent="0.2">
      <c r="A461" s="38"/>
      <c r="B461" s="41">
        <v>1</v>
      </c>
      <c r="C461" s="38" t="s">
        <v>1320</v>
      </c>
      <c r="D461" s="40" t="s">
        <v>827</v>
      </c>
      <c r="E461" s="52"/>
      <c r="F461" s="41"/>
      <c r="G461" s="52">
        <f>Source!U93</f>
        <v>0.45800000000000002</v>
      </c>
      <c r="H461" s="41"/>
      <c r="I461" s="41"/>
      <c r="J461" s="41"/>
      <c r="K461" s="41"/>
      <c r="L461" s="53">
        <f>SUM(L462:L462)-SUMIF(CE462:CE462, 1, L462:L462)</f>
        <v>186.24</v>
      </c>
    </row>
    <row r="462" spans="1:83" ht="28.5" x14ac:dyDescent="0.2">
      <c r="A462" s="39"/>
      <c r="B462" s="39" t="s">
        <v>861</v>
      </c>
      <c r="C462" s="39" t="s">
        <v>862</v>
      </c>
      <c r="D462" s="40" t="s">
        <v>827</v>
      </c>
      <c r="E462" s="41">
        <v>45.8</v>
      </c>
      <c r="F462" s="41"/>
      <c r="G462" s="41">
        <f>SmtRes!CX149</f>
        <v>0.45800000000000002</v>
      </c>
      <c r="H462" s="43"/>
      <c r="I462" s="42"/>
      <c r="J462" s="43">
        <f>SmtRes!CZ149</f>
        <v>406.64</v>
      </c>
      <c r="K462" s="42"/>
      <c r="L462" s="43">
        <f>SmtRes!DI149</f>
        <v>186.24</v>
      </c>
    </row>
    <row r="463" spans="1:83" ht="15" x14ac:dyDescent="0.2">
      <c r="A463" s="38"/>
      <c r="B463" s="41">
        <v>2</v>
      </c>
      <c r="C463" s="38" t="s">
        <v>1321</v>
      </c>
      <c r="D463" s="40"/>
      <c r="E463" s="52"/>
      <c r="F463" s="41"/>
      <c r="G463" s="52"/>
      <c r="H463" s="41"/>
      <c r="I463" s="41"/>
      <c r="J463" s="41"/>
      <c r="K463" s="41"/>
      <c r="L463" s="53">
        <f>SUM(L464:L469)-SUMIF(CE464:CE469, 1, L464:L469)</f>
        <v>10.78</v>
      </c>
    </row>
    <row r="464" spans="1:83" ht="15" x14ac:dyDescent="0.2">
      <c r="A464" s="38"/>
      <c r="B464" s="41"/>
      <c r="C464" s="38" t="s">
        <v>1323</v>
      </c>
      <c r="D464" s="40" t="s">
        <v>827</v>
      </c>
      <c r="E464" s="52"/>
      <c r="F464" s="41"/>
      <c r="G464" s="52">
        <f>Source!V93</f>
        <v>8.8999999999999999E-3</v>
      </c>
      <c r="H464" s="41"/>
      <c r="I464" s="41"/>
      <c r="J464" s="41"/>
      <c r="K464" s="41"/>
      <c r="L464" s="53">
        <f>SUMIF(CE465:CE469, 1, L465:L469)</f>
        <v>4.88</v>
      </c>
      <c r="CE464">
        <v>1</v>
      </c>
    </row>
    <row r="465" spans="1:83" ht="28.5" x14ac:dyDescent="0.2">
      <c r="A465" s="39"/>
      <c r="B465" s="39" t="s">
        <v>953</v>
      </c>
      <c r="C465" s="39" t="s">
        <v>955</v>
      </c>
      <c r="D465" s="40" t="s">
        <v>726</v>
      </c>
      <c r="E465" s="41">
        <v>0.38</v>
      </c>
      <c r="F465" s="41"/>
      <c r="G465" s="41">
        <f>SmtRes!CX151</f>
        <v>3.8E-3</v>
      </c>
      <c r="H465" s="43"/>
      <c r="I465" s="42"/>
      <c r="J465" s="43">
        <f>SmtRes!CZ151</f>
        <v>1472.33</v>
      </c>
      <c r="K465" s="42"/>
      <c r="L465" s="43">
        <f>SmtRes!DG151</f>
        <v>5.59</v>
      </c>
    </row>
    <row r="466" spans="1:83" ht="28.5" x14ac:dyDescent="0.2">
      <c r="A466" s="39"/>
      <c r="B466" s="39" t="s">
        <v>833</v>
      </c>
      <c r="C466" s="39" t="s">
        <v>1322</v>
      </c>
      <c r="D466" s="40" t="s">
        <v>827</v>
      </c>
      <c r="E466" s="41">
        <f>SmtRes!DO151*SmtRes!AT151</f>
        <v>0.38</v>
      </c>
      <c r="F466" s="41"/>
      <c r="G466" s="41">
        <f>SmtRes!DO151*SmtRes!CX151</f>
        <v>3.8E-3</v>
      </c>
      <c r="H466" s="43"/>
      <c r="I466" s="42"/>
      <c r="J466" s="43">
        <f>ROUND(SmtRes!AG151/SmtRes!DO151, 2)</f>
        <v>642.05999999999995</v>
      </c>
      <c r="K466" s="42"/>
      <c r="L466" s="43">
        <f>SmtRes!DH151</f>
        <v>2.44</v>
      </c>
      <c r="CE466">
        <v>1</v>
      </c>
    </row>
    <row r="467" spans="1:83" ht="28.5" x14ac:dyDescent="0.2">
      <c r="A467" s="39"/>
      <c r="B467" s="39" t="s">
        <v>956</v>
      </c>
      <c r="C467" s="39" t="s">
        <v>958</v>
      </c>
      <c r="D467" s="40" t="s">
        <v>726</v>
      </c>
      <c r="E467" s="41">
        <v>5.62</v>
      </c>
      <c r="F467" s="41"/>
      <c r="G467" s="41">
        <f>SmtRes!CX152</f>
        <v>5.62E-2</v>
      </c>
      <c r="H467" s="43"/>
      <c r="I467" s="42"/>
      <c r="J467" s="43">
        <f>SmtRes!CZ152</f>
        <v>42.86</v>
      </c>
      <c r="K467" s="42"/>
      <c r="L467" s="43">
        <f>SmtRes!DG152</f>
        <v>2.41</v>
      </c>
    </row>
    <row r="468" spans="1:83" ht="28.5" x14ac:dyDescent="0.2">
      <c r="A468" s="39"/>
      <c r="B468" s="39" t="s">
        <v>879</v>
      </c>
      <c r="C468" s="39" t="s">
        <v>881</v>
      </c>
      <c r="D468" s="40" t="s">
        <v>726</v>
      </c>
      <c r="E468" s="41">
        <v>0.51</v>
      </c>
      <c r="F468" s="41"/>
      <c r="G468" s="41">
        <f>SmtRes!CX153</f>
        <v>5.1000000000000004E-3</v>
      </c>
      <c r="H468" s="43"/>
      <c r="I468" s="42"/>
      <c r="J468" s="43">
        <f>SmtRes!CZ153</f>
        <v>544.70000000000005</v>
      </c>
      <c r="K468" s="42"/>
      <c r="L468" s="43">
        <f>SmtRes!DG153</f>
        <v>2.78</v>
      </c>
    </row>
    <row r="469" spans="1:83" ht="28.5" x14ac:dyDescent="0.2">
      <c r="A469" s="39"/>
      <c r="B469" s="39" t="s">
        <v>848</v>
      </c>
      <c r="C469" s="39" t="s">
        <v>1330</v>
      </c>
      <c r="D469" s="40" t="s">
        <v>827</v>
      </c>
      <c r="E469" s="41">
        <f>SmtRes!DO153*SmtRes!AT153</f>
        <v>0.51</v>
      </c>
      <c r="F469" s="41"/>
      <c r="G469" s="41">
        <f>SmtRes!DO153*SmtRes!CX153</f>
        <v>5.1000000000000004E-3</v>
      </c>
      <c r="H469" s="43"/>
      <c r="I469" s="42"/>
      <c r="J469" s="43">
        <f>ROUND(SmtRes!AG153/SmtRes!DO153, 2)</f>
        <v>477.98</v>
      </c>
      <c r="K469" s="42"/>
      <c r="L469" s="43">
        <f>SmtRes!DH153</f>
        <v>2.44</v>
      </c>
      <c r="CE469">
        <v>1</v>
      </c>
    </row>
    <row r="470" spans="1:83" ht="15" x14ac:dyDescent="0.2">
      <c r="A470" s="38"/>
      <c r="B470" s="41">
        <v>4</v>
      </c>
      <c r="C470" s="38" t="s">
        <v>1340</v>
      </c>
      <c r="D470" s="40"/>
      <c r="E470" s="52"/>
      <c r="F470" s="41"/>
      <c r="G470" s="52"/>
      <c r="H470" s="41"/>
      <c r="I470" s="41"/>
      <c r="J470" s="41"/>
      <c r="K470" s="41"/>
      <c r="L470" s="53">
        <f>SUM(L471:L471)-SUMIF(CE471:CE471, 1, L471:L471)</f>
        <v>0</v>
      </c>
    </row>
    <row r="471" spans="1:83" ht="28.5" x14ac:dyDescent="0.2">
      <c r="A471" s="39"/>
      <c r="B471" s="39" t="s">
        <v>976</v>
      </c>
      <c r="C471" s="39" t="s">
        <v>978</v>
      </c>
      <c r="D471" s="40" t="s">
        <v>33</v>
      </c>
      <c r="E471" s="41">
        <v>0.05</v>
      </c>
      <c r="F471" s="41">
        <f>ROUND(0,7)</f>
        <v>0</v>
      </c>
      <c r="G471" s="41">
        <f>SmtRes!CX154</f>
        <v>0</v>
      </c>
      <c r="H471" s="43">
        <f>SmtRes!CZ154</f>
        <v>3626.18</v>
      </c>
      <c r="I471" s="42">
        <f>SmtRes!AI154</f>
        <v>1.1299999999999999</v>
      </c>
      <c r="J471" s="43">
        <f>ROUND(H471*I471, 2)</f>
        <v>4097.58</v>
      </c>
      <c r="K471" s="42"/>
      <c r="L471" s="43">
        <f>SmtRes!DF154</f>
        <v>0</v>
      </c>
    </row>
    <row r="472" spans="1:83" ht="14.25" x14ac:dyDescent="0.2">
      <c r="A472" s="39"/>
      <c r="B472" s="39" t="str">
        <f>EtalonRes!I155</f>
        <v>05.2.04.04</v>
      </c>
      <c r="C472" s="45" t="str">
        <f>EtalonRes!K155</f>
        <v>Плиты бетонные тротуарные гладкие</v>
      </c>
      <c r="D472" s="46" t="str">
        <f>EtalonRes!O155</f>
        <v>м2</v>
      </c>
      <c r="E472" s="47">
        <f>EtalonRes!X155</f>
        <v>100</v>
      </c>
      <c r="F472" s="47">
        <f>ROUND(0,7)</f>
        <v>0</v>
      </c>
      <c r="G472" s="47">
        <f>ROUND(EtalonRes!AG155*Source!I93, 7)</f>
        <v>0</v>
      </c>
      <c r="H472" s="48"/>
      <c r="I472" s="49"/>
      <c r="J472" s="48"/>
      <c r="K472" s="49"/>
      <c r="L472" s="48"/>
    </row>
    <row r="473" spans="1:83" ht="15" x14ac:dyDescent="0.2">
      <c r="A473" s="39"/>
      <c r="B473" s="39"/>
      <c r="C473" s="54" t="s">
        <v>1324</v>
      </c>
      <c r="D473" s="40"/>
      <c r="E473" s="41"/>
      <c r="F473" s="41"/>
      <c r="G473" s="41"/>
      <c r="H473" s="43"/>
      <c r="I473" s="42"/>
      <c r="J473" s="43"/>
      <c r="K473" s="42"/>
      <c r="L473" s="43">
        <f>L461+L463+L464+L470</f>
        <v>201.9</v>
      </c>
    </row>
    <row r="474" spans="1:83" ht="14.25" x14ac:dyDescent="0.2">
      <c r="A474" s="39"/>
      <c r="B474" s="39"/>
      <c r="C474" s="39" t="s">
        <v>1325</v>
      </c>
      <c r="D474" s="40"/>
      <c r="E474" s="41"/>
      <c r="F474" s="41"/>
      <c r="G474" s="41"/>
      <c r="H474" s="43"/>
      <c r="I474" s="42"/>
      <c r="J474" s="43"/>
      <c r="K474" s="42"/>
      <c r="L474" s="43">
        <f>SUM(AR459:AR477)+SUM(AS459:AS477)+SUM(AT459:AT477)+SUM(AU459:AU477)+SUM(AV459:AV477)</f>
        <v>191.12</v>
      </c>
    </row>
    <row r="475" spans="1:83" ht="42.75" x14ac:dyDescent="0.2">
      <c r="A475" s="39"/>
      <c r="B475" s="39" t="s">
        <v>165</v>
      </c>
      <c r="C475" s="39" t="s">
        <v>1356</v>
      </c>
      <c r="D475" s="40" t="s">
        <v>1167</v>
      </c>
      <c r="E475" s="41">
        <f>Source!BZ93</f>
        <v>113</v>
      </c>
      <c r="F475" s="41"/>
      <c r="G475" s="41">
        <f>Source!AT93</f>
        <v>113</v>
      </c>
      <c r="H475" s="43"/>
      <c r="I475" s="42"/>
      <c r="J475" s="43"/>
      <c r="K475" s="42"/>
      <c r="L475" s="43">
        <f>SUM(AZ459:AZ477)</f>
        <v>215.97</v>
      </c>
    </row>
    <row r="476" spans="1:83" ht="42.75" x14ac:dyDescent="0.2">
      <c r="A476" s="45"/>
      <c r="B476" s="45" t="s">
        <v>166</v>
      </c>
      <c r="C476" s="45" t="s">
        <v>1357</v>
      </c>
      <c r="D476" s="46" t="s">
        <v>1167</v>
      </c>
      <c r="E476" s="47">
        <f>Source!CA93</f>
        <v>77</v>
      </c>
      <c r="F476" s="47"/>
      <c r="G476" s="47">
        <f>Source!AU93</f>
        <v>77</v>
      </c>
      <c r="H476" s="48"/>
      <c r="I476" s="49"/>
      <c r="J476" s="48"/>
      <c r="K476" s="49"/>
      <c r="L476" s="48">
        <f>SUM(BA459:BA477)</f>
        <v>147.16</v>
      </c>
    </row>
    <row r="477" spans="1:83" ht="15" x14ac:dyDescent="0.2">
      <c r="C477" s="63" t="s">
        <v>1315</v>
      </c>
      <c r="D477" s="63"/>
      <c r="E477" s="63"/>
      <c r="F477" s="63"/>
      <c r="G477" s="63"/>
      <c r="H477" s="63"/>
      <c r="I477" s="64">
        <f>K477/E459</f>
        <v>56502.999999999993</v>
      </c>
      <c r="J477" s="64"/>
      <c r="K477" s="64">
        <f>L461+L463+L470+L475+L476+L464</f>
        <v>565.03</v>
      </c>
      <c r="L477" s="64"/>
      <c r="AD477">
        <f>ROUND((Source!AT93/100)*((ROUND(SUMIF(SmtRes!AQ149:'SmtRes'!AQ155,"=1",SmtRes!AD149:'SmtRes'!AD155)*Source!I93, 2)+ROUND(SUMIF(SmtRes!AQ149:'SmtRes'!AQ155,"=1",SmtRes!AC149:'SmtRes'!AC155)*Source!I93, 2))), 2)</f>
        <v>17.260000000000002</v>
      </c>
      <c r="AE477">
        <f>ROUND((Source!AU93/100)*((ROUND(SUMIF(SmtRes!AQ149:'SmtRes'!AQ155,"=1",SmtRes!AD149:'SmtRes'!AD155)*Source!I93, 2)+ROUND(SUMIF(SmtRes!AQ149:'SmtRes'!AQ155,"=1",SmtRes!AC149:'SmtRes'!AC155)*Source!I93, 2))), 2)</f>
        <v>11.76</v>
      </c>
      <c r="AN477" s="50">
        <f>L461+L463+L470+L475+L476+L464</f>
        <v>565.03</v>
      </c>
      <c r="AO477" s="50">
        <f>L463</f>
        <v>10.78</v>
      </c>
      <c r="AQ477" t="s">
        <v>1316</v>
      </c>
      <c r="AR477" s="50">
        <f>L461</f>
        <v>186.24</v>
      </c>
      <c r="AT477" s="50">
        <f>L464</f>
        <v>4.88</v>
      </c>
      <c r="AV477" t="s">
        <v>1316</v>
      </c>
      <c r="AW477" s="50">
        <f>L470</f>
        <v>0</v>
      </c>
      <c r="AZ477">
        <f>Source!X93</f>
        <v>215.97</v>
      </c>
      <c r="BA477">
        <f>Source!Y93</f>
        <v>147.16</v>
      </c>
      <c r="CD477">
        <v>1</v>
      </c>
    </row>
    <row r="478" spans="1:83" ht="54" x14ac:dyDescent="0.2">
      <c r="A478" s="37" t="s">
        <v>200</v>
      </c>
      <c r="B478" s="39" t="s">
        <v>1374</v>
      </c>
      <c r="C478" s="39" t="s">
        <v>1375</v>
      </c>
      <c r="D478" s="40" t="str">
        <f>Source!H94</f>
        <v>100 м2</v>
      </c>
      <c r="E478" s="41">
        <f>Source!K94</f>
        <v>0.01</v>
      </c>
      <c r="F478" s="41"/>
      <c r="G478" s="41">
        <f>Source!I94</f>
        <v>0.01</v>
      </c>
      <c r="H478" s="43"/>
      <c r="I478" s="42"/>
      <c r="J478" s="43"/>
      <c r="K478" s="42"/>
      <c r="L478" s="43"/>
    </row>
    <row r="479" spans="1:83" x14ac:dyDescent="0.2">
      <c r="C479" s="51" t="str">
        <f>"Объем: "&amp;Source!I94&amp;"=1/"&amp;"100"</f>
        <v>Объем: 0,01=1/100</v>
      </c>
    </row>
    <row r="480" spans="1:83" ht="15" x14ac:dyDescent="0.2">
      <c r="A480" s="38"/>
      <c r="B480" s="41">
        <v>1</v>
      </c>
      <c r="C480" s="38" t="s">
        <v>1320</v>
      </c>
      <c r="D480" s="40" t="s">
        <v>827</v>
      </c>
      <c r="E480" s="52"/>
      <c r="F480" s="41"/>
      <c r="G480" s="52">
        <f>Source!U94</f>
        <v>0.42399999999999999</v>
      </c>
      <c r="H480" s="41"/>
      <c r="I480" s="41"/>
      <c r="J480" s="41"/>
      <c r="K480" s="41"/>
      <c r="L480" s="53">
        <f>SUM(L481:L481)-SUMIF(CE481:CE481, 1, L481:L481)</f>
        <v>172.42</v>
      </c>
    </row>
    <row r="481" spans="1:83" ht="28.5" x14ac:dyDescent="0.2">
      <c r="A481" s="39"/>
      <c r="B481" s="39" t="s">
        <v>861</v>
      </c>
      <c r="C481" s="39" t="s">
        <v>862</v>
      </c>
      <c r="D481" s="40" t="s">
        <v>827</v>
      </c>
      <c r="E481" s="41">
        <v>42.4</v>
      </c>
      <c r="F481" s="41"/>
      <c r="G481" s="41">
        <f>SmtRes!CX156</f>
        <v>0.42399999999999999</v>
      </c>
      <c r="H481" s="43"/>
      <c r="I481" s="42"/>
      <c r="J481" s="43">
        <f>SmtRes!CZ156</f>
        <v>406.64</v>
      </c>
      <c r="K481" s="42"/>
      <c r="L481" s="43">
        <f>SmtRes!DI156</f>
        <v>172.42</v>
      </c>
    </row>
    <row r="482" spans="1:83" ht="15" x14ac:dyDescent="0.2">
      <c r="A482" s="38"/>
      <c r="B482" s="41">
        <v>2</v>
      </c>
      <c r="C482" s="38" t="s">
        <v>1321</v>
      </c>
      <c r="D482" s="40"/>
      <c r="E482" s="52"/>
      <c r="F482" s="41"/>
      <c r="G482" s="52"/>
      <c r="H482" s="41"/>
      <c r="I482" s="41"/>
      <c r="J482" s="41"/>
      <c r="K482" s="41"/>
      <c r="L482" s="53">
        <f>SUM(L483:L490)-SUMIF(CE483:CE490, 1, L483:L490)</f>
        <v>10.530000000000001</v>
      </c>
    </row>
    <row r="483" spans="1:83" ht="15" x14ac:dyDescent="0.2">
      <c r="A483" s="38"/>
      <c r="B483" s="41"/>
      <c r="C483" s="38" t="s">
        <v>1323</v>
      </c>
      <c r="D483" s="40" t="s">
        <v>827</v>
      </c>
      <c r="E483" s="52"/>
      <c r="F483" s="41"/>
      <c r="G483" s="52">
        <f>Source!V94</f>
        <v>8.9899999999999997E-3</v>
      </c>
      <c r="H483" s="41"/>
      <c r="I483" s="41"/>
      <c r="J483" s="41"/>
      <c r="K483" s="41"/>
      <c r="L483" s="53">
        <f>SUMIF(CE484:CE490, 1, L484:L490)</f>
        <v>4.93</v>
      </c>
      <c r="CE483">
        <v>1</v>
      </c>
    </row>
    <row r="484" spans="1:83" ht="28.5" x14ac:dyDescent="0.2">
      <c r="A484" s="39"/>
      <c r="B484" s="39" t="s">
        <v>953</v>
      </c>
      <c r="C484" s="39" t="s">
        <v>955</v>
      </c>
      <c r="D484" s="40" t="s">
        <v>726</v>
      </c>
      <c r="E484" s="41">
        <v>0.38</v>
      </c>
      <c r="F484" s="41"/>
      <c r="G484" s="41">
        <f>SmtRes!CX158</f>
        <v>3.8E-3</v>
      </c>
      <c r="H484" s="43"/>
      <c r="I484" s="42"/>
      <c r="J484" s="43">
        <f>SmtRes!CZ158</f>
        <v>1472.33</v>
      </c>
      <c r="K484" s="42"/>
      <c r="L484" s="43">
        <f>SmtRes!DG158</f>
        <v>5.59</v>
      </c>
    </row>
    <row r="485" spans="1:83" ht="28.5" x14ac:dyDescent="0.2">
      <c r="A485" s="39"/>
      <c r="B485" s="39" t="s">
        <v>833</v>
      </c>
      <c r="C485" s="39" t="s">
        <v>1322</v>
      </c>
      <c r="D485" s="40" t="s">
        <v>827</v>
      </c>
      <c r="E485" s="41">
        <f>SmtRes!DO158*SmtRes!AT158</f>
        <v>0.38</v>
      </c>
      <c r="F485" s="41"/>
      <c r="G485" s="41">
        <f>SmtRes!DO158*SmtRes!CX158</f>
        <v>3.8E-3</v>
      </c>
      <c r="H485" s="43"/>
      <c r="I485" s="42"/>
      <c r="J485" s="43">
        <f>ROUND(SmtRes!AG158/SmtRes!DO158, 2)</f>
        <v>642.05999999999995</v>
      </c>
      <c r="K485" s="42"/>
      <c r="L485" s="43">
        <f>SmtRes!DH158</f>
        <v>2.44</v>
      </c>
      <c r="CE485">
        <v>1</v>
      </c>
    </row>
    <row r="486" spans="1:83" ht="71.25" x14ac:dyDescent="0.2">
      <c r="A486" s="39"/>
      <c r="B486" s="39" t="s">
        <v>863</v>
      </c>
      <c r="C486" s="39" t="s">
        <v>865</v>
      </c>
      <c r="D486" s="40" t="s">
        <v>726</v>
      </c>
      <c r="E486" s="41">
        <v>8.9999999999999993E-3</v>
      </c>
      <c r="F486" s="41"/>
      <c r="G486" s="41">
        <f>SmtRes!CX159</f>
        <v>9.0000000000000006E-5</v>
      </c>
      <c r="H486" s="43"/>
      <c r="I486" s="42"/>
      <c r="J486" s="43">
        <f>SmtRes!CZ159</f>
        <v>1627.51</v>
      </c>
      <c r="K486" s="42"/>
      <c r="L486" s="43">
        <f>SmtRes!DG159</f>
        <v>0.15</v>
      </c>
    </row>
    <row r="487" spans="1:83" ht="28.5" x14ac:dyDescent="0.2">
      <c r="A487" s="39"/>
      <c r="B487" s="39" t="s">
        <v>866</v>
      </c>
      <c r="C487" s="39" t="s">
        <v>1339</v>
      </c>
      <c r="D487" s="40" t="s">
        <v>827</v>
      </c>
      <c r="E487" s="41">
        <f>SmtRes!DO159*SmtRes!AT159</f>
        <v>8.9999999999999993E-3</v>
      </c>
      <c r="F487" s="41"/>
      <c r="G487" s="41">
        <f>SmtRes!DO159*SmtRes!CX159</f>
        <v>9.0000000000000006E-5</v>
      </c>
      <c r="H487" s="43"/>
      <c r="I487" s="42"/>
      <c r="J487" s="43">
        <f>ROUND(SmtRes!AG159/SmtRes!DO159, 2)</f>
        <v>549.32000000000005</v>
      </c>
      <c r="K487" s="42"/>
      <c r="L487" s="43">
        <f>SmtRes!DH159</f>
        <v>0.05</v>
      </c>
      <c r="CE487">
        <v>1</v>
      </c>
    </row>
    <row r="488" spans="1:83" ht="28.5" x14ac:dyDescent="0.2">
      <c r="A488" s="39"/>
      <c r="B488" s="39" t="s">
        <v>956</v>
      </c>
      <c r="C488" s="39" t="s">
        <v>958</v>
      </c>
      <c r="D488" s="40" t="s">
        <v>726</v>
      </c>
      <c r="E488" s="41">
        <v>4.7</v>
      </c>
      <c r="F488" s="41"/>
      <c r="G488" s="41">
        <f>SmtRes!CX160</f>
        <v>4.7E-2</v>
      </c>
      <c r="H488" s="43"/>
      <c r="I488" s="42"/>
      <c r="J488" s="43">
        <f>SmtRes!CZ160</f>
        <v>42.86</v>
      </c>
      <c r="K488" s="42"/>
      <c r="L488" s="43">
        <f>SmtRes!DG160</f>
        <v>2.0099999999999998</v>
      </c>
    </row>
    <row r="489" spans="1:83" ht="28.5" x14ac:dyDescent="0.2">
      <c r="A489" s="39"/>
      <c r="B489" s="39" t="s">
        <v>879</v>
      </c>
      <c r="C489" s="39" t="s">
        <v>881</v>
      </c>
      <c r="D489" s="40" t="s">
        <v>726</v>
      </c>
      <c r="E489" s="41">
        <v>0.51</v>
      </c>
      <c r="F489" s="41"/>
      <c r="G489" s="41">
        <f>SmtRes!CX161</f>
        <v>5.1000000000000004E-3</v>
      </c>
      <c r="H489" s="43"/>
      <c r="I489" s="42"/>
      <c r="J489" s="43">
        <f>SmtRes!CZ161</f>
        <v>544.70000000000005</v>
      </c>
      <c r="K489" s="42"/>
      <c r="L489" s="43">
        <f>SmtRes!DG161</f>
        <v>2.78</v>
      </c>
    </row>
    <row r="490" spans="1:83" ht="28.5" x14ac:dyDescent="0.2">
      <c r="A490" s="39"/>
      <c r="B490" s="39" t="s">
        <v>848</v>
      </c>
      <c r="C490" s="39" t="s">
        <v>1330</v>
      </c>
      <c r="D490" s="40" t="s">
        <v>827</v>
      </c>
      <c r="E490" s="41">
        <f>SmtRes!DO161*SmtRes!AT161</f>
        <v>0.51</v>
      </c>
      <c r="F490" s="41"/>
      <c r="G490" s="41">
        <f>SmtRes!DO161*SmtRes!CX161</f>
        <v>5.1000000000000004E-3</v>
      </c>
      <c r="H490" s="43"/>
      <c r="I490" s="42"/>
      <c r="J490" s="43">
        <f>ROUND(SmtRes!AG161/SmtRes!DO161, 2)</f>
        <v>477.98</v>
      </c>
      <c r="K490" s="42"/>
      <c r="L490" s="43">
        <f>SmtRes!DH161</f>
        <v>2.44</v>
      </c>
      <c r="CE490">
        <v>1</v>
      </c>
    </row>
    <row r="491" spans="1:83" ht="15" x14ac:dyDescent="0.2">
      <c r="A491" s="38"/>
      <c r="B491" s="41">
        <v>4</v>
      </c>
      <c r="C491" s="38" t="s">
        <v>1340</v>
      </c>
      <c r="D491" s="40"/>
      <c r="E491" s="52"/>
      <c r="F491" s="41"/>
      <c r="G491" s="52"/>
      <c r="H491" s="41"/>
      <c r="I491" s="41"/>
      <c r="J491" s="41"/>
      <c r="K491" s="41"/>
      <c r="L491" s="53">
        <f>SUM(L492:L492)-SUMIF(CE492:CE492, 1, L492:L492)</f>
        <v>0</v>
      </c>
    </row>
    <row r="492" spans="1:83" ht="28.5" x14ac:dyDescent="0.2">
      <c r="A492" s="39"/>
      <c r="B492" s="39" t="s">
        <v>893</v>
      </c>
      <c r="C492" s="39" t="s">
        <v>895</v>
      </c>
      <c r="D492" s="40" t="s">
        <v>33</v>
      </c>
      <c r="E492" s="41">
        <v>0.05</v>
      </c>
      <c r="F492" s="41">
        <f>ROUND(0,7)</f>
        <v>0</v>
      </c>
      <c r="G492" s="41">
        <f>SmtRes!CX162</f>
        <v>0</v>
      </c>
      <c r="H492" s="43"/>
      <c r="I492" s="42"/>
      <c r="J492" s="43">
        <f>SmtRes!CZ162</f>
        <v>710.8</v>
      </c>
      <c r="K492" s="42"/>
      <c r="L492" s="43">
        <f>SmtRes!DF162</f>
        <v>0</v>
      </c>
    </row>
    <row r="493" spans="1:83" ht="14.25" x14ac:dyDescent="0.2">
      <c r="A493" s="39"/>
      <c r="B493" s="39" t="str">
        <f>EtalonRes!I163</f>
        <v>04.3.02.13</v>
      </c>
      <c r="C493" s="39" t="str">
        <f>EtalonRes!K163</f>
        <v>Смеси цементно-песчаные</v>
      </c>
      <c r="D493" s="40" t="str">
        <f>EtalonRes!O163</f>
        <v>т</v>
      </c>
      <c r="E493" s="41">
        <f>EtalonRes!X163</f>
        <v>0</v>
      </c>
      <c r="F493" s="41">
        <f>ROUND(0,7)</f>
        <v>0</v>
      </c>
      <c r="G493" s="41">
        <f>ROUND(EtalonRes!AG163*Source!I94, 7)</f>
        <v>0</v>
      </c>
      <c r="H493" s="43"/>
      <c r="I493" s="42"/>
      <c r="J493" s="43"/>
      <c r="K493" s="42"/>
      <c r="L493" s="43"/>
    </row>
    <row r="494" spans="1:83" ht="14.25" x14ac:dyDescent="0.2">
      <c r="A494" s="39"/>
      <c r="B494" s="39" t="str">
        <f>EtalonRes!I164</f>
        <v>05.2.04.04</v>
      </c>
      <c r="C494" s="45" t="str">
        <f>EtalonRes!K164</f>
        <v>Плиты бетонные тротуарные гладкие</v>
      </c>
      <c r="D494" s="46" t="str">
        <f>EtalonRes!O164</f>
        <v>м2</v>
      </c>
      <c r="E494" s="47">
        <f>EtalonRes!X164</f>
        <v>100</v>
      </c>
      <c r="F494" s="47">
        <f>ROUND(0,7)</f>
        <v>0</v>
      </c>
      <c r="G494" s="47">
        <f>ROUND(EtalonRes!AG164*Source!I94, 7)</f>
        <v>0</v>
      </c>
      <c r="H494" s="48"/>
      <c r="I494" s="49"/>
      <c r="J494" s="48"/>
      <c r="K494" s="49"/>
      <c r="L494" s="48"/>
    </row>
    <row r="495" spans="1:83" ht="15" x14ac:dyDescent="0.2">
      <c r="A495" s="39"/>
      <c r="B495" s="39"/>
      <c r="C495" s="54" t="s">
        <v>1324</v>
      </c>
      <c r="D495" s="40"/>
      <c r="E495" s="41"/>
      <c r="F495" s="41"/>
      <c r="G495" s="41"/>
      <c r="H495" s="43"/>
      <c r="I495" s="42"/>
      <c r="J495" s="43"/>
      <c r="K495" s="42"/>
      <c r="L495" s="43">
        <f>L480+L482+L483+L491</f>
        <v>187.88</v>
      </c>
    </row>
    <row r="496" spans="1:83" ht="14.25" x14ac:dyDescent="0.2">
      <c r="A496" s="39"/>
      <c r="B496" s="39"/>
      <c r="C496" s="39" t="s">
        <v>1325</v>
      </c>
      <c r="D496" s="40"/>
      <c r="E496" s="41"/>
      <c r="F496" s="41"/>
      <c r="G496" s="41"/>
      <c r="H496" s="43"/>
      <c r="I496" s="42"/>
      <c r="J496" s="43"/>
      <c r="K496" s="42"/>
      <c r="L496" s="43">
        <f>SUM(AR478:AR499)+SUM(AS478:AS499)+SUM(AT478:AT499)+SUM(AU478:AU499)+SUM(AV478:AV499)</f>
        <v>177.35</v>
      </c>
    </row>
    <row r="497" spans="1:83" ht="42.75" x14ac:dyDescent="0.2">
      <c r="A497" s="39"/>
      <c r="B497" s="39" t="s">
        <v>165</v>
      </c>
      <c r="C497" s="39" t="s">
        <v>1356</v>
      </c>
      <c r="D497" s="40" t="s">
        <v>1167</v>
      </c>
      <c r="E497" s="41">
        <f>Source!BZ94</f>
        <v>113</v>
      </c>
      <c r="F497" s="41"/>
      <c r="G497" s="41">
        <f>Source!AT94</f>
        <v>113</v>
      </c>
      <c r="H497" s="43"/>
      <c r="I497" s="42"/>
      <c r="J497" s="43"/>
      <c r="K497" s="42"/>
      <c r="L497" s="43">
        <f>SUM(AZ478:AZ499)</f>
        <v>200.41</v>
      </c>
    </row>
    <row r="498" spans="1:83" ht="42.75" x14ac:dyDescent="0.2">
      <c r="A498" s="45"/>
      <c r="B498" s="45" t="s">
        <v>166</v>
      </c>
      <c r="C498" s="45" t="s">
        <v>1357</v>
      </c>
      <c r="D498" s="46" t="s">
        <v>1167</v>
      </c>
      <c r="E498" s="47">
        <f>Source!CA94</f>
        <v>77</v>
      </c>
      <c r="F498" s="47"/>
      <c r="G498" s="47">
        <f>Source!AU94</f>
        <v>77</v>
      </c>
      <c r="H498" s="48"/>
      <c r="I498" s="49"/>
      <c r="J498" s="48"/>
      <c r="K498" s="49"/>
      <c r="L498" s="48">
        <f>SUM(BA478:BA499)</f>
        <v>136.56</v>
      </c>
    </row>
    <row r="499" spans="1:83" ht="15" x14ac:dyDescent="0.2">
      <c r="C499" s="63" t="s">
        <v>1315</v>
      </c>
      <c r="D499" s="63"/>
      <c r="E499" s="63"/>
      <c r="F499" s="63"/>
      <c r="G499" s="63"/>
      <c r="H499" s="63"/>
      <c r="I499" s="64">
        <f>K499/E478</f>
        <v>52485</v>
      </c>
      <c r="J499" s="64"/>
      <c r="K499" s="64">
        <f>L480+L482+L491+L497+L498+L483</f>
        <v>524.85</v>
      </c>
      <c r="L499" s="64"/>
      <c r="AD499">
        <f>ROUND((Source!AT94/100)*((ROUND(SUMIF(SmtRes!AQ156:'SmtRes'!AQ164,"=1",SmtRes!AD156:'SmtRes'!AD164)*Source!I94, 2)+ROUND(SUMIF(SmtRes!AQ156:'SmtRes'!AQ164,"=1",SmtRes!AC156:'SmtRes'!AC164)*Source!I94, 2))), 2)</f>
        <v>23.46</v>
      </c>
      <c r="AE499">
        <f>ROUND((Source!AU94/100)*((ROUND(SUMIF(SmtRes!AQ156:'SmtRes'!AQ164,"=1",SmtRes!AD156:'SmtRes'!AD164)*Source!I94, 2)+ROUND(SUMIF(SmtRes!AQ156:'SmtRes'!AQ164,"=1",SmtRes!AC156:'SmtRes'!AC164)*Source!I94, 2))), 2)</f>
        <v>15.99</v>
      </c>
      <c r="AN499" s="50">
        <f>L480+L482+L491+L497+L498+L483</f>
        <v>524.85</v>
      </c>
      <c r="AO499" s="50">
        <f>L482</f>
        <v>10.530000000000001</v>
      </c>
      <c r="AQ499" t="s">
        <v>1316</v>
      </c>
      <c r="AR499" s="50">
        <f>L480</f>
        <v>172.42</v>
      </c>
      <c r="AT499" s="50">
        <f>L483</f>
        <v>4.93</v>
      </c>
      <c r="AV499" t="s">
        <v>1316</v>
      </c>
      <c r="AW499" s="50">
        <f>L491</f>
        <v>0</v>
      </c>
      <c r="AZ499">
        <f>Source!X94</f>
        <v>200.41</v>
      </c>
      <c r="BA499">
        <f>Source!Y94</f>
        <v>136.56</v>
      </c>
      <c r="CD499">
        <v>1</v>
      </c>
    </row>
    <row r="500" spans="1:83" ht="54" x14ac:dyDescent="0.2">
      <c r="A500" s="37" t="s">
        <v>204</v>
      </c>
      <c r="B500" s="39" t="s">
        <v>1376</v>
      </c>
      <c r="C500" s="39" t="s">
        <v>1377</v>
      </c>
      <c r="D500" s="40" t="str">
        <f>Source!H95</f>
        <v>100 м</v>
      </c>
      <c r="E500" s="41">
        <f>Source!K95</f>
        <v>0.01</v>
      </c>
      <c r="F500" s="41"/>
      <c r="G500" s="41">
        <f>Source!I95</f>
        <v>0.01</v>
      </c>
      <c r="H500" s="43"/>
      <c r="I500" s="42"/>
      <c r="J500" s="43"/>
      <c r="K500" s="42"/>
      <c r="L500" s="43"/>
    </row>
    <row r="501" spans="1:83" x14ac:dyDescent="0.2">
      <c r="C501" s="51" t="str">
        <f>"Объем: "&amp;Source!I95&amp;"=1/"&amp;"100"</f>
        <v>Объем: 0,01=1/100</v>
      </c>
    </row>
    <row r="502" spans="1:83" ht="15" x14ac:dyDescent="0.2">
      <c r="A502" s="38"/>
      <c r="B502" s="41">
        <v>1</v>
      </c>
      <c r="C502" s="38" t="s">
        <v>1320</v>
      </c>
      <c r="D502" s="40" t="s">
        <v>827</v>
      </c>
      <c r="E502" s="52"/>
      <c r="F502" s="41"/>
      <c r="G502" s="52">
        <f>Source!U95</f>
        <v>0.68259999999999998</v>
      </c>
      <c r="H502" s="41"/>
      <c r="I502" s="41"/>
      <c r="J502" s="41"/>
      <c r="K502" s="41"/>
      <c r="L502" s="53">
        <f>SUM(L503:L503)-SUMIF(CE503:CE503, 1, L503:L503)</f>
        <v>293.39999999999998</v>
      </c>
    </row>
    <row r="503" spans="1:83" ht="28.5" x14ac:dyDescent="0.2">
      <c r="A503" s="39"/>
      <c r="B503" s="39" t="s">
        <v>983</v>
      </c>
      <c r="C503" s="39" t="s">
        <v>984</v>
      </c>
      <c r="D503" s="40" t="s">
        <v>827</v>
      </c>
      <c r="E503" s="41">
        <v>68.260000000000005</v>
      </c>
      <c r="F503" s="41"/>
      <c r="G503" s="41">
        <f>SmtRes!CX165</f>
        <v>0.68259999999999998</v>
      </c>
      <c r="H503" s="43"/>
      <c r="I503" s="42"/>
      <c r="J503" s="43">
        <f>SmtRes!CZ165</f>
        <v>429.82</v>
      </c>
      <c r="K503" s="42"/>
      <c r="L503" s="43">
        <f>SmtRes!DI165</f>
        <v>293.39999999999998</v>
      </c>
    </row>
    <row r="504" spans="1:83" ht="15" x14ac:dyDescent="0.2">
      <c r="A504" s="38"/>
      <c r="B504" s="41">
        <v>2</v>
      </c>
      <c r="C504" s="38" t="s">
        <v>1321</v>
      </c>
      <c r="D504" s="40"/>
      <c r="E504" s="52"/>
      <c r="F504" s="41"/>
      <c r="G504" s="52"/>
      <c r="H504" s="41"/>
      <c r="I504" s="41"/>
      <c r="J504" s="41"/>
      <c r="K504" s="41"/>
      <c r="L504" s="53">
        <f>SUM(L505:L508)-SUMIF(CE505:CE508, 1, L505:L508)</f>
        <v>32.820000000000022</v>
      </c>
    </row>
    <row r="505" spans="1:83" ht="15" x14ac:dyDescent="0.2">
      <c r="A505" s="38"/>
      <c r="B505" s="41"/>
      <c r="C505" s="38" t="s">
        <v>1323</v>
      </c>
      <c r="D505" s="40" t="s">
        <v>827</v>
      </c>
      <c r="E505" s="52"/>
      <c r="F505" s="41"/>
      <c r="G505" s="52">
        <f>Source!V95</f>
        <v>9.4E-2</v>
      </c>
      <c r="H505" s="41"/>
      <c r="I505" s="41"/>
      <c r="J505" s="41"/>
      <c r="K505" s="41"/>
      <c r="L505" s="53">
        <f>SUMIF(CE506:CE508, 1, L506:L508)</f>
        <v>44.93</v>
      </c>
      <c r="CE505">
        <v>1</v>
      </c>
    </row>
    <row r="506" spans="1:83" ht="57" x14ac:dyDescent="0.2">
      <c r="A506" s="39"/>
      <c r="B506" s="39" t="s">
        <v>845</v>
      </c>
      <c r="C506" s="39" t="s">
        <v>847</v>
      </c>
      <c r="D506" s="40" t="s">
        <v>726</v>
      </c>
      <c r="E506" s="41">
        <v>9.4</v>
      </c>
      <c r="F506" s="41"/>
      <c r="G506" s="41">
        <f>SmtRes!CX167</f>
        <v>9.4E-2</v>
      </c>
      <c r="H506" s="43"/>
      <c r="I506" s="42"/>
      <c r="J506" s="43">
        <f>SmtRes!CZ167</f>
        <v>341.08</v>
      </c>
      <c r="K506" s="42"/>
      <c r="L506" s="43">
        <f>SmtRes!DG167</f>
        <v>32.06</v>
      </c>
    </row>
    <row r="507" spans="1:83" ht="28.5" x14ac:dyDescent="0.2">
      <c r="A507" s="39"/>
      <c r="B507" s="39" t="s">
        <v>848</v>
      </c>
      <c r="C507" s="39" t="s">
        <v>1330</v>
      </c>
      <c r="D507" s="40" t="s">
        <v>827</v>
      </c>
      <c r="E507" s="41">
        <f>SmtRes!DO167*SmtRes!AT167</f>
        <v>9.4</v>
      </c>
      <c r="F507" s="41"/>
      <c r="G507" s="41">
        <f>SmtRes!DO167*SmtRes!CX167</f>
        <v>9.4E-2</v>
      </c>
      <c r="H507" s="43"/>
      <c r="I507" s="42"/>
      <c r="J507" s="43">
        <f>ROUND(SmtRes!AG167/SmtRes!DO167, 2)</f>
        <v>477.98</v>
      </c>
      <c r="K507" s="42"/>
      <c r="L507" s="43">
        <f>SmtRes!DH167</f>
        <v>44.93</v>
      </c>
      <c r="CE507">
        <v>1</v>
      </c>
    </row>
    <row r="508" spans="1:83" ht="42.75" x14ac:dyDescent="0.2">
      <c r="A508" s="39"/>
      <c r="B508" s="39" t="s">
        <v>849</v>
      </c>
      <c r="C508" s="45" t="s">
        <v>851</v>
      </c>
      <c r="D508" s="46" t="s">
        <v>726</v>
      </c>
      <c r="E508" s="47">
        <v>28.2</v>
      </c>
      <c r="F508" s="47"/>
      <c r="G508" s="47">
        <f>SmtRes!CX168</f>
        <v>0.28199999999999997</v>
      </c>
      <c r="H508" s="48"/>
      <c r="I508" s="49"/>
      <c r="J508" s="48">
        <f>SmtRes!CZ168</f>
        <v>2.69</v>
      </c>
      <c r="K508" s="49"/>
      <c r="L508" s="48">
        <f>SmtRes!DG168</f>
        <v>0.76</v>
      </c>
    </row>
    <row r="509" spans="1:83" ht="15" x14ac:dyDescent="0.2">
      <c r="A509" s="39"/>
      <c r="B509" s="39"/>
      <c r="C509" s="54" t="s">
        <v>1324</v>
      </c>
      <c r="D509" s="40"/>
      <c r="E509" s="41"/>
      <c r="F509" s="41"/>
      <c r="G509" s="41"/>
      <c r="H509" s="43"/>
      <c r="I509" s="42"/>
      <c r="J509" s="43"/>
      <c r="K509" s="42"/>
      <c r="L509" s="43">
        <f>L502+L504+L505</f>
        <v>371.15000000000003</v>
      </c>
    </row>
    <row r="510" spans="1:83" ht="14.25" x14ac:dyDescent="0.2">
      <c r="A510" s="39"/>
      <c r="B510" s="39"/>
      <c r="C510" s="39" t="s">
        <v>1325</v>
      </c>
      <c r="D510" s="40"/>
      <c r="E510" s="41"/>
      <c r="F510" s="41"/>
      <c r="G510" s="41"/>
      <c r="H510" s="43"/>
      <c r="I510" s="42"/>
      <c r="J510" s="43"/>
      <c r="K510" s="42"/>
      <c r="L510" s="43">
        <f>SUM(AR500:AR513)+SUM(AS500:AS513)+SUM(AT500:AT513)+SUM(AU500:AU513)+SUM(AV500:AV513)</f>
        <v>338.33</v>
      </c>
    </row>
    <row r="511" spans="1:83" ht="14.25" x14ac:dyDescent="0.2">
      <c r="A511" s="39"/>
      <c r="B511" s="39" t="s">
        <v>112</v>
      </c>
      <c r="C511" s="39" t="s">
        <v>1326</v>
      </c>
      <c r="D511" s="40" t="s">
        <v>1167</v>
      </c>
      <c r="E511" s="41">
        <f>Source!BZ95</f>
        <v>102</v>
      </c>
      <c r="F511" s="41"/>
      <c r="G511" s="41">
        <f>Source!AT95</f>
        <v>102</v>
      </c>
      <c r="H511" s="43"/>
      <c r="I511" s="42"/>
      <c r="J511" s="43"/>
      <c r="K511" s="42"/>
      <c r="L511" s="43">
        <f>SUM(AZ500:AZ513)</f>
        <v>345.1</v>
      </c>
    </row>
    <row r="512" spans="1:83" ht="14.25" x14ac:dyDescent="0.2">
      <c r="A512" s="45"/>
      <c r="B512" s="45" t="s">
        <v>113</v>
      </c>
      <c r="C512" s="45" t="s">
        <v>1327</v>
      </c>
      <c r="D512" s="46" t="s">
        <v>1167</v>
      </c>
      <c r="E512" s="47">
        <f>Source!CA95</f>
        <v>54</v>
      </c>
      <c r="F512" s="47"/>
      <c r="G512" s="47">
        <f>Source!AU95</f>
        <v>54</v>
      </c>
      <c r="H512" s="48"/>
      <c r="I512" s="49"/>
      <c r="J512" s="48"/>
      <c r="K512" s="49"/>
      <c r="L512" s="48">
        <f>SUM(BA500:BA513)</f>
        <v>182.7</v>
      </c>
    </row>
    <row r="513" spans="1:83" ht="15" x14ac:dyDescent="0.2">
      <c r="C513" s="63" t="s">
        <v>1315</v>
      </c>
      <c r="D513" s="63"/>
      <c r="E513" s="63"/>
      <c r="F513" s="63"/>
      <c r="G513" s="63"/>
      <c r="H513" s="63"/>
      <c r="I513" s="64">
        <f>K513/E500</f>
        <v>89894.999999999985</v>
      </c>
      <c r="J513" s="64"/>
      <c r="K513" s="64">
        <f>L502+L504+L511+L512+L505</f>
        <v>898.94999999999993</v>
      </c>
      <c r="L513" s="64"/>
      <c r="AD513">
        <f>ROUND((Source!AT95/100)*((ROUND(SUMIF(SmtRes!AQ165:'SmtRes'!AQ168,"=1",SmtRes!AD165:'SmtRes'!AD168)*Source!I95, 2)+ROUND(SUMIF(SmtRes!AQ165:'SmtRes'!AQ168,"=1",SmtRes!AC165:'SmtRes'!AC168)*Source!I95, 2))), 2)</f>
        <v>9.26</v>
      </c>
      <c r="AE513">
        <f>ROUND((Source!AU95/100)*((ROUND(SUMIF(SmtRes!AQ165:'SmtRes'!AQ168,"=1",SmtRes!AD165:'SmtRes'!AD168)*Source!I95, 2)+ROUND(SUMIF(SmtRes!AQ165:'SmtRes'!AQ168,"=1",SmtRes!AC165:'SmtRes'!AC168)*Source!I95, 2))), 2)</f>
        <v>4.9000000000000004</v>
      </c>
      <c r="AN513" s="50">
        <f>L502+L504+L511+L512+L505</f>
        <v>898.94999999999993</v>
      </c>
      <c r="AO513" s="50">
        <f>L504</f>
        <v>32.820000000000022</v>
      </c>
      <c r="AQ513" t="s">
        <v>1316</v>
      </c>
      <c r="AR513" s="50">
        <f>L502</f>
        <v>293.39999999999998</v>
      </c>
      <c r="AT513" s="50">
        <f>L505</f>
        <v>44.93</v>
      </c>
      <c r="AV513" t="s">
        <v>1316</v>
      </c>
      <c r="AW513">
        <f>0</f>
        <v>0</v>
      </c>
      <c r="AZ513">
        <f>Source!X95</f>
        <v>345.1</v>
      </c>
      <c r="BA513">
        <f>Source!Y95</f>
        <v>182.7</v>
      </c>
      <c r="CD513">
        <v>1</v>
      </c>
    </row>
    <row r="514" spans="1:83" ht="54" x14ac:dyDescent="0.2">
      <c r="A514" s="37" t="s">
        <v>208</v>
      </c>
      <c r="B514" s="39" t="s">
        <v>1378</v>
      </c>
      <c r="C514" s="39" t="s">
        <v>1379</v>
      </c>
      <c r="D514" s="40" t="str">
        <f>Source!H96</f>
        <v>100 м</v>
      </c>
      <c r="E514" s="41">
        <f>Source!K96</f>
        <v>0.01</v>
      </c>
      <c r="F514" s="41"/>
      <c r="G514" s="41">
        <f>Source!I96</f>
        <v>0.01</v>
      </c>
      <c r="H514" s="43"/>
      <c r="I514" s="42"/>
      <c r="J514" s="43"/>
      <c r="K514" s="42"/>
      <c r="L514" s="43"/>
    </row>
    <row r="515" spans="1:83" x14ac:dyDescent="0.2">
      <c r="C515" s="51" t="str">
        <f>"Объем: "&amp;Source!I96&amp;"=1/"&amp;"100"</f>
        <v>Объем: 0,01=1/100</v>
      </c>
    </row>
    <row r="516" spans="1:83" ht="15" x14ac:dyDescent="0.2">
      <c r="A516" s="38"/>
      <c r="B516" s="41">
        <v>1</v>
      </c>
      <c r="C516" s="38" t="s">
        <v>1320</v>
      </c>
      <c r="D516" s="40" t="s">
        <v>827</v>
      </c>
      <c r="E516" s="52"/>
      <c r="F516" s="41"/>
      <c r="G516" s="52">
        <f>Source!U96</f>
        <v>0.52629999999999999</v>
      </c>
      <c r="H516" s="41"/>
      <c r="I516" s="41"/>
      <c r="J516" s="41"/>
      <c r="K516" s="41"/>
      <c r="L516" s="53">
        <f>SUM(L517:L517)-SUMIF(CE517:CE517, 1, L517:L517)</f>
        <v>217.77</v>
      </c>
    </row>
    <row r="517" spans="1:83" ht="28.5" x14ac:dyDescent="0.2">
      <c r="A517" s="39"/>
      <c r="B517" s="39" t="s">
        <v>840</v>
      </c>
      <c r="C517" s="39" t="s">
        <v>841</v>
      </c>
      <c r="D517" s="40" t="s">
        <v>827</v>
      </c>
      <c r="E517" s="41">
        <v>52.63</v>
      </c>
      <c r="F517" s="41"/>
      <c r="G517" s="41">
        <f>SmtRes!CX169</f>
        <v>0.52629999999999999</v>
      </c>
      <c r="H517" s="43"/>
      <c r="I517" s="42"/>
      <c r="J517" s="43">
        <f>SmtRes!CZ169</f>
        <v>413.77</v>
      </c>
      <c r="K517" s="42"/>
      <c r="L517" s="43">
        <f>SmtRes!DI169</f>
        <v>217.77</v>
      </c>
    </row>
    <row r="518" spans="1:83" ht="15" x14ac:dyDescent="0.2">
      <c r="A518" s="38"/>
      <c r="B518" s="41">
        <v>2</v>
      </c>
      <c r="C518" s="38" t="s">
        <v>1321</v>
      </c>
      <c r="D518" s="40"/>
      <c r="E518" s="52"/>
      <c r="F518" s="41"/>
      <c r="G518" s="52"/>
      <c r="H518" s="41"/>
      <c r="I518" s="41"/>
      <c r="J518" s="41"/>
      <c r="K518" s="41"/>
      <c r="L518" s="53">
        <f>SUM(L519:L522)-SUMIF(CE519:CE522, 1, L519:L522)</f>
        <v>22.35</v>
      </c>
    </row>
    <row r="519" spans="1:83" ht="15" x14ac:dyDescent="0.2">
      <c r="A519" s="38"/>
      <c r="B519" s="41"/>
      <c r="C519" s="38" t="s">
        <v>1323</v>
      </c>
      <c r="D519" s="40" t="s">
        <v>827</v>
      </c>
      <c r="E519" s="52"/>
      <c r="F519" s="41"/>
      <c r="G519" s="52">
        <f>Source!V96</f>
        <v>6.4000000000000001E-2</v>
      </c>
      <c r="H519" s="41"/>
      <c r="I519" s="41"/>
      <c r="J519" s="41"/>
      <c r="K519" s="41"/>
      <c r="L519" s="53">
        <f>SUMIF(CE520:CE522, 1, L520:L522)</f>
        <v>30.59</v>
      </c>
      <c r="CE519">
        <v>1</v>
      </c>
    </row>
    <row r="520" spans="1:83" ht="57" x14ac:dyDescent="0.2">
      <c r="A520" s="39"/>
      <c r="B520" s="39" t="s">
        <v>845</v>
      </c>
      <c r="C520" s="39" t="s">
        <v>847</v>
      </c>
      <c r="D520" s="40" t="s">
        <v>726</v>
      </c>
      <c r="E520" s="41">
        <v>6.4</v>
      </c>
      <c r="F520" s="41"/>
      <c r="G520" s="41">
        <f>SmtRes!CX171</f>
        <v>6.4000000000000001E-2</v>
      </c>
      <c r="H520" s="43"/>
      <c r="I520" s="42"/>
      <c r="J520" s="43">
        <f>SmtRes!CZ171</f>
        <v>341.08</v>
      </c>
      <c r="K520" s="42"/>
      <c r="L520" s="43">
        <f>SmtRes!DG171</f>
        <v>21.83</v>
      </c>
    </row>
    <row r="521" spans="1:83" ht="28.5" x14ac:dyDescent="0.2">
      <c r="A521" s="39"/>
      <c r="B521" s="39" t="s">
        <v>848</v>
      </c>
      <c r="C521" s="39" t="s">
        <v>1330</v>
      </c>
      <c r="D521" s="40" t="s">
        <v>827</v>
      </c>
      <c r="E521" s="41">
        <f>SmtRes!DO171*SmtRes!AT171</f>
        <v>6.4</v>
      </c>
      <c r="F521" s="41"/>
      <c r="G521" s="41">
        <f>SmtRes!DO171*SmtRes!CX171</f>
        <v>6.4000000000000001E-2</v>
      </c>
      <c r="H521" s="43"/>
      <c r="I521" s="42"/>
      <c r="J521" s="43">
        <f>ROUND(SmtRes!AG171/SmtRes!DO171, 2)</f>
        <v>477.98</v>
      </c>
      <c r="K521" s="42"/>
      <c r="L521" s="43">
        <f>SmtRes!DH171</f>
        <v>30.59</v>
      </c>
      <c r="CE521">
        <v>1</v>
      </c>
    </row>
    <row r="522" spans="1:83" ht="42.75" x14ac:dyDescent="0.2">
      <c r="A522" s="39"/>
      <c r="B522" s="39" t="s">
        <v>849</v>
      </c>
      <c r="C522" s="45" t="s">
        <v>851</v>
      </c>
      <c r="D522" s="46" t="s">
        <v>726</v>
      </c>
      <c r="E522" s="47">
        <v>19.2</v>
      </c>
      <c r="F522" s="47"/>
      <c r="G522" s="47">
        <f>SmtRes!CX172</f>
        <v>0.192</v>
      </c>
      <c r="H522" s="48"/>
      <c r="I522" s="49"/>
      <c r="J522" s="48">
        <f>SmtRes!CZ172</f>
        <v>2.69</v>
      </c>
      <c r="K522" s="49"/>
      <c r="L522" s="48">
        <f>SmtRes!DG172</f>
        <v>0.52</v>
      </c>
    </row>
    <row r="523" spans="1:83" ht="15" x14ac:dyDescent="0.2">
      <c r="A523" s="39"/>
      <c r="B523" s="39"/>
      <c r="C523" s="54" t="s">
        <v>1324</v>
      </c>
      <c r="D523" s="40"/>
      <c r="E523" s="41"/>
      <c r="F523" s="41"/>
      <c r="G523" s="41"/>
      <c r="H523" s="43"/>
      <c r="I523" s="42"/>
      <c r="J523" s="43"/>
      <c r="K523" s="42"/>
      <c r="L523" s="43">
        <f>L516+L518+L519</f>
        <v>270.70999999999998</v>
      </c>
    </row>
    <row r="524" spans="1:83" ht="14.25" x14ac:dyDescent="0.2">
      <c r="A524" s="39"/>
      <c r="B524" s="39"/>
      <c r="C524" s="39" t="s">
        <v>1325</v>
      </c>
      <c r="D524" s="40"/>
      <c r="E524" s="41"/>
      <c r="F524" s="41"/>
      <c r="G524" s="41"/>
      <c r="H524" s="43"/>
      <c r="I524" s="42"/>
      <c r="J524" s="43"/>
      <c r="K524" s="42"/>
      <c r="L524" s="43">
        <f>SUM(AR514:AR527)+SUM(AS514:AS527)+SUM(AT514:AT527)+SUM(AU514:AU527)+SUM(AV514:AV527)</f>
        <v>248.36</v>
      </c>
    </row>
    <row r="525" spans="1:83" ht="14.25" x14ac:dyDescent="0.2">
      <c r="A525" s="39"/>
      <c r="B525" s="39" t="s">
        <v>112</v>
      </c>
      <c r="C525" s="39" t="s">
        <v>1326</v>
      </c>
      <c r="D525" s="40" t="s">
        <v>1167</v>
      </c>
      <c r="E525" s="41">
        <f>Source!BZ96</f>
        <v>102</v>
      </c>
      <c r="F525" s="41"/>
      <c r="G525" s="41">
        <f>Source!AT96</f>
        <v>102</v>
      </c>
      <c r="H525" s="43"/>
      <c r="I525" s="42"/>
      <c r="J525" s="43"/>
      <c r="K525" s="42"/>
      <c r="L525" s="43">
        <f>SUM(AZ514:AZ527)</f>
        <v>253.33</v>
      </c>
    </row>
    <row r="526" spans="1:83" ht="14.25" x14ac:dyDescent="0.2">
      <c r="A526" s="45"/>
      <c r="B526" s="45" t="s">
        <v>113</v>
      </c>
      <c r="C526" s="45" t="s">
        <v>1327</v>
      </c>
      <c r="D526" s="46" t="s">
        <v>1167</v>
      </c>
      <c r="E526" s="47">
        <f>Source!CA96</f>
        <v>54</v>
      </c>
      <c r="F526" s="47"/>
      <c r="G526" s="47">
        <f>Source!AU96</f>
        <v>54</v>
      </c>
      <c r="H526" s="48"/>
      <c r="I526" s="49"/>
      <c r="J526" s="48"/>
      <c r="K526" s="49"/>
      <c r="L526" s="48">
        <f>SUM(BA514:BA527)</f>
        <v>134.11000000000001</v>
      </c>
    </row>
    <row r="527" spans="1:83" ht="15" x14ac:dyDescent="0.2">
      <c r="C527" s="63" t="s">
        <v>1315</v>
      </c>
      <c r="D527" s="63"/>
      <c r="E527" s="63"/>
      <c r="F527" s="63"/>
      <c r="G527" s="63"/>
      <c r="H527" s="63"/>
      <c r="I527" s="64">
        <f>K527/E514</f>
        <v>65815.000000000015</v>
      </c>
      <c r="J527" s="64"/>
      <c r="K527" s="64">
        <f>L516+L518+L525+L526+L519</f>
        <v>658.15000000000009</v>
      </c>
      <c r="L527" s="64"/>
      <c r="AD527">
        <f>ROUND((Source!AT96/100)*((ROUND(SUMIF(SmtRes!AQ169:'SmtRes'!AQ172,"=1",SmtRes!AD169:'SmtRes'!AD172)*Source!I96, 2)+ROUND(SUMIF(SmtRes!AQ169:'SmtRes'!AQ172,"=1",SmtRes!AC169:'SmtRes'!AC172)*Source!I96, 2))), 2)</f>
        <v>9.1</v>
      </c>
      <c r="AE527">
        <f>ROUND((Source!AU96/100)*((ROUND(SUMIF(SmtRes!AQ169:'SmtRes'!AQ172,"=1",SmtRes!AD169:'SmtRes'!AD172)*Source!I96, 2)+ROUND(SUMIF(SmtRes!AQ169:'SmtRes'!AQ172,"=1",SmtRes!AC169:'SmtRes'!AC172)*Source!I96, 2))), 2)</f>
        <v>4.82</v>
      </c>
      <c r="AN527" s="50">
        <f>L516+L518+L525+L526+L519</f>
        <v>658.15000000000009</v>
      </c>
      <c r="AO527" s="50">
        <f>L518</f>
        <v>22.35</v>
      </c>
      <c r="AQ527" t="s">
        <v>1316</v>
      </c>
      <c r="AR527" s="50">
        <f>L516</f>
        <v>217.77</v>
      </c>
      <c r="AT527" s="50">
        <f>L519</f>
        <v>30.59</v>
      </c>
      <c r="AV527" t="s">
        <v>1316</v>
      </c>
      <c r="AW527">
        <f>0</f>
        <v>0</v>
      </c>
      <c r="AZ527">
        <f>Source!X96</f>
        <v>253.33</v>
      </c>
      <c r="BA527">
        <f>Source!Y96</f>
        <v>134.11000000000001</v>
      </c>
      <c r="CD527">
        <v>1</v>
      </c>
    </row>
    <row r="528" spans="1:83" ht="54" x14ac:dyDescent="0.2">
      <c r="A528" s="37" t="s">
        <v>212</v>
      </c>
      <c r="B528" s="39" t="s">
        <v>1380</v>
      </c>
      <c r="C528" s="39" t="s">
        <v>1381</v>
      </c>
      <c r="D528" s="40" t="str">
        <f>Source!H97</f>
        <v>100 м</v>
      </c>
      <c r="E528" s="41">
        <f>Source!K97</f>
        <v>0.01</v>
      </c>
      <c r="F528" s="41"/>
      <c r="G528" s="41">
        <f>Source!I97</f>
        <v>0.01</v>
      </c>
      <c r="H528" s="43"/>
      <c r="I528" s="42"/>
      <c r="J528" s="43"/>
      <c r="K528" s="42"/>
      <c r="L528" s="43"/>
    </row>
    <row r="529" spans="1:83" x14ac:dyDescent="0.2">
      <c r="C529" s="51" t="str">
        <f>"Объем: "&amp;Source!I97&amp;"=1/"&amp;"100"</f>
        <v>Объем: 0,01=1/100</v>
      </c>
    </row>
    <row r="530" spans="1:83" ht="15" x14ac:dyDescent="0.2">
      <c r="A530" s="38"/>
      <c r="B530" s="41">
        <v>1</v>
      </c>
      <c r="C530" s="38" t="s">
        <v>1320</v>
      </c>
      <c r="D530" s="40" t="s">
        <v>827</v>
      </c>
      <c r="E530" s="52"/>
      <c r="F530" s="41"/>
      <c r="G530" s="52">
        <f>Source!U97</f>
        <v>0.69799999999999995</v>
      </c>
      <c r="H530" s="41"/>
      <c r="I530" s="41"/>
      <c r="J530" s="41"/>
      <c r="K530" s="41"/>
      <c r="L530" s="53">
        <f>SUM(L531:L531)-SUMIF(CE531:CE531, 1, L531:L531)</f>
        <v>293.8</v>
      </c>
    </row>
    <row r="531" spans="1:83" ht="28.5" x14ac:dyDescent="0.2">
      <c r="A531" s="39"/>
      <c r="B531" s="39" t="s">
        <v>950</v>
      </c>
      <c r="C531" s="39" t="s">
        <v>951</v>
      </c>
      <c r="D531" s="40" t="s">
        <v>827</v>
      </c>
      <c r="E531" s="41">
        <v>69.8</v>
      </c>
      <c r="F531" s="41"/>
      <c r="G531" s="41">
        <f>SmtRes!CX173</f>
        <v>0.69799999999999995</v>
      </c>
      <c r="H531" s="43"/>
      <c r="I531" s="42"/>
      <c r="J531" s="43">
        <f>SmtRes!CZ173</f>
        <v>420.91</v>
      </c>
      <c r="K531" s="42"/>
      <c r="L531" s="43">
        <f>SmtRes!DI173</f>
        <v>293.8</v>
      </c>
    </row>
    <row r="532" spans="1:83" ht="15" x14ac:dyDescent="0.2">
      <c r="A532" s="38"/>
      <c r="B532" s="41">
        <v>2</v>
      </c>
      <c r="C532" s="38" t="s">
        <v>1321</v>
      </c>
      <c r="D532" s="40"/>
      <c r="E532" s="52"/>
      <c r="F532" s="41"/>
      <c r="G532" s="52"/>
      <c r="H532" s="41"/>
      <c r="I532" s="41"/>
      <c r="J532" s="41"/>
      <c r="K532" s="41"/>
      <c r="L532" s="53">
        <f>SUM(L533:L537)-SUMIF(CE533:CE537, 1, L533:L537)</f>
        <v>9.1999999999999975</v>
      </c>
    </row>
    <row r="533" spans="1:83" ht="15" x14ac:dyDescent="0.2">
      <c r="A533" s="38"/>
      <c r="B533" s="41"/>
      <c r="C533" s="38" t="s">
        <v>1323</v>
      </c>
      <c r="D533" s="40" t="s">
        <v>827</v>
      </c>
      <c r="E533" s="52"/>
      <c r="F533" s="41"/>
      <c r="G533" s="52">
        <f>Source!V97</f>
        <v>6.5000000000000006E-3</v>
      </c>
      <c r="H533" s="41"/>
      <c r="I533" s="41"/>
      <c r="J533" s="41"/>
      <c r="K533" s="41"/>
      <c r="L533" s="53">
        <f>SUMIF(CE534:CE537, 1, L534:L537)</f>
        <v>4.1100000000000003</v>
      </c>
      <c r="CE533">
        <v>1</v>
      </c>
    </row>
    <row r="534" spans="1:83" ht="28.5" x14ac:dyDescent="0.2">
      <c r="A534" s="39"/>
      <c r="B534" s="39" t="s">
        <v>953</v>
      </c>
      <c r="C534" s="39" t="s">
        <v>955</v>
      </c>
      <c r="D534" s="40" t="s">
        <v>726</v>
      </c>
      <c r="E534" s="41">
        <v>0.61</v>
      </c>
      <c r="F534" s="41"/>
      <c r="G534" s="41">
        <f>SmtRes!CX175</f>
        <v>6.1000000000000004E-3</v>
      </c>
      <c r="H534" s="43"/>
      <c r="I534" s="42"/>
      <c r="J534" s="43">
        <f>SmtRes!CZ175</f>
        <v>1472.33</v>
      </c>
      <c r="K534" s="42"/>
      <c r="L534" s="43">
        <f>SmtRes!DG175</f>
        <v>8.98</v>
      </c>
    </row>
    <row r="535" spans="1:83" ht="28.5" x14ac:dyDescent="0.2">
      <c r="A535" s="39"/>
      <c r="B535" s="39" t="s">
        <v>833</v>
      </c>
      <c r="C535" s="39" t="s">
        <v>1322</v>
      </c>
      <c r="D535" s="40" t="s">
        <v>827</v>
      </c>
      <c r="E535" s="41">
        <f>SmtRes!DO175*SmtRes!AT175</f>
        <v>0.61</v>
      </c>
      <c r="F535" s="41"/>
      <c r="G535" s="41">
        <f>SmtRes!DO175*SmtRes!CX175</f>
        <v>6.1000000000000004E-3</v>
      </c>
      <c r="H535" s="43"/>
      <c r="I535" s="42"/>
      <c r="J535" s="43">
        <f>ROUND(SmtRes!AG175/SmtRes!DO175, 2)</f>
        <v>642.05999999999995</v>
      </c>
      <c r="K535" s="42"/>
      <c r="L535" s="43">
        <f>SmtRes!DH175</f>
        <v>3.92</v>
      </c>
      <c r="CE535">
        <v>1</v>
      </c>
    </row>
    <row r="536" spans="1:83" ht="28.5" x14ac:dyDescent="0.2">
      <c r="A536" s="39"/>
      <c r="B536" s="39" t="s">
        <v>879</v>
      </c>
      <c r="C536" s="39" t="s">
        <v>881</v>
      </c>
      <c r="D536" s="40" t="s">
        <v>726</v>
      </c>
      <c r="E536" s="41">
        <v>0.04</v>
      </c>
      <c r="F536" s="41"/>
      <c r="G536" s="41">
        <f>SmtRes!CX176</f>
        <v>4.0000000000000002E-4</v>
      </c>
      <c r="H536" s="43"/>
      <c r="I536" s="42"/>
      <c r="J536" s="43">
        <f>SmtRes!CZ176</f>
        <v>544.70000000000005</v>
      </c>
      <c r="K536" s="42"/>
      <c r="L536" s="43">
        <f>SmtRes!DG176</f>
        <v>0.22</v>
      </c>
    </row>
    <row r="537" spans="1:83" ht="28.5" x14ac:dyDescent="0.2">
      <c r="A537" s="39"/>
      <c r="B537" s="39" t="s">
        <v>848</v>
      </c>
      <c r="C537" s="39" t="s">
        <v>1330</v>
      </c>
      <c r="D537" s="40" t="s">
        <v>827</v>
      </c>
      <c r="E537" s="41">
        <f>SmtRes!DO176*SmtRes!AT176</f>
        <v>0.04</v>
      </c>
      <c r="F537" s="41"/>
      <c r="G537" s="41">
        <f>SmtRes!DO176*SmtRes!CX176</f>
        <v>4.0000000000000002E-4</v>
      </c>
      <c r="H537" s="43"/>
      <c r="I537" s="42"/>
      <c r="J537" s="43">
        <f>ROUND(SmtRes!AG176/SmtRes!DO176, 2)</f>
        <v>477.98</v>
      </c>
      <c r="K537" s="42"/>
      <c r="L537" s="43">
        <f>SmtRes!DH176</f>
        <v>0.19</v>
      </c>
      <c r="CE537">
        <v>1</v>
      </c>
    </row>
    <row r="538" spans="1:83" ht="15" x14ac:dyDescent="0.2">
      <c r="A538" s="38"/>
      <c r="B538" s="41">
        <v>4</v>
      </c>
      <c r="C538" s="38" t="s">
        <v>1340</v>
      </c>
      <c r="D538" s="40"/>
      <c r="E538" s="52"/>
      <c r="F538" s="41"/>
      <c r="G538" s="52"/>
      <c r="H538" s="41"/>
      <c r="I538" s="41"/>
      <c r="J538" s="41"/>
      <c r="K538" s="41"/>
      <c r="L538" s="53">
        <f>SUM(L539:L542)-SUMIF(CE539:CE542, 1, L539:L542)</f>
        <v>0</v>
      </c>
    </row>
    <row r="539" spans="1:83" ht="14.25" x14ac:dyDescent="0.2">
      <c r="A539" s="39"/>
      <c r="B539" s="39" t="s">
        <v>985</v>
      </c>
      <c r="C539" s="39" t="s">
        <v>987</v>
      </c>
      <c r="D539" s="40" t="s">
        <v>602</v>
      </c>
      <c r="E539" s="41">
        <v>1E-3</v>
      </c>
      <c r="F539" s="41">
        <f>ROUND(0,7)</f>
        <v>0</v>
      </c>
      <c r="G539" s="41">
        <f>SmtRes!CX177</f>
        <v>0</v>
      </c>
      <c r="H539" s="43"/>
      <c r="I539" s="42"/>
      <c r="J539" s="43">
        <f>SmtRes!CZ177</f>
        <v>84866.240000000005</v>
      </c>
      <c r="K539" s="42"/>
      <c r="L539" s="43">
        <f>SmtRes!DF177</f>
        <v>0</v>
      </c>
    </row>
    <row r="540" spans="1:83" ht="28.5" x14ac:dyDescent="0.2">
      <c r="A540" s="39"/>
      <c r="B540" s="39" t="s">
        <v>988</v>
      </c>
      <c r="C540" s="39" t="s">
        <v>990</v>
      </c>
      <c r="D540" s="40" t="s">
        <v>33</v>
      </c>
      <c r="E540" s="41">
        <v>3.9</v>
      </c>
      <c r="F540" s="41">
        <f>ROUND(0,7)</f>
        <v>0</v>
      </c>
      <c r="G540" s="41">
        <f>SmtRes!CX178</f>
        <v>0</v>
      </c>
      <c r="H540" s="43">
        <f>SmtRes!CZ178</f>
        <v>4742.74</v>
      </c>
      <c r="I540" s="42">
        <f>SmtRes!AI178</f>
        <v>1.0900000000000001</v>
      </c>
      <c r="J540" s="43">
        <f>ROUND(H540*I540, 2)</f>
        <v>5169.59</v>
      </c>
      <c r="K540" s="42"/>
      <c r="L540" s="43">
        <f>SmtRes!DF178</f>
        <v>0</v>
      </c>
    </row>
    <row r="541" spans="1:83" ht="28.5" x14ac:dyDescent="0.2">
      <c r="A541" s="39"/>
      <c r="B541" s="39" t="s">
        <v>991</v>
      </c>
      <c r="C541" s="39" t="s">
        <v>993</v>
      </c>
      <c r="D541" s="40" t="s">
        <v>33</v>
      </c>
      <c r="E541" s="41">
        <v>0.06</v>
      </c>
      <c r="F541" s="41">
        <f>ROUND(0,7)</f>
        <v>0</v>
      </c>
      <c r="G541" s="41">
        <f>SmtRes!CX179</f>
        <v>0</v>
      </c>
      <c r="H541" s="43"/>
      <c r="I541" s="42"/>
      <c r="J541" s="43">
        <f>SmtRes!CZ179</f>
        <v>4467.3</v>
      </c>
      <c r="K541" s="42"/>
      <c r="L541" s="43">
        <f>SmtRes!DF179</f>
        <v>0</v>
      </c>
    </row>
    <row r="542" spans="1:83" ht="57" x14ac:dyDescent="0.2">
      <c r="A542" s="39"/>
      <c r="B542" s="39" t="s">
        <v>996</v>
      </c>
      <c r="C542" s="39" t="s">
        <v>998</v>
      </c>
      <c r="D542" s="40" t="s">
        <v>33</v>
      </c>
      <c r="E542" s="41">
        <v>0.17</v>
      </c>
      <c r="F542" s="41">
        <f>ROUND(0,7)</f>
        <v>0</v>
      </c>
      <c r="G542" s="41">
        <f>SmtRes!CX181</f>
        <v>0</v>
      </c>
      <c r="H542" s="43">
        <f>SmtRes!CZ181</f>
        <v>10082.68</v>
      </c>
      <c r="I542" s="42">
        <f>SmtRes!AI181</f>
        <v>1.1399999999999999</v>
      </c>
      <c r="J542" s="43">
        <f>ROUND(H542*I542, 2)</f>
        <v>11494.26</v>
      </c>
      <c r="K542" s="42"/>
      <c r="L542" s="43">
        <f>SmtRes!DF181</f>
        <v>0</v>
      </c>
    </row>
    <row r="543" spans="1:83" ht="14.25" x14ac:dyDescent="0.2">
      <c r="A543" s="39"/>
      <c r="B543" s="39" t="str">
        <f>EtalonRes!I180</f>
        <v>05.2.03.03</v>
      </c>
      <c r="C543" s="45" t="str">
        <f>EtalonRes!K180</f>
        <v>Камни бортовые бетонные</v>
      </c>
      <c r="D543" s="46" t="str">
        <f>EtalonRes!O180</f>
        <v>м3</v>
      </c>
      <c r="E543" s="47">
        <f>EtalonRes!X180</f>
        <v>0</v>
      </c>
      <c r="F543" s="47">
        <f>ROUND(0,7)</f>
        <v>0</v>
      </c>
      <c r="G543" s="47">
        <f>ROUND(EtalonRes!AG180*Source!I97, 7)</f>
        <v>0</v>
      </c>
      <c r="H543" s="48"/>
      <c r="I543" s="49"/>
      <c r="J543" s="48"/>
      <c r="K543" s="49"/>
      <c r="L543" s="48"/>
    </row>
    <row r="544" spans="1:83" ht="15" x14ac:dyDescent="0.2">
      <c r="A544" s="39"/>
      <c r="B544" s="39"/>
      <c r="C544" s="54" t="s">
        <v>1324</v>
      </c>
      <c r="D544" s="40"/>
      <c r="E544" s="41"/>
      <c r="F544" s="41"/>
      <c r="G544" s="41"/>
      <c r="H544" s="43"/>
      <c r="I544" s="42"/>
      <c r="J544" s="43"/>
      <c r="K544" s="42"/>
      <c r="L544" s="43">
        <f>L530+L532+L533+L538</f>
        <v>307.11</v>
      </c>
    </row>
    <row r="545" spans="1:83" ht="14.25" x14ac:dyDescent="0.2">
      <c r="A545" s="39"/>
      <c r="B545" s="39"/>
      <c r="C545" s="39" t="s">
        <v>1325</v>
      </c>
      <c r="D545" s="40"/>
      <c r="E545" s="41"/>
      <c r="F545" s="41"/>
      <c r="G545" s="41"/>
      <c r="H545" s="43"/>
      <c r="I545" s="42"/>
      <c r="J545" s="43"/>
      <c r="K545" s="42"/>
      <c r="L545" s="43">
        <f>SUM(AR528:AR548)+SUM(AS528:AS548)+SUM(AT528:AT548)+SUM(AU528:AU548)+SUM(AV528:AV548)</f>
        <v>297.91000000000003</v>
      </c>
    </row>
    <row r="546" spans="1:83" ht="14.25" x14ac:dyDescent="0.2">
      <c r="A546" s="39"/>
      <c r="B546" s="39" t="s">
        <v>139</v>
      </c>
      <c r="C546" s="39" t="s">
        <v>1341</v>
      </c>
      <c r="D546" s="40" t="s">
        <v>1167</v>
      </c>
      <c r="E546" s="41">
        <f>Source!BZ97</f>
        <v>147</v>
      </c>
      <c r="F546" s="41"/>
      <c r="G546" s="41">
        <f>Source!AT97</f>
        <v>147</v>
      </c>
      <c r="H546" s="43"/>
      <c r="I546" s="42"/>
      <c r="J546" s="43"/>
      <c r="K546" s="42"/>
      <c r="L546" s="43">
        <f>SUM(AZ528:AZ548)</f>
        <v>437.93</v>
      </c>
    </row>
    <row r="547" spans="1:83" ht="14.25" x14ac:dyDescent="0.2">
      <c r="A547" s="45"/>
      <c r="B547" s="45" t="s">
        <v>140</v>
      </c>
      <c r="C547" s="45" t="s">
        <v>1342</v>
      </c>
      <c r="D547" s="46" t="s">
        <v>1167</v>
      </c>
      <c r="E547" s="47">
        <f>Source!CA97</f>
        <v>134</v>
      </c>
      <c r="F547" s="47"/>
      <c r="G547" s="47">
        <f>Source!AU97</f>
        <v>134</v>
      </c>
      <c r="H547" s="48"/>
      <c r="I547" s="49"/>
      <c r="J547" s="48"/>
      <c r="K547" s="49"/>
      <c r="L547" s="48">
        <f>SUM(BA528:BA548)</f>
        <v>399.2</v>
      </c>
    </row>
    <row r="548" spans="1:83" ht="15" x14ac:dyDescent="0.2">
      <c r="C548" s="63" t="s">
        <v>1315</v>
      </c>
      <c r="D548" s="63"/>
      <c r="E548" s="63"/>
      <c r="F548" s="63"/>
      <c r="G548" s="63"/>
      <c r="H548" s="63"/>
      <c r="I548" s="64">
        <f>K548/E528</f>
        <v>114424</v>
      </c>
      <c r="J548" s="64"/>
      <c r="K548" s="64">
        <f>L530+L532+L538+L546+L547+L533</f>
        <v>1144.24</v>
      </c>
      <c r="L548" s="64"/>
      <c r="AD548">
        <f>ROUND((Source!AT97/100)*((ROUND(SUMIF(SmtRes!AQ173:'SmtRes'!AQ181,"=1",SmtRes!AD173:'SmtRes'!AD181)*Source!I97, 2)+ROUND(SUMIF(SmtRes!AQ173:'SmtRes'!AQ181,"=1",SmtRes!AC173:'SmtRes'!AC181)*Source!I97, 2))), 2)</f>
        <v>22.65</v>
      </c>
      <c r="AE548">
        <f>ROUND((Source!AU97/100)*((ROUND(SUMIF(SmtRes!AQ173:'SmtRes'!AQ181,"=1",SmtRes!AD173:'SmtRes'!AD181)*Source!I97, 2)+ROUND(SUMIF(SmtRes!AQ173:'SmtRes'!AQ181,"=1",SmtRes!AC173:'SmtRes'!AC181)*Source!I97, 2))), 2)</f>
        <v>20.65</v>
      </c>
      <c r="AN548" s="50">
        <f>L530+L532+L538+L546+L547+L533</f>
        <v>1144.24</v>
      </c>
      <c r="AO548" s="50">
        <f>L532</f>
        <v>9.1999999999999975</v>
      </c>
      <c r="AQ548" t="s">
        <v>1316</v>
      </c>
      <c r="AR548" s="50">
        <f>L530</f>
        <v>293.8</v>
      </c>
      <c r="AT548" s="50">
        <f>L533</f>
        <v>4.1100000000000003</v>
      </c>
      <c r="AV548" t="s">
        <v>1316</v>
      </c>
      <c r="AW548" s="50">
        <f>L538</f>
        <v>0</v>
      </c>
      <c r="AZ548">
        <f>Source!X97</f>
        <v>437.93</v>
      </c>
      <c r="BA548">
        <f>Source!Y97</f>
        <v>399.2</v>
      </c>
      <c r="CD548">
        <v>1</v>
      </c>
    </row>
    <row r="549" spans="1:83" ht="54" x14ac:dyDescent="0.2">
      <c r="A549" s="37" t="s">
        <v>216</v>
      </c>
      <c r="B549" s="39" t="s">
        <v>1382</v>
      </c>
      <c r="C549" s="39" t="s">
        <v>1383</v>
      </c>
      <c r="D549" s="40" t="str">
        <f>Source!H98</f>
        <v>100 м</v>
      </c>
      <c r="E549" s="41">
        <f>Source!K98</f>
        <v>0.01</v>
      </c>
      <c r="F549" s="41"/>
      <c r="G549" s="41">
        <f>Source!I98</f>
        <v>0.01</v>
      </c>
      <c r="H549" s="43"/>
      <c r="I549" s="42"/>
      <c r="J549" s="43"/>
      <c r="K549" s="42"/>
      <c r="L549" s="43"/>
    </row>
    <row r="550" spans="1:83" x14ac:dyDescent="0.2">
      <c r="C550" s="51" t="str">
        <f>"Объем: "&amp;Source!I98&amp;"=1/"&amp;"100"</f>
        <v>Объем: 0,01=1/100</v>
      </c>
    </row>
    <row r="551" spans="1:83" ht="15" x14ac:dyDescent="0.2">
      <c r="A551" s="38"/>
      <c r="B551" s="41">
        <v>1</v>
      </c>
      <c r="C551" s="38" t="s">
        <v>1320</v>
      </c>
      <c r="D551" s="40" t="s">
        <v>827</v>
      </c>
      <c r="E551" s="52"/>
      <c r="F551" s="41"/>
      <c r="G551" s="52">
        <f>Source!U98</f>
        <v>0.69799999999999995</v>
      </c>
      <c r="H551" s="41"/>
      <c r="I551" s="41"/>
      <c r="J551" s="41"/>
      <c r="K551" s="41"/>
      <c r="L551" s="53">
        <f>SUM(L552:L552)-SUMIF(CE552:CE552, 1, L552:L552)</f>
        <v>293.8</v>
      </c>
    </row>
    <row r="552" spans="1:83" ht="28.5" x14ac:dyDescent="0.2">
      <c r="A552" s="39"/>
      <c r="B552" s="39" t="s">
        <v>950</v>
      </c>
      <c r="C552" s="39" t="s">
        <v>951</v>
      </c>
      <c r="D552" s="40" t="s">
        <v>827</v>
      </c>
      <c r="E552" s="41">
        <v>69.8</v>
      </c>
      <c r="F552" s="41"/>
      <c r="G552" s="41">
        <f>SmtRes!CX182</f>
        <v>0.69799999999999995</v>
      </c>
      <c r="H552" s="43"/>
      <c r="I552" s="42"/>
      <c r="J552" s="43">
        <f>SmtRes!CZ182</f>
        <v>420.91</v>
      </c>
      <c r="K552" s="42"/>
      <c r="L552" s="43">
        <f>SmtRes!DI182</f>
        <v>293.8</v>
      </c>
    </row>
    <row r="553" spans="1:83" ht="15" x14ac:dyDescent="0.2">
      <c r="A553" s="38"/>
      <c r="B553" s="41">
        <v>2</v>
      </c>
      <c r="C553" s="38" t="s">
        <v>1321</v>
      </c>
      <c r="D553" s="40"/>
      <c r="E553" s="52"/>
      <c r="F553" s="41"/>
      <c r="G553" s="52"/>
      <c r="H553" s="41"/>
      <c r="I553" s="41"/>
      <c r="J553" s="41"/>
      <c r="K553" s="41"/>
      <c r="L553" s="53">
        <f>SUM(L554:L558)-SUMIF(CE554:CE558, 1, L554:L558)</f>
        <v>9.1999999999999975</v>
      </c>
    </row>
    <row r="554" spans="1:83" ht="15" x14ac:dyDescent="0.2">
      <c r="A554" s="38"/>
      <c r="B554" s="41"/>
      <c r="C554" s="38" t="s">
        <v>1323</v>
      </c>
      <c r="D554" s="40" t="s">
        <v>827</v>
      </c>
      <c r="E554" s="52"/>
      <c r="F554" s="41"/>
      <c r="G554" s="52">
        <f>Source!V98</f>
        <v>6.5000000000000006E-3</v>
      </c>
      <c r="H554" s="41"/>
      <c r="I554" s="41"/>
      <c r="J554" s="41"/>
      <c r="K554" s="41"/>
      <c r="L554" s="53">
        <f>SUMIF(CE555:CE558, 1, L555:L558)</f>
        <v>4.1100000000000003</v>
      </c>
      <c r="CE554">
        <v>1</v>
      </c>
    </row>
    <row r="555" spans="1:83" ht="28.5" x14ac:dyDescent="0.2">
      <c r="A555" s="39"/>
      <c r="B555" s="39" t="s">
        <v>953</v>
      </c>
      <c r="C555" s="39" t="s">
        <v>955</v>
      </c>
      <c r="D555" s="40" t="s">
        <v>726</v>
      </c>
      <c r="E555" s="41">
        <v>0.61</v>
      </c>
      <c r="F555" s="41"/>
      <c r="G555" s="41">
        <f>SmtRes!CX184</f>
        <v>6.1000000000000004E-3</v>
      </c>
      <c r="H555" s="43"/>
      <c r="I555" s="42"/>
      <c r="J555" s="43">
        <f>SmtRes!CZ184</f>
        <v>1472.33</v>
      </c>
      <c r="K555" s="42"/>
      <c r="L555" s="43">
        <f>SmtRes!DG184</f>
        <v>8.98</v>
      </c>
    </row>
    <row r="556" spans="1:83" ht="28.5" x14ac:dyDescent="0.2">
      <c r="A556" s="39"/>
      <c r="B556" s="39" t="s">
        <v>833</v>
      </c>
      <c r="C556" s="39" t="s">
        <v>1322</v>
      </c>
      <c r="D556" s="40" t="s">
        <v>827</v>
      </c>
      <c r="E556" s="41">
        <f>SmtRes!DO184*SmtRes!AT184</f>
        <v>0.61</v>
      </c>
      <c r="F556" s="41"/>
      <c r="G556" s="41">
        <f>SmtRes!DO184*SmtRes!CX184</f>
        <v>6.1000000000000004E-3</v>
      </c>
      <c r="H556" s="43"/>
      <c r="I556" s="42"/>
      <c r="J556" s="43">
        <f>ROUND(SmtRes!AG184/SmtRes!DO184, 2)</f>
        <v>642.05999999999995</v>
      </c>
      <c r="K556" s="42"/>
      <c r="L556" s="43">
        <f>SmtRes!DH184</f>
        <v>3.92</v>
      </c>
      <c r="CE556">
        <v>1</v>
      </c>
    </row>
    <row r="557" spans="1:83" ht="28.5" x14ac:dyDescent="0.2">
      <c r="A557" s="39"/>
      <c r="B557" s="39" t="s">
        <v>879</v>
      </c>
      <c r="C557" s="39" t="s">
        <v>881</v>
      </c>
      <c r="D557" s="40" t="s">
        <v>726</v>
      </c>
      <c r="E557" s="41">
        <v>0.04</v>
      </c>
      <c r="F557" s="41"/>
      <c r="G557" s="41">
        <f>SmtRes!CX185</f>
        <v>4.0000000000000002E-4</v>
      </c>
      <c r="H557" s="43"/>
      <c r="I557" s="42"/>
      <c r="J557" s="43">
        <f>SmtRes!CZ185</f>
        <v>544.70000000000005</v>
      </c>
      <c r="K557" s="42"/>
      <c r="L557" s="43">
        <f>SmtRes!DG185</f>
        <v>0.22</v>
      </c>
    </row>
    <row r="558" spans="1:83" ht="28.5" x14ac:dyDescent="0.2">
      <c r="A558" s="39"/>
      <c r="B558" s="39" t="s">
        <v>848</v>
      </c>
      <c r="C558" s="39" t="s">
        <v>1330</v>
      </c>
      <c r="D558" s="40" t="s">
        <v>827</v>
      </c>
      <c r="E558" s="41">
        <f>SmtRes!DO185*SmtRes!AT185</f>
        <v>0.04</v>
      </c>
      <c r="F558" s="41"/>
      <c r="G558" s="41">
        <f>SmtRes!DO185*SmtRes!CX185</f>
        <v>4.0000000000000002E-4</v>
      </c>
      <c r="H558" s="43"/>
      <c r="I558" s="42"/>
      <c r="J558" s="43">
        <f>ROUND(SmtRes!AG185/SmtRes!DO185, 2)</f>
        <v>477.98</v>
      </c>
      <c r="K558" s="42"/>
      <c r="L558" s="43">
        <f>SmtRes!DH185</f>
        <v>0.19</v>
      </c>
      <c r="CE558">
        <v>1</v>
      </c>
    </row>
    <row r="559" spans="1:83" ht="15" x14ac:dyDescent="0.2">
      <c r="A559" s="38"/>
      <c r="B559" s="41">
        <v>4</v>
      </c>
      <c r="C559" s="38" t="s">
        <v>1340</v>
      </c>
      <c r="D559" s="40"/>
      <c r="E559" s="52"/>
      <c r="F559" s="41"/>
      <c r="G559" s="52"/>
      <c r="H559" s="41"/>
      <c r="I559" s="41"/>
      <c r="J559" s="41"/>
      <c r="K559" s="41"/>
      <c r="L559" s="53">
        <f>SUM(L560:L563)-SUMIF(CE560:CE563, 1, L560:L563)</f>
        <v>0</v>
      </c>
    </row>
    <row r="560" spans="1:83" ht="14.25" x14ac:dyDescent="0.2">
      <c r="A560" s="39"/>
      <c r="B560" s="39" t="s">
        <v>985</v>
      </c>
      <c r="C560" s="39" t="s">
        <v>987</v>
      </c>
      <c r="D560" s="40" t="s">
        <v>602</v>
      </c>
      <c r="E560" s="41">
        <v>1E-3</v>
      </c>
      <c r="F560" s="41">
        <f>ROUND(0,7)</f>
        <v>0</v>
      </c>
      <c r="G560" s="41">
        <f>SmtRes!CX186</f>
        <v>0</v>
      </c>
      <c r="H560" s="43"/>
      <c r="I560" s="42"/>
      <c r="J560" s="43">
        <f>SmtRes!CZ186</f>
        <v>84866.240000000005</v>
      </c>
      <c r="K560" s="42"/>
      <c r="L560" s="43">
        <f>SmtRes!DF186</f>
        <v>0</v>
      </c>
    </row>
    <row r="561" spans="1:83" ht="28.5" x14ac:dyDescent="0.2">
      <c r="A561" s="39"/>
      <c r="B561" s="39" t="s">
        <v>988</v>
      </c>
      <c r="C561" s="39" t="s">
        <v>990</v>
      </c>
      <c r="D561" s="40" t="s">
        <v>33</v>
      </c>
      <c r="E561" s="41">
        <v>5.9</v>
      </c>
      <c r="F561" s="41">
        <f>ROUND(0,7)</f>
        <v>0</v>
      </c>
      <c r="G561" s="41">
        <f>SmtRes!CX187</f>
        <v>0</v>
      </c>
      <c r="H561" s="43">
        <f>SmtRes!CZ187</f>
        <v>4742.74</v>
      </c>
      <c r="I561" s="42">
        <f>SmtRes!AI187</f>
        <v>1.0900000000000001</v>
      </c>
      <c r="J561" s="43">
        <f>ROUND(H561*I561, 2)</f>
        <v>5169.59</v>
      </c>
      <c r="K561" s="42"/>
      <c r="L561" s="43">
        <f>SmtRes!DF187</f>
        <v>0</v>
      </c>
    </row>
    <row r="562" spans="1:83" ht="28.5" x14ac:dyDescent="0.2">
      <c r="A562" s="39"/>
      <c r="B562" s="39" t="s">
        <v>991</v>
      </c>
      <c r="C562" s="39" t="s">
        <v>993</v>
      </c>
      <c r="D562" s="40" t="s">
        <v>33</v>
      </c>
      <c r="E562" s="41">
        <v>0.06</v>
      </c>
      <c r="F562" s="41">
        <f>ROUND(0,7)</f>
        <v>0</v>
      </c>
      <c r="G562" s="41">
        <f>SmtRes!CX188</f>
        <v>0</v>
      </c>
      <c r="H562" s="43"/>
      <c r="I562" s="42"/>
      <c r="J562" s="43">
        <f>SmtRes!CZ188</f>
        <v>4467.3</v>
      </c>
      <c r="K562" s="42"/>
      <c r="L562" s="43">
        <f>SmtRes!DF188</f>
        <v>0</v>
      </c>
    </row>
    <row r="563" spans="1:83" ht="57" x14ac:dyDescent="0.2">
      <c r="A563" s="39"/>
      <c r="B563" s="39" t="s">
        <v>996</v>
      </c>
      <c r="C563" s="39" t="s">
        <v>998</v>
      </c>
      <c r="D563" s="40" t="s">
        <v>33</v>
      </c>
      <c r="E563" s="41">
        <v>0.17</v>
      </c>
      <c r="F563" s="41">
        <f>ROUND(0,7)</f>
        <v>0</v>
      </c>
      <c r="G563" s="41">
        <f>SmtRes!CX190</f>
        <v>0</v>
      </c>
      <c r="H563" s="43">
        <f>SmtRes!CZ190</f>
        <v>10082.68</v>
      </c>
      <c r="I563" s="42">
        <f>SmtRes!AI190</f>
        <v>1.1399999999999999</v>
      </c>
      <c r="J563" s="43">
        <f>ROUND(H563*I563, 2)</f>
        <v>11494.26</v>
      </c>
      <c r="K563" s="42"/>
      <c r="L563" s="43">
        <f>SmtRes!DF190</f>
        <v>0</v>
      </c>
    </row>
    <row r="564" spans="1:83" ht="14.25" x14ac:dyDescent="0.2">
      <c r="A564" s="39"/>
      <c r="B564" s="39" t="str">
        <f>EtalonRes!I189</f>
        <v>05.2.03.03</v>
      </c>
      <c r="C564" s="45" t="str">
        <f>EtalonRes!K189</f>
        <v>Камни бортовые бетонные</v>
      </c>
      <c r="D564" s="46" t="str">
        <f>EtalonRes!O189</f>
        <v>м3</v>
      </c>
      <c r="E564" s="47">
        <f>EtalonRes!X189</f>
        <v>0</v>
      </c>
      <c r="F564" s="47">
        <f>ROUND(0,7)</f>
        <v>0</v>
      </c>
      <c r="G564" s="47">
        <f>ROUND(EtalonRes!AG189*Source!I98, 7)</f>
        <v>0</v>
      </c>
      <c r="H564" s="48"/>
      <c r="I564" s="49"/>
      <c r="J564" s="48"/>
      <c r="K564" s="49"/>
      <c r="L564" s="48"/>
    </row>
    <row r="565" spans="1:83" ht="15" x14ac:dyDescent="0.2">
      <c r="A565" s="39"/>
      <c r="B565" s="39"/>
      <c r="C565" s="54" t="s">
        <v>1324</v>
      </c>
      <c r="D565" s="40"/>
      <c r="E565" s="41"/>
      <c r="F565" s="41"/>
      <c r="G565" s="41"/>
      <c r="H565" s="43"/>
      <c r="I565" s="42"/>
      <c r="J565" s="43"/>
      <c r="K565" s="42"/>
      <c r="L565" s="43">
        <f>L551+L553+L554+L559</f>
        <v>307.11</v>
      </c>
    </row>
    <row r="566" spans="1:83" ht="14.25" x14ac:dyDescent="0.2">
      <c r="A566" s="39"/>
      <c r="B566" s="39"/>
      <c r="C566" s="39" t="s">
        <v>1325</v>
      </c>
      <c r="D566" s="40"/>
      <c r="E566" s="41"/>
      <c r="F566" s="41"/>
      <c r="G566" s="41"/>
      <c r="H566" s="43"/>
      <c r="I566" s="42"/>
      <c r="J566" s="43"/>
      <c r="K566" s="42"/>
      <c r="L566" s="43">
        <f>SUM(AR549:AR569)+SUM(AS549:AS569)+SUM(AT549:AT569)+SUM(AU549:AU569)+SUM(AV549:AV569)</f>
        <v>297.91000000000003</v>
      </c>
    </row>
    <row r="567" spans="1:83" ht="14.25" x14ac:dyDescent="0.2">
      <c r="A567" s="39"/>
      <c r="B567" s="39" t="s">
        <v>139</v>
      </c>
      <c r="C567" s="39" t="s">
        <v>1341</v>
      </c>
      <c r="D567" s="40" t="s">
        <v>1167</v>
      </c>
      <c r="E567" s="41">
        <f>Source!BZ98</f>
        <v>147</v>
      </c>
      <c r="F567" s="41"/>
      <c r="G567" s="41">
        <f>Source!AT98</f>
        <v>147</v>
      </c>
      <c r="H567" s="43"/>
      <c r="I567" s="42"/>
      <c r="J567" s="43"/>
      <c r="K567" s="42"/>
      <c r="L567" s="43">
        <f>SUM(AZ549:AZ569)</f>
        <v>437.93</v>
      </c>
    </row>
    <row r="568" spans="1:83" ht="14.25" x14ac:dyDescent="0.2">
      <c r="A568" s="45"/>
      <c r="B568" s="45" t="s">
        <v>140</v>
      </c>
      <c r="C568" s="45" t="s">
        <v>1342</v>
      </c>
      <c r="D568" s="46" t="s">
        <v>1167</v>
      </c>
      <c r="E568" s="47">
        <f>Source!CA98</f>
        <v>134</v>
      </c>
      <c r="F568" s="47"/>
      <c r="G568" s="47">
        <f>Source!AU98</f>
        <v>134</v>
      </c>
      <c r="H568" s="48"/>
      <c r="I568" s="49"/>
      <c r="J568" s="48"/>
      <c r="K568" s="49"/>
      <c r="L568" s="48">
        <f>SUM(BA549:BA569)</f>
        <v>399.2</v>
      </c>
    </row>
    <row r="569" spans="1:83" ht="15" x14ac:dyDescent="0.2">
      <c r="C569" s="63" t="s">
        <v>1315</v>
      </c>
      <c r="D569" s="63"/>
      <c r="E569" s="63"/>
      <c r="F569" s="63"/>
      <c r="G569" s="63"/>
      <c r="H569" s="63"/>
      <c r="I569" s="64">
        <f>K569/E549</f>
        <v>114424</v>
      </c>
      <c r="J569" s="64"/>
      <c r="K569" s="64">
        <f>L551+L553+L559+L567+L568+L554</f>
        <v>1144.24</v>
      </c>
      <c r="L569" s="64"/>
      <c r="AD569">
        <f>ROUND((Source!AT98/100)*((ROUND(SUMIF(SmtRes!AQ182:'SmtRes'!AQ190,"=1",SmtRes!AD182:'SmtRes'!AD190)*Source!I98, 2)+ROUND(SUMIF(SmtRes!AQ182:'SmtRes'!AQ190,"=1",SmtRes!AC182:'SmtRes'!AC190)*Source!I98, 2))), 2)</f>
        <v>22.65</v>
      </c>
      <c r="AE569">
        <f>ROUND((Source!AU98/100)*((ROUND(SUMIF(SmtRes!AQ182:'SmtRes'!AQ190,"=1",SmtRes!AD182:'SmtRes'!AD190)*Source!I98, 2)+ROUND(SUMIF(SmtRes!AQ182:'SmtRes'!AQ190,"=1",SmtRes!AC182:'SmtRes'!AC190)*Source!I98, 2))), 2)</f>
        <v>20.65</v>
      </c>
      <c r="AN569" s="50">
        <f>L551+L553+L559+L567+L568+L554</f>
        <v>1144.24</v>
      </c>
      <c r="AO569" s="50">
        <f>L553</f>
        <v>9.1999999999999975</v>
      </c>
      <c r="AQ569" t="s">
        <v>1316</v>
      </c>
      <c r="AR569" s="50">
        <f>L551</f>
        <v>293.8</v>
      </c>
      <c r="AT569" s="50">
        <f>L554</f>
        <v>4.1100000000000003</v>
      </c>
      <c r="AV569" t="s">
        <v>1316</v>
      </c>
      <c r="AW569" s="50">
        <f>L559</f>
        <v>0</v>
      </c>
      <c r="AZ569">
        <f>Source!X98</f>
        <v>437.93</v>
      </c>
      <c r="BA569">
        <f>Source!Y98</f>
        <v>399.2</v>
      </c>
      <c r="CD569">
        <v>1</v>
      </c>
    </row>
    <row r="570" spans="1:83" ht="68.25" x14ac:dyDescent="0.2">
      <c r="A570" s="37" t="s">
        <v>220</v>
      </c>
      <c r="B570" s="39" t="s">
        <v>1384</v>
      </c>
      <c r="C570" s="39" t="s">
        <v>1385</v>
      </c>
      <c r="D570" s="40" t="str">
        <f>Source!H99</f>
        <v>100 м</v>
      </c>
      <c r="E570" s="41">
        <f>Source!K99</f>
        <v>0.01</v>
      </c>
      <c r="F570" s="41"/>
      <c r="G570" s="41">
        <f>Source!I99</f>
        <v>0.01</v>
      </c>
      <c r="H570" s="43"/>
      <c r="I570" s="42"/>
      <c r="J570" s="43"/>
      <c r="K570" s="42"/>
      <c r="L570" s="43"/>
    </row>
    <row r="571" spans="1:83" x14ac:dyDescent="0.2">
      <c r="C571" s="51" t="str">
        <f>"Объем: "&amp;Source!I99&amp;"=1/"&amp;"100"</f>
        <v>Объем: 0,01=1/100</v>
      </c>
    </row>
    <row r="572" spans="1:83" ht="15" x14ac:dyDescent="0.2">
      <c r="A572" s="38"/>
      <c r="B572" s="41">
        <v>1</v>
      </c>
      <c r="C572" s="38" t="s">
        <v>1320</v>
      </c>
      <c r="D572" s="40" t="s">
        <v>827</v>
      </c>
      <c r="E572" s="52"/>
      <c r="F572" s="41"/>
      <c r="G572" s="52">
        <f>Source!U99</f>
        <v>1</v>
      </c>
      <c r="H572" s="41"/>
      <c r="I572" s="41"/>
      <c r="J572" s="41"/>
      <c r="K572" s="41"/>
      <c r="L572" s="53">
        <f>SUM(L573:L573)-SUMIF(CE573:CE573, 1, L573:L573)</f>
        <v>413.77</v>
      </c>
    </row>
    <row r="573" spans="1:83" ht="28.5" x14ac:dyDescent="0.2">
      <c r="A573" s="39"/>
      <c r="B573" s="39" t="s">
        <v>840</v>
      </c>
      <c r="C573" s="39" t="s">
        <v>841</v>
      </c>
      <c r="D573" s="40" t="s">
        <v>827</v>
      </c>
      <c r="E573" s="41">
        <v>100</v>
      </c>
      <c r="F573" s="41"/>
      <c r="G573" s="41">
        <f>SmtRes!CX191</f>
        <v>1</v>
      </c>
      <c r="H573" s="43"/>
      <c r="I573" s="42"/>
      <c r="J573" s="43">
        <f>SmtRes!CZ191</f>
        <v>413.77</v>
      </c>
      <c r="K573" s="42"/>
      <c r="L573" s="43">
        <f>SmtRes!DI191</f>
        <v>413.77</v>
      </c>
    </row>
    <row r="574" spans="1:83" ht="15" x14ac:dyDescent="0.2">
      <c r="A574" s="38"/>
      <c r="B574" s="41">
        <v>2</v>
      </c>
      <c r="C574" s="38" t="s">
        <v>1321</v>
      </c>
      <c r="D574" s="40"/>
      <c r="E574" s="52"/>
      <c r="F574" s="41"/>
      <c r="G574" s="52"/>
      <c r="H574" s="41"/>
      <c r="I574" s="41"/>
      <c r="J574" s="41"/>
      <c r="K574" s="41"/>
      <c r="L574" s="53">
        <f>SUM(L575:L579)-SUMIF(CE575:CE579, 1, L575:L579)</f>
        <v>9.1999999999999975</v>
      </c>
    </row>
    <row r="575" spans="1:83" ht="15" x14ac:dyDescent="0.2">
      <c r="A575" s="38"/>
      <c r="B575" s="41"/>
      <c r="C575" s="38" t="s">
        <v>1323</v>
      </c>
      <c r="D575" s="40" t="s">
        <v>827</v>
      </c>
      <c r="E575" s="52"/>
      <c r="F575" s="41"/>
      <c r="G575" s="52">
        <f>Source!V99</f>
        <v>6.5000000000000006E-3</v>
      </c>
      <c r="H575" s="41"/>
      <c r="I575" s="41"/>
      <c r="J575" s="41"/>
      <c r="K575" s="41"/>
      <c r="L575" s="53">
        <f>SUMIF(CE576:CE579, 1, L576:L579)</f>
        <v>4.1100000000000003</v>
      </c>
      <c r="CE575">
        <v>1</v>
      </c>
    </row>
    <row r="576" spans="1:83" ht="28.5" x14ac:dyDescent="0.2">
      <c r="A576" s="39"/>
      <c r="B576" s="39" t="s">
        <v>953</v>
      </c>
      <c r="C576" s="39" t="s">
        <v>955</v>
      </c>
      <c r="D576" s="40" t="s">
        <v>726</v>
      </c>
      <c r="E576" s="41">
        <v>0.61</v>
      </c>
      <c r="F576" s="41"/>
      <c r="G576" s="41">
        <f>SmtRes!CX193</f>
        <v>6.1000000000000004E-3</v>
      </c>
      <c r="H576" s="43"/>
      <c r="I576" s="42"/>
      <c r="J576" s="43">
        <f>SmtRes!CZ193</f>
        <v>1472.33</v>
      </c>
      <c r="K576" s="42"/>
      <c r="L576" s="43">
        <f>SmtRes!DG193</f>
        <v>8.98</v>
      </c>
    </row>
    <row r="577" spans="1:83" ht="28.5" x14ac:dyDescent="0.2">
      <c r="A577" s="39"/>
      <c r="B577" s="39" t="s">
        <v>833</v>
      </c>
      <c r="C577" s="39" t="s">
        <v>1322</v>
      </c>
      <c r="D577" s="40" t="s">
        <v>827</v>
      </c>
      <c r="E577" s="41">
        <f>SmtRes!DO193*SmtRes!AT193</f>
        <v>0.61</v>
      </c>
      <c r="F577" s="41"/>
      <c r="G577" s="41">
        <f>SmtRes!DO193*SmtRes!CX193</f>
        <v>6.1000000000000004E-3</v>
      </c>
      <c r="H577" s="43"/>
      <c r="I577" s="42"/>
      <c r="J577" s="43">
        <f>ROUND(SmtRes!AG193/SmtRes!DO193, 2)</f>
        <v>642.05999999999995</v>
      </c>
      <c r="K577" s="42"/>
      <c r="L577" s="43">
        <f>SmtRes!DH193</f>
        <v>3.92</v>
      </c>
      <c r="CE577">
        <v>1</v>
      </c>
    </row>
    <row r="578" spans="1:83" ht="28.5" x14ac:dyDescent="0.2">
      <c r="A578" s="39"/>
      <c r="B578" s="39" t="s">
        <v>879</v>
      </c>
      <c r="C578" s="39" t="s">
        <v>881</v>
      </c>
      <c r="D578" s="40" t="s">
        <v>726</v>
      </c>
      <c r="E578" s="41">
        <v>0.04</v>
      </c>
      <c r="F578" s="41"/>
      <c r="G578" s="41">
        <f>SmtRes!CX194</f>
        <v>4.0000000000000002E-4</v>
      </c>
      <c r="H578" s="43"/>
      <c r="I578" s="42"/>
      <c r="J578" s="43">
        <f>SmtRes!CZ194</f>
        <v>544.70000000000005</v>
      </c>
      <c r="K578" s="42"/>
      <c r="L578" s="43">
        <f>SmtRes!DG194</f>
        <v>0.22</v>
      </c>
    </row>
    <row r="579" spans="1:83" ht="28.5" x14ac:dyDescent="0.2">
      <c r="A579" s="39"/>
      <c r="B579" s="39" t="s">
        <v>848</v>
      </c>
      <c r="C579" s="39" t="s">
        <v>1330</v>
      </c>
      <c r="D579" s="40" t="s">
        <v>827</v>
      </c>
      <c r="E579" s="41">
        <f>SmtRes!DO194*SmtRes!AT194</f>
        <v>0.04</v>
      </c>
      <c r="F579" s="41"/>
      <c r="G579" s="41">
        <f>SmtRes!DO194*SmtRes!CX194</f>
        <v>4.0000000000000002E-4</v>
      </c>
      <c r="H579" s="43"/>
      <c r="I579" s="42"/>
      <c r="J579" s="43">
        <f>ROUND(SmtRes!AG194/SmtRes!DO194, 2)</f>
        <v>477.98</v>
      </c>
      <c r="K579" s="42"/>
      <c r="L579" s="43">
        <f>SmtRes!DH194</f>
        <v>0.19</v>
      </c>
      <c r="CE579">
        <v>1</v>
      </c>
    </row>
    <row r="580" spans="1:83" ht="15" x14ac:dyDescent="0.2">
      <c r="A580" s="38"/>
      <c r="B580" s="41">
        <v>4</v>
      </c>
      <c r="C580" s="38" t="s">
        <v>1340</v>
      </c>
      <c r="D580" s="40"/>
      <c r="E580" s="52"/>
      <c r="F580" s="41"/>
      <c r="G580" s="52"/>
      <c r="H580" s="41"/>
      <c r="I580" s="41"/>
      <c r="J580" s="41"/>
      <c r="K580" s="41"/>
      <c r="L580" s="53">
        <f>SUM(L581:L584)-SUMIF(CE581:CE584, 1, L581:L584)</f>
        <v>0</v>
      </c>
    </row>
    <row r="581" spans="1:83" ht="14.25" x14ac:dyDescent="0.2">
      <c r="A581" s="39"/>
      <c r="B581" s="39" t="s">
        <v>985</v>
      </c>
      <c r="C581" s="39" t="s">
        <v>987</v>
      </c>
      <c r="D581" s="40" t="s">
        <v>602</v>
      </c>
      <c r="E581" s="41">
        <v>1E-3</v>
      </c>
      <c r="F581" s="41">
        <f>ROUND(0,7)</f>
        <v>0</v>
      </c>
      <c r="G581" s="41">
        <f>SmtRes!CX195</f>
        <v>0</v>
      </c>
      <c r="H581" s="43"/>
      <c r="I581" s="42"/>
      <c r="J581" s="43">
        <f>SmtRes!CZ195</f>
        <v>84866.240000000005</v>
      </c>
      <c r="K581" s="42"/>
      <c r="L581" s="43">
        <f>SmtRes!DF195</f>
        <v>0</v>
      </c>
    </row>
    <row r="582" spans="1:83" ht="28.5" x14ac:dyDescent="0.2">
      <c r="A582" s="39"/>
      <c r="B582" s="39" t="s">
        <v>988</v>
      </c>
      <c r="C582" s="39" t="s">
        <v>990</v>
      </c>
      <c r="D582" s="40" t="s">
        <v>33</v>
      </c>
      <c r="E582" s="41">
        <v>3.9</v>
      </c>
      <c r="F582" s="41">
        <f>ROUND(0,7)</f>
        <v>0</v>
      </c>
      <c r="G582" s="41">
        <f>SmtRes!CX196</f>
        <v>0</v>
      </c>
      <c r="H582" s="43">
        <f>SmtRes!CZ196</f>
        <v>4742.74</v>
      </c>
      <c r="I582" s="42">
        <f>SmtRes!AI196</f>
        <v>1.0900000000000001</v>
      </c>
      <c r="J582" s="43">
        <f>ROUND(H582*I582, 2)</f>
        <v>5169.59</v>
      </c>
      <c r="K582" s="42"/>
      <c r="L582" s="43">
        <f>SmtRes!DF196</f>
        <v>0</v>
      </c>
    </row>
    <row r="583" spans="1:83" ht="28.5" x14ac:dyDescent="0.2">
      <c r="A583" s="39"/>
      <c r="B583" s="39" t="s">
        <v>991</v>
      </c>
      <c r="C583" s="39" t="s">
        <v>993</v>
      </c>
      <c r="D583" s="40" t="s">
        <v>33</v>
      </c>
      <c r="E583" s="41">
        <v>0.06</v>
      </c>
      <c r="F583" s="41">
        <f>ROUND(0,7)</f>
        <v>0</v>
      </c>
      <c r="G583" s="41">
        <f>SmtRes!CX197</f>
        <v>0</v>
      </c>
      <c r="H583" s="43"/>
      <c r="I583" s="42"/>
      <c r="J583" s="43">
        <f>SmtRes!CZ197</f>
        <v>4467.3</v>
      </c>
      <c r="K583" s="42"/>
      <c r="L583" s="43">
        <f>SmtRes!DF197</f>
        <v>0</v>
      </c>
    </row>
    <row r="584" spans="1:83" ht="57" x14ac:dyDescent="0.2">
      <c r="A584" s="39"/>
      <c r="B584" s="39" t="s">
        <v>996</v>
      </c>
      <c r="C584" s="39" t="s">
        <v>998</v>
      </c>
      <c r="D584" s="40" t="s">
        <v>33</v>
      </c>
      <c r="E584" s="41">
        <v>0.17</v>
      </c>
      <c r="F584" s="41">
        <f>ROUND(0,7)</f>
        <v>0</v>
      </c>
      <c r="G584" s="41">
        <f>SmtRes!CX198</f>
        <v>0</v>
      </c>
      <c r="H584" s="43">
        <f>SmtRes!CZ198</f>
        <v>10082.68</v>
      </c>
      <c r="I584" s="42">
        <f>SmtRes!AI198</f>
        <v>1.1399999999999999</v>
      </c>
      <c r="J584" s="43">
        <f>ROUND(H584*I584, 2)</f>
        <v>11494.26</v>
      </c>
      <c r="K584" s="42"/>
      <c r="L584" s="43">
        <f>SmtRes!DF198</f>
        <v>0</v>
      </c>
    </row>
    <row r="585" spans="1:83" ht="14.25" x14ac:dyDescent="0.2">
      <c r="A585" s="39"/>
      <c r="B585" s="39" t="str">
        <f>EtalonRes!I199</f>
        <v>13.2.03.02</v>
      </c>
      <c r="C585" s="45" t="str">
        <f>EtalonRes!K199</f>
        <v>Камни бортовые из горных пород</v>
      </c>
      <c r="D585" s="46" t="str">
        <f>EtalonRes!O199</f>
        <v>м</v>
      </c>
      <c r="E585" s="47">
        <f>EtalonRes!X199</f>
        <v>100</v>
      </c>
      <c r="F585" s="47">
        <f>ROUND(0,7)</f>
        <v>0</v>
      </c>
      <c r="G585" s="47">
        <f>ROUND(EtalonRes!AG199*Source!I99, 7)</f>
        <v>0</v>
      </c>
      <c r="H585" s="48"/>
      <c r="I585" s="49"/>
      <c r="J585" s="48"/>
      <c r="K585" s="49"/>
      <c r="L585" s="48"/>
    </row>
    <row r="586" spans="1:83" ht="15" x14ac:dyDescent="0.2">
      <c r="A586" s="39"/>
      <c r="B586" s="39"/>
      <c r="C586" s="54" t="s">
        <v>1324</v>
      </c>
      <c r="D586" s="40"/>
      <c r="E586" s="41"/>
      <c r="F586" s="41"/>
      <c r="G586" s="41"/>
      <c r="H586" s="43"/>
      <c r="I586" s="42"/>
      <c r="J586" s="43"/>
      <c r="K586" s="42"/>
      <c r="L586" s="43">
        <f>L572+L574+L575+L580</f>
        <v>427.08</v>
      </c>
    </row>
    <row r="587" spans="1:83" ht="14.25" x14ac:dyDescent="0.2">
      <c r="A587" s="39"/>
      <c r="B587" s="39"/>
      <c r="C587" s="39" t="s">
        <v>1325</v>
      </c>
      <c r="D587" s="40"/>
      <c r="E587" s="41"/>
      <c r="F587" s="41"/>
      <c r="G587" s="41"/>
      <c r="H587" s="43"/>
      <c r="I587" s="42"/>
      <c r="J587" s="43"/>
      <c r="K587" s="42"/>
      <c r="L587" s="43">
        <f>SUM(AR570:AR590)+SUM(AS570:AS590)+SUM(AT570:AT590)+SUM(AU570:AU590)+SUM(AV570:AV590)</f>
        <v>417.88</v>
      </c>
    </row>
    <row r="588" spans="1:83" ht="14.25" x14ac:dyDescent="0.2">
      <c r="A588" s="39"/>
      <c r="B588" s="39" t="s">
        <v>139</v>
      </c>
      <c r="C588" s="39" t="s">
        <v>1341</v>
      </c>
      <c r="D588" s="40" t="s">
        <v>1167</v>
      </c>
      <c r="E588" s="41">
        <f>Source!BZ99</f>
        <v>147</v>
      </c>
      <c r="F588" s="41"/>
      <c r="G588" s="41">
        <f>Source!AT99</f>
        <v>147</v>
      </c>
      <c r="H588" s="43"/>
      <c r="I588" s="42"/>
      <c r="J588" s="43"/>
      <c r="K588" s="42"/>
      <c r="L588" s="43">
        <f>SUM(AZ570:AZ590)</f>
        <v>614.28</v>
      </c>
    </row>
    <row r="589" spans="1:83" ht="14.25" x14ac:dyDescent="0.2">
      <c r="A589" s="45"/>
      <c r="B589" s="45" t="s">
        <v>140</v>
      </c>
      <c r="C589" s="45" t="s">
        <v>1342</v>
      </c>
      <c r="D589" s="46" t="s">
        <v>1167</v>
      </c>
      <c r="E589" s="47">
        <f>Source!CA99</f>
        <v>134</v>
      </c>
      <c r="F589" s="47"/>
      <c r="G589" s="47">
        <f>Source!AU99</f>
        <v>134</v>
      </c>
      <c r="H589" s="48"/>
      <c r="I589" s="49"/>
      <c r="J589" s="48"/>
      <c r="K589" s="49"/>
      <c r="L589" s="48">
        <f>SUM(BA570:BA590)</f>
        <v>559.96</v>
      </c>
    </row>
    <row r="590" spans="1:83" ht="15" x14ac:dyDescent="0.2">
      <c r="C590" s="63" t="s">
        <v>1315</v>
      </c>
      <c r="D590" s="63"/>
      <c r="E590" s="63"/>
      <c r="F590" s="63"/>
      <c r="G590" s="63"/>
      <c r="H590" s="63"/>
      <c r="I590" s="64">
        <f>K590/E570</f>
        <v>160132</v>
      </c>
      <c r="J590" s="64"/>
      <c r="K590" s="64">
        <f>L572+L574+L580+L588+L589+L575</f>
        <v>1601.32</v>
      </c>
      <c r="L590" s="64"/>
      <c r="AD590">
        <f>ROUND((Source!AT99/100)*((ROUND(SUMIF(SmtRes!AQ191:'SmtRes'!AQ199,"=1",SmtRes!AD191:'SmtRes'!AD199)*Source!I99, 2)+ROUND(SUMIF(SmtRes!AQ191:'SmtRes'!AQ199,"=1",SmtRes!AC191:'SmtRes'!AC199)*Source!I99, 2))), 2)</f>
        <v>22.55</v>
      </c>
      <c r="AE590">
        <f>ROUND((Source!AU99/100)*((ROUND(SUMIF(SmtRes!AQ191:'SmtRes'!AQ199,"=1",SmtRes!AD191:'SmtRes'!AD199)*Source!I99, 2)+ROUND(SUMIF(SmtRes!AQ191:'SmtRes'!AQ199,"=1",SmtRes!AC191:'SmtRes'!AC199)*Source!I99, 2))), 2)</f>
        <v>20.56</v>
      </c>
      <c r="AN590" s="50">
        <f>L572+L574+L580+L588+L589+L575</f>
        <v>1601.32</v>
      </c>
      <c r="AO590" s="50">
        <f>L574</f>
        <v>9.1999999999999975</v>
      </c>
      <c r="AQ590" t="s">
        <v>1316</v>
      </c>
      <c r="AR590" s="50">
        <f>L572</f>
        <v>413.77</v>
      </c>
      <c r="AT590" s="50">
        <f>L575</f>
        <v>4.1100000000000003</v>
      </c>
      <c r="AV590" t="s">
        <v>1316</v>
      </c>
      <c r="AW590" s="50">
        <f>L580</f>
        <v>0</v>
      </c>
      <c r="AZ590">
        <f>Source!X99</f>
        <v>614.28</v>
      </c>
      <c r="BA590">
        <f>Source!Y99</f>
        <v>559.96</v>
      </c>
      <c r="CD590">
        <v>1</v>
      </c>
    </row>
    <row r="591" spans="1:83" ht="54" x14ac:dyDescent="0.2">
      <c r="A591" s="37" t="s">
        <v>224</v>
      </c>
      <c r="B591" s="39" t="s">
        <v>1386</v>
      </c>
      <c r="C591" s="39" t="s">
        <v>1387</v>
      </c>
      <c r="D591" s="40" t="str">
        <f>Source!H100</f>
        <v>100 м</v>
      </c>
      <c r="E591" s="41">
        <f>Source!K100</f>
        <v>0.01</v>
      </c>
      <c r="F591" s="41"/>
      <c r="G591" s="41">
        <f>Source!I100</f>
        <v>0.01</v>
      </c>
      <c r="H591" s="43"/>
      <c r="I591" s="42"/>
      <c r="J591" s="43"/>
      <c r="K591" s="42"/>
      <c r="L591" s="43"/>
    </row>
    <row r="592" spans="1:83" x14ac:dyDescent="0.2">
      <c r="C592" s="51" t="str">
        <f>"Объем: "&amp;Source!I100&amp;"=1/"&amp;"100"</f>
        <v>Объем: 0,01=1/100</v>
      </c>
    </row>
    <row r="593" spans="1:83" ht="15" x14ac:dyDescent="0.2">
      <c r="A593" s="38"/>
      <c r="B593" s="41">
        <v>1</v>
      </c>
      <c r="C593" s="38" t="s">
        <v>1320</v>
      </c>
      <c r="D593" s="40" t="s">
        <v>827</v>
      </c>
      <c r="E593" s="52"/>
      <c r="F593" s="41"/>
      <c r="G593" s="52">
        <f>Source!U100</f>
        <v>1</v>
      </c>
      <c r="H593" s="41"/>
      <c r="I593" s="41"/>
      <c r="J593" s="41"/>
      <c r="K593" s="41"/>
      <c r="L593" s="53">
        <f>SUM(L594:L594)-SUMIF(CE594:CE594, 1, L594:L594)</f>
        <v>413.77</v>
      </c>
    </row>
    <row r="594" spans="1:83" ht="28.5" x14ac:dyDescent="0.2">
      <c r="A594" s="39"/>
      <c r="B594" s="39" t="s">
        <v>840</v>
      </c>
      <c r="C594" s="39" t="s">
        <v>841</v>
      </c>
      <c r="D594" s="40" t="s">
        <v>827</v>
      </c>
      <c r="E594" s="41">
        <v>100</v>
      </c>
      <c r="F594" s="41"/>
      <c r="G594" s="41">
        <f>SmtRes!CX200</f>
        <v>1</v>
      </c>
      <c r="H594" s="43"/>
      <c r="I594" s="42"/>
      <c r="J594" s="43">
        <f>SmtRes!CZ200</f>
        <v>413.77</v>
      </c>
      <c r="K594" s="42"/>
      <c r="L594" s="43">
        <f>SmtRes!DI200</f>
        <v>413.77</v>
      </c>
    </row>
    <row r="595" spans="1:83" ht="15" x14ac:dyDescent="0.2">
      <c r="A595" s="38"/>
      <c r="B595" s="41">
        <v>2</v>
      </c>
      <c r="C595" s="38" t="s">
        <v>1321</v>
      </c>
      <c r="D595" s="40"/>
      <c r="E595" s="52"/>
      <c r="F595" s="41"/>
      <c r="G595" s="52"/>
      <c r="H595" s="41"/>
      <c r="I595" s="41"/>
      <c r="J595" s="41"/>
      <c r="K595" s="41"/>
      <c r="L595" s="53">
        <f>SUM(L596:L600)-SUMIF(CE596:CE600, 1, L596:L600)</f>
        <v>9.1999999999999975</v>
      </c>
    </row>
    <row r="596" spans="1:83" ht="15" x14ac:dyDescent="0.2">
      <c r="A596" s="38"/>
      <c r="B596" s="41"/>
      <c r="C596" s="38" t="s">
        <v>1323</v>
      </c>
      <c r="D596" s="40" t="s">
        <v>827</v>
      </c>
      <c r="E596" s="52"/>
      <c r="F596" s="41"/>
      <c r="G596" s="52">
        <f>Source!V100</f>
        <v>6.5000000000000006E-3</v>
      </c>
      <c r="H596" s="41"/>
      <c r="I596" s="41"/>
      <c r="J596" s="41"/>
      <c r="K596" s="41"/>
      <c r="L596" s="53">
        <f>SUMIF(CE597:CE600, 1, L597:L600)</f>
        <v>4.1100000000000003</v>
      </c>
      <c r="CE596">
        <v>1</v>
      </c>
    </row>
    <row r="597" spans="1:83" ht="28.5" x14ac:dyDescent="0.2">
      <c r="A597" s="39"/>
      <c r="B597" s="39" t="s">
        <v>953</v>
      </c>
      <c r="C597" s="39" t="s">
        <v>955</v>
      </c>
      <c r="D597" s="40" t="s">
        <v>726</v>
      </c>
      <c r="E597" s="41">
        <v>0.61</v>
      </c>
      <c r="F597" s="41"/>
      <c r="G597" s="41">
        <f>SmtRes!CX202</f>
        <v>6.1000000000000004E-3</v>
      </c>
      <c r="H597" s="43"/>
      <c r="I597" s="42"/>
      <c r="J597" s="43">
        <f>SmtRes!CZ202</f>
        <v>1472.33</v>
      </c>
      <c r="K597" s="42"/>
      <c r="L597" s="43">
        <f>SmtRes!DG202</f>
        <v>8.98</v>
      </c>
    </row>
    <row r="598" spans="1:83" ht="28.5" x14ac:dyDescent="0.2">
      <c r="A598" s="39"/>
      <c r="B598" s="39" t="s">
        <v>833</v>
      </c>
      <c r="C598" s="39" t="s">
        <v>1322</v>
      </c>
      <c r="D598" s="40" t="s">
        <v>827</v>
      </c>
      <c r="E598" s="41">
        <f>SmtRes!DO202*SmtRes!AT202</f>
        <v>0.61</v>
      </c>
      <c r="F598" s="41"/>
      <c r="G598" s="41">
        <f>SmtRes!DO202*SmtRes!CX202</f>
        <v>6.1000000000000004E-3</v>
      </c>
      <c r="H598" s="43"/>
      <c r="I598" s="42"/>
      <c r="J598" s="43">
        <f>ROUND(SmtRes!AG202/SmtRes!DO202, 2)</f>
        <v>642.05999999999995</v>
      </c>
      <c r="K598" s="42"/>
      <c r="L598" s="43">
        <f>SmtRes!DH202</f>
        <v>3.92</v>
      </c>
      <c r="CE598">
        <v>1</v>
      </c>
    </row>
    <row r="599" spans="1:83" ht="28.5" x14ac:dyDescent="0.2">
      <c r="A599" s="39"/>
      <c r="B599" s="39" t="s">
        <v>879</v>
      </c>
      <c r="C599" s="39" t="s">
        <v>881</v>
      </c>
      <c r="D599" s="40" t="s">
        <v>726</v>
      </c>
      <c r="E599" s="41">
        <v>0.04</v>
      </c>
      <c r="F599" s="41"/>
      <c r="G599" s="41">
        <f>SmtRes!CX203</f>
        <v>4.0000000000000002E-4</v>
      </c>
      <c r="H599" s="43"/>
      <c r="I599" s="42"/>
      <c r="J599" s="43">
        <f>SmtRes!CZ203</f>
        <v>544.70000000000005</v>
      </c>
      <c r="K599" s="42"/>
      <c r="L599" s="43">
        <f>SmtRes!DG203</f>
        <v>0.22</v>
      </c>
    </row>
    <row r="600" spans="1:83" ht="28.5" x14ac:dyDescent="0.2">
      <c r="A600" s="39"/>
      <c r="B600" s="39" t="s">
        <v>848</v>
      </c>
      <c r="C600" s="39" t="s">
        <v>1330</v>
      </c>
      <c r="D600" s="40" t="s">
        <v>827</v>
      </c>
      <c r="E600" s="41">
        <f>SmtRes!DO203*SmtRes!AT203</f>
        <v>0.04</v>
      </c>
      <c r="F600" s="41"/>
      <c r="G600" s="41">
        <f>SmtRes!DO203*SmtRes!CX203</f>
        <v>4.0000000000000002E-4</v>
      </c>
      <c r="H600" s="43"/>
      <c r="I600" s="42"/>
      <c r="J600" s="43">
        <f>ROUND(SmtRes!AG203/SmtRes!DO203, 2)</f>
        <v>477.98</v>
      </c>
      <c r="K600" s="42"/>
      <c r="L600" s="43">
        <f>SmtRes!DH203</f>
        <v>0.19</v>
      </c>
      <c r="CE600">
        <v>1</v>
      </c>
    </row>
    <row r="601" spans="1:83" ht="15" x14ac:dyDescent="0.2">
      <c r="A601" s="38"/>
      <c r="B601" s="41">
        <v>4</v>
      </c>
      <c r="C601" s="38" t="s">
        <v>1340</v>
      </c>
      <c r="D601" s="40"/>
      <c r="E601" s="52"/>
      <c r="F601" s="41"/>
      <c r="G601" s="52"/>
      <c r="H601" s="41"/>
      <c r="I601" s="41"/>
      <c r="J601" s="41"/>
      <c r="K601" s="41"/>
      <c r="L601" s="53">
        <f>SUM(L602:L605)-SUMIF(CE602:CE605, 1, L602:L605)</f>
        <v>0</v>
      </c>
    </row>
    <row r="602" spans="1:83" ht="14.25" x14ac:dyDescent="0.2">
      <c r="A602" s="39"/>
      <c r="B602" s="39" t="s">
        <v>985</v>
      </c>
      <c r="C602" s="39" t="s">
        <v>987</v>
      </c>
      <c r="D602" s="40" t="s">
        <v>602</v>
      </c>
      <c r="E602" s="41">
        <v>1E-3</v>
      </c>
      <c r="F602" s="41">
        <f>ROUND(0,7)</f>
        <v>0</v>
      </c>
      <c r="G602" s="41">
        <f>SmtRes!CX204</f>
        <v>0</v>
      </c>
      <c r="H602" s="43"/>
      <c r="I602" s="42"/>
      <c r="J602" s="43">
        <f>SmtRes!CZ204</f>
        <v>84866.240000000005</v>
      </c>
      <c r="K602" s="42"/>
      <c r="L602" s="43">
        <f>SmtRes!DF204</f>
        <v>0</v>
      </c>
    </row>
    <row r="603" spans="1:83" ht="28.5" x14ac:dyDescent="0.2">
      <c r="A603" s="39"/>
      <c r="B603" s="39" t="s">
        <v>988</v>
      </c>
      <c r="C603" s="39" t="s">
        <v>990</v>
      </c>
      <c r="D603" s="40" t="s">
        <v>33</v>
      </c>
      <c r="E603" s="41">
        <v>5.9</v>
      </c>
      <c r="F603" s="41">
        <f>ROUND(0,7)</f>
        <v>0</v>
      </c>
      <c r="G603" s="41">
        <f>SmtRes!CX205</f>
        <v>0</v>
      </c>
      <c r="H603" s="43">
        <f>SmtRes!CZ205</f>
        <v>4742.74</v>
      </c>
      <c r="I603" s="42">
        <f>SmtRes!AI205</f>
        <v>1.0900000000000001</v>
      </c>
      <c r="J603" s="43">
        <f>ROUND(H603*I603, 2)</f>
        <v>5169.59</v>
      </c>
      <c r="K603" s="42"/>
      <c r="L603" s="43">
        <f>SmtRes!DF205</f>
        <v>0</v>
      </c>
    </row>
    <row r="604" spans="1:83" ht="28.5" x14ac:dyDescent="0.2">
      <c r="A604" s="39"/>
      <c r="B604" s="39" t="s">
        <v>991</v>
      </c>
      <c r="C604" s="39" t="s">
        <v>993</v>
      </c>
      <c r="D604" s="40" t="s">
        <v>33</v>
      </c>
      <c r="E604" s="41">
        <v>0.06</v>
      </c>
      <c r="F604" s="41">
        <f>ROUND(0,7)</f>
        <v>0</v>
      </c>
      <c r="G604" s="41">
        <f>SmtRes!CX206</f>
        <v>0</v>
      </c>
      <c r="H604" s="43"/>
      <c r="I604" s="42"/>
      <c r="J604" s="43">
        <f>SmtRes!CZ206</f>
        <v>4467.3</v>
      </c>
      <c r="K604" s="42"/>
      <c r="L604" s="43">
        <f>SmtRes!DF206</f>
        <v>0</v>
      </c>
    </row>
    <row r="605" spans="1:83" ht="57" x14ac:dyDescent="0.2">
      <c r="A605" s="39"/>
      <c r="B605" s="39" t="s">
        <v>996</v>
      </c>
      <c r="C605" s="39" t="s">
        <v>998</v>
      </c>
      <c r="D605" s="40" t="s">
        <v>33</v>
      </c>
      <c r="E605" s="41">
        <v>0.17</v>
      </c>
      <c r="F605" s="41">
        <f>ROUND(0,7)</f>
        <v>0</v>
      </c>
      <c r="G605" s="41">
        <f>SmtRes!CX207</f>
        <v>0</v>
      </c>
      <c r="H605" s="43">
        <f>SmtRes!CZ207</f>
        <v>10082.68</v>
      </c>
      <c r="I605" s="42">
        <f>SmtRes!AI207</f>
        <v>1.1399999999999999</v>
      </c>
      <c r="J605" s="43">
        <f>ROUND(H605*I605, 2)</f>
        <v>11494.26</v>
      </c>
      <c r="K605" s="42"/>
      <c r="L605" s="43">
        <f>SmtRes!DF207</f>
        <v>0</v>
      </c>
    </row>
    <row r="606" spans="1:83" ht="14.25" x14ac:dyDescent="0.2">
      <c r="A606" s="39"/>
      <c r="B606" s="39" t="str">
        <f>EtalonRes!I208</f>
        <v>13.2.03.02</v>
      </c>
      <c r="C606" s="45" t="str">
        <f>EtalonRes!K208</f>
        <v>Камни бортовые из горных пород</v>
      </c>
      <c r="D606" s="46" t="str">
        <f>EtalonRes!O208</f>
        <v>м</v>
      </c>
      <c r="E606" s="47">
        <f>EtalonRes!X208</f>
        <v>100</v>
      </c>
      <c r="F606" s="47">
        <f>ROUND(0,7)</f>
        <v>0</v>
      </c>
      <c r="G606" s="47">
        <f>ROUND(EtalonRes!AG208*Source!I100, 7)</f>
        <v>0</v>
      </c>
      <c r="H606" s="48"/>
      <c r="I606" s="49"/>
      <c r="J606" s="48"/>
      <c r="K606" s="49"/>
      <c r="L606" s="48"/>
    </row>
    <row r="607" spans="1:83" ht="15" x14ac:dyDescent="0.2">
      <c r="A607" s="39"/>
      <c r="B607" s="39"/>
      <c r="C607" s="54" t="s">
        <v>1324</v>
      </c>
      <c r="D607" s="40"/>
      <c r="E607" s="41"/>
      <c r="F607" s="41"/>
      <c r="G607" s="41"/>
      <c r="H607" s="43"/>
      <c r="I607" s="42"/>
      <c r="J607" s="43"/>
      <c r="K607" s="42"/>
      <c r="L607" s="43">
        <f>L593+L595+L596+L601</f>
        <v>427.08</v>
      </c>
    </row>
    <row r="608" spans="1:83" ht="14.25" x14ac:dyDescent="0.2">
      <c r="A608" s="39"/>
      <c r="B608" s="39"/>
      <c r="C608" s="39" t="s">
        <v>1325</v>
      </c>
      <c r="D608" s="40"/>
      <c r="E608" s="41"/>
      <c r="F608" s="41"/>
      <c r="G608" s="41"/>
      <c r="H608" s="43"/>
      <c r="I608" s="42"/>
      <c r="J608" s="43"/>
      <c r="K608" s="42"/>
      <c r="L608" s="43">
        <f>SUM(AR591:AR611)+SUM(AS591:AS611)+SUM(AT591:AT611)+SUM(AU591:AU611)+SUM(AV591:AV611)</f>
        <v>417.88</v>
      </c>
    </row>
    <row r="609" spans="1:82" ht="14.25" x14ac:dyDescent="0.2">
      <c r="A609" s="39"/>
      <c r="B609" s="39" t="s">
        <v>139</v>
      </c>
      <c r="C609" s="39" t="s">
        <v>1341</v>
      </c>
      <c r="D609" s="40" t="s">
        <v>1167</v>
      </c>
      <c r="E609" s="41">
        <f>Source!BZ100</f>
        <v>147</v>
      </c>
      <c r="F609" s="41"/>
      <c r="G609" s="41">
        <f>Source!AT100</f>
        <v>147</v>
      </c>
      <c r="H609" s="43"/>
      <c r="I609" s="42"/>
      <c r="J609" s="43"/>
      <c r="K609" s="42"/>
      <c r="L609" s="43">
        <f>SUM(AZ591:AZ611)</f>
        <v>614.28</v>
      </c>
    </row>
    <row r="610" spans="1:82" ht="14.25" x14ac:dyDescent="0.2">
      <c r="A610" s="45"/>
      <c r="B610" s="45" t="s">
        <v>140</v>
      </c>
      <c r="C610" s="45" t="s">
        <v>1342</v>
      </c>
      <c r="D610" s="46" t="s">
        <v>1167</v>
      </c>
      <c r="E610" s="47">
        <f>Source!CA100</f>
        <v>134</v>
      </c>
      <c r="F610" s="47"/>
      <c r="G610" s="47">
        <f>Source!AU100</f>
        <v>134</v>
      </c>
      <c r="H610" s="48"/>
      <c r="I610" s="49"/>
      <c r="J610" s="48"/>
      <c r="K610" s="49"/>
      <c r="L610" s="48">
        <f>SUM(BA591:BA611)</f>
        <v>559.96</v>
      </c>
    </row>
    <row r="611" spans="1:82" ht="15" x14ac:dyDescent="0.2">
      <c r="C611" s="63" t="s">
        <v>1315</v>
      </c>
      <c r="D611" s="63"/>
      <c r="E611" s="63"/>
      <c r="F611" s="63"/>
      <c r="G611" s="63"/>
      <c r="H611" s="63"/>
      <c r="I611" s="64">
        <f>K611/E591</f>
        <v>160132</v>
      </c>
      <c r="J611" s="64"/>
      <c r="K611" s="64">
        <f>L593+L595+L601+L609+L610+L596</f>
        <v>1601.32</v>
      </c>
      <c r="L611" s="64"/>
      <c r="AD611">
        <f>ROUND((Source!AT100/100)*((ROUND(SUMIF(SmtRes!AQ200:'SmtRes'!AQ208,"=1",SmtRes!AD200:'SmtRes'!AD208)*Source!I100, 2)+ROUND(SUMIF(SmtRes!AQ200:'SmtRes'!AQ208,"=1",SmtRes!AC200:'SmtRes'!AC208)*Source!I100, 2))), 2)</f>
        <v>22.55</v>
      </c>
      <c r="AE611">
        <f>ROUND((Source!AU100/100)*((ROUND(SUMIF(SmtRes!AQ200:'SmtRes'!AQ208,"=1",SmtRes!AD200:'SmtRes'!AD208)*Source!I100, 2)+ROUND(SUMIF(SmtRes!AQ200:'SmtRes'!AQ208,"=1",SmtRes!AC200:'SmtRes'!AC208)*Source!I100, 2))), 2)</f>
        <v>20.56</v>
      </c>
      <c r="AN611" s="50">
        <f>L593+L595+L601+L609+L610+L596</f>
        <v>1601.32</v>
      </c>
      <c r="AO611" s="50">
        <f>L595</f>
        <v>9.1999999999999975</v>
      </c>
      <c r="AQ611" t="s">
        <v>1316</v>
      </c>
      <c r="AR611" s="50">
        <f>L593</f>
        <v>413.77</v>
      </c>
      <c r="AT611" s="50">
        <f>L596</f>
        <v>4.1100000000000003</v>
      </c>
      <c r="AV611" t="s">
        <v>1316</v>
      </c>
      <c r="AW611" s="50">
        <f>L601</f>
        <v>0</v>
      </c>
      <c r="AZ611">
        <f>Source!X100</f>
        <v>614.28</v>
      </c>
      <c r="BA611">
        <f>Source!Y100</f>
        <v>559.96</v>
      </c>
      <c r="CD611">
        <v>1</v>
      </c>
    </row>
    <row r="612" spans="1:82" ht="82.5" x14ac:dyDescent="0.2">
      <c r="A612" s="37" t="s">
        <v>228</v>
      </c>
      <c r="B612" s="39" t="s">
        <v>1388</v>
      </c>
      <c r="C612" s="39" t="s">
        <v>1389</v>
      </c>
      <c r="D612" s="40" t="str">
        <f>Source!H101</f>
        <v>100 м2</v>
      </c>
      <c r="E612" s="41">
        <f>Source!K101</f>
        <v>0.01</v>
      </c>
      <c r="F612" s="41"/>
      <c r="G612" s="41">
        <f>Source!I101</f>
        <v>0.01</v>
      </c>
      <c r="H612" s="43"/>
      <c r="I612" s="42"/>
      <c r="J612" s="43"/>
      <c r="K612" s="42"/>
      <c r="L612" s="43"/>
    </row>
    <row r="613" spans="1:82" x14ac:dyDescent="0.2">
      <c r="C613" s="51" t="str">
        <f>"Объем: "&amp;Source!I101&amp;"=1/"&amp;"100"</f>
        <v>Объем: 0,01=1/100</v>
      </c>
    </row>
    <row r="614" spans="1:82" ht="15" x14ac:dyDescent="0.2">
      <c r="A614" s="38"/>
      <c r="B614" s="41">
        <v>1</v>
      </c>
      <c r="C614" s="38" t="s">
        <v>1320</v>
      </c>
      <c r="D614" s="40" t="s">
        <v>827</v>
      </c>
      <c r="E614" s="52"/>
      <c r="F614" s="41"/>
      <c r="G614" s="52">
        <f>Source!U101</f>
        <v>0.4</v>
      </c>
      <c r="H614" s="41"/>
      <c r="I614" s="41"/>
      <c r="J614" s="41"/>
      <c r="K614" s="41"/>
      <c r="L614" s="53">
        <f>SUM(L615:L615)-SUMIF(CE615:CE615, 1, L615:L615)</f>
        <v>158.38</v>
      </c>
    </row>
    <row r="615" spans="1:82" ht="28.5" x14ac:dyDescent="0.2">
      <c r="A615" s="39"/>
      <c r="B615" s="39" t="s">
        <v>1001</v>
      </c>
      <c r="C615" s="39" t="s">
        <v>1002</v>
      </c>
      <c r="D615" s="40" t="s">
        <v>827</v>
      </c>
      <c r="E615" s="41">
        <v>40</v>
      </c>
      <c r="F615" s="41"/>
      <c r="G615" s="41">
        <f>SmtRes!CX209</f>
        <v>0.4</v>
      </c>
      <c r="H615" s="43"/>
      <c r="I615" s="42"/>
      <c r="J615" s="43">
        <f>SmtRes!CZ209</f>
        <v>395.94</v>
      </c>
      <c r="K615" s="42"/>
      <c r="L615" s="43">
        <f>SmtRes!DI209</f>
        <v>158.38</v>
      </c>
    </row>
    <row r="616" spans="1:82" ht="15" x14ac:dyDescent="0.2">
      <c r="A616" s="38"/>
      <c r="B616" s="41">
        <v>4</v>
      </c>
      <c r="C616" s="38" t="s">
        <v>1340</v>
      </c>
      <c r="D616" s="40"/>
      <c r="E616" s="52"/>
      <c r="F616" s="41"/>
      <c r="G616" s="52"/>
      <c r="H616" s="41"/>
      <c r="I616" s="41"/>
      <c r="J616" s="41"/>
      <c r="K616" s="41"/>
      <c r="L616" s="53">
        <f>0</f>
        <v>0</v>
      </c>
    </row>
    <row r="617" spans="1:82" ht="14.25" x14ac:dyDescent="0.2">
      <c r="A617" s="39"/>
      <c r="B617" s="39" t="str">
        <f>EtalonRes!I210</f>
        <v>16.2.01.02</v>
      </c>
      <c r="C617" s="45" t="str">
        <f>EtalonRes!K210</f>
        <v>Земля растительная</v>
      </c>
      <c r="D617" s="46" t="str">
        <f>EtalonRes!O210</f>
        <v>м3</v>
      </c>
      <c r="E617" s="47">
        <f>EtalonRes!X210</f>
        <v>15</v>
      </c>
      <c r="F617" s="47">
        <f>ROUND(0,7)</f>
        <v>0</v>
      </c>
      <c r="G617" s="47">
        <f>ROUND(EtalonRes!AG210*Source!I101, 7)</f>
        <v>0</v>
      </c>
      <c r="H617" s="48"/>
      <c r="I617" s="49"/>
      <c r="J617" s="48"/>
      <c r="K617" s="49"/>
      <c r="L617" s="48"/>
    </row>
    <row r="618" spans="1:82" ht="15" x14ac:dyDescent="0.2">
      <c r="A618" s="39"/>
      <c r="B618" s="39"/>
      <c r="C618" s="54" t="s">
        <v>1324</v>
      </c>
      <c r="D618" s="40"/>
      <c r="E618" s="41"/>
      <c r="F618" s="41"/>
      <c r="G618" s="41"/>
      <c r="H618" s="43"/>
      <c r="I618" s="42"/>
      <c r="J618" s="43"/>
      <c r="K618" s="42"/>
      <c r="L618" s="43">
        <f>L614+L616</f>
        <v>158.38</v>
      </c>
    </row>
    <row r="619" spans="1:82" ht="14.25" x14ac:dyDescent="0.2">
      <c r="A619" s="39"/>
      <c r="B619" s="39"/>
      <c r="C619" s="39" t="s">
        <v>1325</v>
      </c>
      <c r="D619" s="40"/>
      <c r="E619" s="41"/>
      <c r="F619" s="41"/>
      <c r="G619" s="41"/>
      <c r="H619" s="43"/>
      <c r="I619" s="42"/>
      <c r="J619" s="43"/>
      <c r="K619" s="42"/>
      <c r="L619" s="43">
        <f>SUM(AR612:AR622)+SUM(AS612:AS622)+SUM(AT612:AT622)+SUM(AU612:AU622)+SUM(AV612:AV622)</f>
        <v>158.38</v>
      </c>
    </row>
    <row r="620" spans="1:82" ht="28.5" x14ac:dyDescent="0.2">
      <c r="A620" s="39"/>
      <c r="B620" s="39" t="s">
        <v>234</v>
      </c>
      <c r="C620" s="39" t="s">
        <v>1390</v>
      </c>
      <c r="D620" s="40" t="s">
        <v>1167</v>
      </c>
      <c r="E620" s="41">
        <f>Source!BZ101</f>
        <v>103</v>
      </c>
      <c r="F620" s="41"/>
      <c r="G620" s="41">
        <f>Source!AT101</f>
        <v>103</v>
      </c>
      <c r="H620" s="43"/>
      <c r="I620" s="42"/>
      <c r="J620" s="43"/>
      <c r="K620" s="42"/>
      <c r="L620" s="43">
        <f>SUM(AZ612:AZ622)</f>
        <v>163.13</v>
      </c>
    </row>
    <row r="621" spans="1:82" ht="28.5" x14ac:dyDescent="0.2">
      <c r="A621" s="45"/>
      <c r="B621" s="45" t="s">
        <v>235</v>
      </c>
      <c r="C621" s="45" t="s">
        <v>1391</v>
      </c>
      <c r="D621" s="46" t="s">
        <v>1167</v>
      </c>
      <c r="E621" s="47">
        <f>Source!CA101</f>
        <v>72</v>
      </c>
      <c r="F621" s="47"/>
      <c r="G621" s="47">
        <f>Source!AU101</f>
        <v>72</v>
      </c>
      <c r="H621" s="48"/>
      <c r="I621" s="49"/>
      <c r="J621" s="48"/>
      <c r="K621" s="49"/>
      <c r="L621" s="48">
        <f>SUM(BA612:BA622)</f>
        <v>114.03</v>
      </c>
    </row>
    <row r="622" spans="1:82" ht="15" x14ac:dyDescent="0.2">
      <c r="C622" s="63" t="s">
        <v>1315</v>
      </c>
      <c r="D622" s="63"/>
      <c r="E622" s="63"/>
      <c r="F622" s="63"/>
      <c r="G622" s="63"/>
      <c r="H622" s="63"/>
      <c r="I622" s="64">
        <f>K622/E612</f>
        <v>43553.999999999993</v>
      </c>
      <c r="J622" s="64"/>
      <c r="K622" s="64">
        <f>L614+L616+L620+L621</f>
        <v>435.53999999999996</v>
      </c>
      <c r="L622" s="64"/>
      <c r="AD622">
        <f>ROUND((Source!AT101/100)*((ROUND(SUMIF(SmtRes!AQ209:'SmtRes'!AQ210,"=1",SmtRes!AD209:'SmtRes'!AD210)*Source!I101, 2)+ROUND(SUMIF(SmtRes!AQ209:'SmtRes'!AQ210,"=1",SmtRes!AC209:'SmtRes'!AC210)*Source!I101, 2))), 2)</f>
        <v>4.08</v>
      </c>
      <c r="AE622">
        <f>ROUND((Source!AU101/100)*((ROUND(SUMIF(SmtRes!AQ209:'SmtRes'!AQ210,"=1",SmtRes!AD209:'SmtRes'!AD210)*Source!I101, 2)+ROUND(SUMIF(SmtRes!AQ209:'SmtRes'!AQ210,"=1",SmtRes!AC209:'SmtRes'!AC210)*Source!I101, 2))), 2)</f>
        <v>2.85</v>
      </c>
      <c r="AN622" s="50">
        <f>L614+L616+L620+L621</f>
        <v>435.53999999999996</v>
      </c>
      <c r="AO622">
        <f>0</f>
        <v>0</v>
      </c>
      <c r="AQ622" t="s">
        <v>1316</v>
      </c>
      <c r="AR622" s="50">
        <f>L614</f>
        <v>158.38</v>
      </c>
      <c r="AT622">
        <f>0</f>
        <v>0</v>
      </c>
      <c r="AV622" t="s">
        <v>1316</v>
      </c>
      <c r="AW622" s="50">
        <f>L616</f>
        <v>0</v>
      </c>
      <c r="AZ622">
        <f>Source!X101</f>
        <v>163.13</v>
      </c>
      <c r="BA622">
        <f>Source!Y101</f>
        <v>114.03</v>
      </c>
      <c r="CD622">
        <v>1</v>
      </c>
    </row>
    <row r="623" spans="1:82" ht="68.25" x14ac:dyDescent="0.2">
      <c r="A623" s="37" t="s">
        <v>236</v>
      </c>
      <c r="B623" s="39" t="s">
        <v>1392</v>
      </c>
      <c r="C623" s="39" t="s">
        <v>1393</v>
      </c>
      <c r="D623" s="40" t="str">
        <f>Source!H102</f>
        <v>100 м2</v>
      </c>
      <c r="E623" s="41">
        <f>Source!K102</f>
        <v>0.01</v>
      </c>
      <c r="F623" s="41"/>
      <c r="G623" s="41">
        <f>Source!I102</f>
        <v>0.01</v>
      </c>
      <c r="H623" s="43"/>
      <c r="I623" s="42"/>
      <c r="J623" s="43"/>
      <c r="K623" s="42"/>
      <c r="L623" s="43"/>
    </row>
    <row r="624" spans="1:82" x14ac:dyDescent="0.2">
      <c r="C624" s="51" t="str">
        <f>"Объем: "&amp;Source!I102&amp;"=1/"&amp;"100"</f>
        <v>Объем: 0,01=1/100</v>
      </c>
    </row>
    <row r="625" spans="1:83" ht="15" x14ac:dyDescent="0.2">
      <c r="A625" s="38"/>
      <c r="B625" s="41">
        <v>1</v>
      </c>
      <c r="C625" s="38" t="s">
        <v>1320</v>
      </c>
      <c r="D625" s="40" t="s">
        <v>827</v>
      </c>
      <c r="E625" s="52"/>
      <c r="F625" s="41"/>
      <c r="G625" s="52">
        <f>Source!U102</f>
        <v>5.67E-2</v>
      </c>
      <c r="H625" s="41"/>
      <c r="I625" s="41"/>
      <c r="J625" s="41"/>
      <c r="K625" s="41"/>
      <c r="L625" s="53">
        <f>SUM(L626:L627)-SUMIF(CE626:CE627, 1, L626:L627)</f>
        <v>22.28</v>
      </c>
    </row>
    <row r="626" spans="1:83" ht="14.25" x14ac:dyDescent="0.2">
      <c r="A626" s="39"/>
      <c r="B626" s="39" t="s">
        <v>1005</v>
      </c>
      <c r="C626" s="39" t="s">
        <v>1006</v>
      </c>
      <c r="D626" s="40" t="s">
        <v>1007</v>
      </c>
      <c r="E626" s="41">
        <v>5</v>
      </c>
      <c r="F626" s="41"/>
      <c r="G626" s="41">
        <f>SmtRes!CX211</f>
        <v>0.05</v>
      </c>
      <c r="H626" s="43"/>
      <c r="I626" s="42"/>
      <c r="J626" s="43">
        <f>SmtRes!CZ211</f>
        <v>388.8</v>
      </c>
      <c r="K626" s="42"/>
      <c r="L626" s="43">
        <f>SmtRes!DI211</f>
        <v>19.440000000000001</v>
      </c>
    </row>
    <row r="627" spans="1:83" ht="14.25" x14ac:dyDescent="0.2">
      <c r="A627" s="39"/>
      <c r="B627" s="39" t="s">
        <v>1008</v>
      </c>
      <c r="C627" s="39" t="s">
        <v>1009</v>
      </c>
      <c r="D627" s="40" t="s">
        <v>1007</v>
      </c>
      <c r="E627" s="41">
        <v>0.67</v>
      </c>
      <c r="F627" s="41"/>
      <c r="G627" s="41">
        <f>SmtRes!CX212</f>
        <v>6.7000000000000002E-3</v>
      </c>
      <c r="H627" s="43"/>
      <c r="I627" s="42"/>
      <c r="J627" s="43">
        <f>SmtRes!CZ212</f>
        <v>424.47</v>
      </c>
      <c r="K627" s="42"/>
      <c r="L627" s="43">
        <f>SmtRes!DI212</f>
        <v>2.84</v>
      </c>
    </row>
    <row r="628" spans="1:83" ht="15" x14ac:dyDescent="0.2">
      <c r="A628" s="38"/>
      <c r="B628" s="41">
        <v>2</v>
      </c>
      <c r="C628" s="38" t="s">
        <v>1321</v>
      </c>
      <c r="D628" s="40"/>
      <c r="E628" s="52"/>
      <c r="F628" s="41"/>
      <c r="G628" s="52"/>
      <c r="H628" s="41"/>
      <c r="I628" s="41"/>
      <c r="J628" s="41"/>
      <c r="K628" s="41"/>
      <c r="L628" s="53">
        <f>SUM(L629:L631)-SUMIF(CE629:CE631, 1, L629:L631)</f>
        <v>15.730000000000002</v>
      </c>
    </row>
    <row r="629" spans="1:83" ht="15" x14ac:dyDescent="0.2">
      <c r="A629" s="38"/>
      <c r="B629" s="41"/>
      <c r="C629" s="38" t="s">
        <v>1323</v>
      </c>
      <c r="D629" s="40" t="s">
        <v>827</v>
      </c>
      <c r="E629" s="52"/>
      <c r="F629" s="41"/>
      <c r="G629" s="52">
        <f>Source!V102</f>
        <v>1.2999999999999999E-2</v>
      </c>
      <c r="H629" s="41"/>
      <c r="I629" s="41"/>
      <c r="J629" s="41"/>
      <c r="K629" s="41"/>
      <c r="L629" s="53">
        <f>SUMIF(CE630:CE631, 1, L630:L631)</f>
        <v>6.21</v>
      </c>
      <c r="CE629">
        <v>1</v>
      </c>
    </row>
    <row r="630" spans="1:83" ht="28.5" x14ac:dyDescent="0.2">
      <c r="A630" s="39"/>
      <c r="B630" s="39" t="s">
        <v>876</v>
      </c>
      <c r="C630" s="39" t="s">
        <v>878</v>
      </c>
      <c r="D630" s="40" t="s">
        <v>726</v>
      </c>
      <c r="E630" s="41">
        <v>1.3</v>
      </c>
      <c r="F630" s="41"/>
      <c r="G630" s="41">
        <f>SmtRes!CX214</f>
        <v>1.2999999999999999E-2</v>
      </c>
      <c r="H630" s="43">
        <f>SmtRes!CZ214</f>
        <v>1043.1400000000001</v>
      </c>
      <c r="I630" s="42">
        <f>SmtRes!AJ214</f>
        <v>1.1599999999999999</v>
      </c>
      <c r="J630" s="43">
        <f>ROUND(H630*I630, 2)</f>
        <v>1210.04</v>
      </c>
      <c r="K630" s="42"/>
      <c r="L630" s="43">
        <f>SmtRes!DG214</f>
        <v>15.73</v>
      </c>
    </row>
    <row r="631" spans="1:83" ht="28.5" x14ac:dyDescent="0.2">
      <c r="A631" s="39"/>
      <c r="B631" s="39" t="s">
        <v>848</v>
      </c>
      <c r="C631" s="39" t="s">
        <v>1330</v>
      </c>
      <c r="D631" s="40" t="s">
        <v>827</v>
      </c>
      <c r="E631" s="41">
        <f>SmtRes!DO214*SmtRes!AT214</f>
        <v>1.3</v>
      </c>
      <c r="F631" s="41"/>
      <c r="G631" s="41">
        <f>SmtRes!DO214*SmtRes!CX214</f>
        <v>1.2999999999999999E-2</v>
      </c>
      <c r="H631" s="43"/>
      <c r="I631" s="42"/>
      <c r="J631" s="43">
        <f>ROUND(SmtRes!AG214/SmtRes!DO214, 2)</f>
        <v>477.98</v>
      </c>
      <c r="K631" s="42"/>
      <c r="L631" s="43">
        <f>SmtRes!DH214</f>
        <v>6.21</v>
      </c>
      <c r="CE631">
        <v>1</v>
      </c>
    </row>
    <row r="632" spans="1:83" ht="15" x14ac:dyDescent="0.2">
      <c r="A632" s="38"/>
      <c r="B632" s="41">
        <v>4</v>
      </c>
      <c r="C632" s="38" t="s">
        <v>1340</v>
      </c>
      <c r="D632" s="40"/>
      <c r="E632" s="52"/>
      <c r="F632" s="41"/>
      <c r="G632" s="52"/>
      <c r="H632" s="41"/>
      <c r="I632" s="41"/>
      <c r="J632" s="41"/>
      <c r="K632" s="41"/>
      <c r="L632" s="53">
        <f>SUM(L633:L633)-SUMIF(CE633:CE633, 1, L633:L633)</f>
        <v>0</v>
      </c>
    </row>
    <row r="633" spans="1:83" ht="14.25" x14ac:dyDescent="0.2">
      <c r="A633" s="39"/>
      <c r="B633" s="39" t="s">
        <v>887</v>
      </c>
      <c r="C633" s="39" t="s">
        <v>889</v>
      </c>
      <c r="D633" s="40" t="s">
        <v>33</v>
      </c>
      <c r="E633" s="41">
        <v>10</v>
      </c>
      <c r="F633" s="41">
        <f>ROUND(0,7)</f>
        <v>0</v>
      </c>
      <c r="G633" s="41">
        <f>SmtRes!CX215</f>
        <v>0</v>
      </c>
      <c r="H633" s="43">
        <f>SmtRes!CZ215</f>
        <v>35.71</v>
      </c>
      <c r="I633" s="42">
        <f>SmtRes!AI215</f>
        <v>0.87</v>
      </c>
      <c r="J633" s="43">
        <f>ROUND(H633*I633, 2)</f>
        <v>31.07</v>
      </c>
      <c r="K633" s="42"/>
      <c r="L633" s="43">
        <f>SmtRes!DF215</f>
        <v>0</v>
      </c>
    </row>
    <row r="634" spans="1:83" ht="14.25" x14ac:dyDescent="0.2">
      <c r="A634" s="39"/>
      <c r="B634" s="39" t="str">
        <f>EtalonRes!I216</f>
        <v>16.2.02.07</v>
      </c>
      <c r="C634" s="45" t="str">
        <f>EtalonRes!K216</f>
        <v>Семена газонных трав</v>
      </c>
      <c r="D634" s="46" t="str">
        <f>EtalonRes!O216</f>
        <v>кг</v>
      </c>
      <c r="E634" s="47">
        <f>EtalonRes!X216</f>
        <v>2</v>
      </c>
      <c r="F634" s="47">
        <f>ROUND(0,7)</f>
        <v>0</v>
      </c>
      <c r="G634" s="47">
        <f>ROUND(EtalonRes!AG216*Source!I102, 7)</f>
        <v>0</v>
      </c>
      <c r="H634" s="48"/>
      <c r="I634" s="49"/>
      <c r="J634" s="48"/>
      <c r="K634" s="49"/>
      <c r="L634" s="48"/>
    </row>
    <row r="635" spans="1:83" ht="15" x14ac:dyDescent="0.2">
      <c r="A635" s="39"/>
      <c r="B635" s="39"/>
      <c r="C635" s="54" t="s">
        <v>1324</v>
      </c>
      <c r="D635" s="40"/>
      <c r="E635" s="41"/>
      <c r="F635" s="41"/>
      <c r="G635" s="41"/>
      <c r="H635" s="43"/>
      <c r="I635" s="42"/>
      <c r="J635" s="43"/>
      <c r="K635" s="42"/>
      <c r="L635" s="43">
        <f>L625+L628+L629+L632</f>
        <v>44.220000000000006</v>
      </c>
    </row>
    <row r="636" spans="1:83" ht="14.25" x14ac:dyDescent="0.2">
      <c r="A636" s="39"/>
      <c r="B636" s="39"/>
      <c r="C636" s="39" t="s">
        <v>1325</v>
      </c>
      <c r="D636" s="40"/>
      <c r="E636" s="41"/>
      <c r="F636" s="41"/>
      <c r="G636" s="41"/>
      <c r="H636" s="43"/>
      <c r="I636" s="42"/>
      <c r="J636" s="43"/>
      <c r="K636" s="42"/>
      <c r="L636" s="43">
        <f>SUM(AR623:AR639)+SUM(AS623:AS639)+SUM(AT623:AT639)+SUM(AU623:AU639)+SUM(AV623:AV639)</f>
        <v>28.490000000000002</v>
      </c>
    </row>
    <row r="637" spans="1:83" ht="28.5" x14ac:dyDescent="0.2">
      <c r="A637" s="39"/>
      <c r="B637" s="39" t="s">
        <v>234</v>
      </c>
      <c r="C637" s="39" t="s">
        <v>1390</v>
      </c>
      <c r="D637" s="40" t="s">
        <v>1167</v>
      </c>
      <c r="E637" s="41">
        <f>Source!BZ102</f>
        <v>103</v>
      </c>
      <c r="F637" s="41"/>
      <c r="G637" s="41">
        <f>Source!AT102</f>
        <v>103</v>
      </c>
      <c r="H637" s="43"/>
      <c r="I637" s="42"/>
      <c r="J637" s="43"/>
      <c r="K637" s="42"/>
      <c r="L637" s="43">
        <f>SUM(AZ623:AZ639)</f>
        <v>29.34</v>
      </c>
    </row>
    <row r="638" spans="1:83" ht="28.5" x14ac:dyDescent="0.2">
      <c r="A638" s="45"/>
      <c r="B638" s="45" t="s">
        <v>235</v>
      </c>
      <c r="C638" s="45" t="s">
        <v>1391</v>
      </c>
      <c r="D638" s="46" t="s">
        <v>1167</v>
      </c>
      <c r="E638" s="47">
        <f>Source!CA102</f>
        <v>72</v>
      </c>
      <c r="F638" s="47"/>
      <c r="G638" s="47">
        <f>Source!AU102</f>
        <v>72</v>
      </c>
      <c r="H638" s="48"/>
      <c r="I638" s="49"/>
      <c r="J638" s="48"/>
      <c r="K638" s="49"/>
      <c r="L638" s="48">
        <f>SUM(BA623:BA639)</f>
        <v>20.51</v>
      </c>
    </row>
    <row r="639" spans="1:83" ht="15" x14ac:dyDescent="0.2">
      <c r="C639" s="63" t="s">
        <v>1315</v>
      </c>
      <c r="D639" s="63"/>
      <c r="E639" s="63"/>
      <c r="F639" s="63"/>
      <c r="G639" s="63"/>
      <c r="H639" s="63"/>
      <c r="I639" s="64">
        <f>K639/E623</f>
        <v>9407</v>
      </c>
      <c r="J639" s="64"/>
      <c r="K639" s="64">
        <f>L625+L628+L632+L637+L638+L629</f>
        <v>94.070000000000007</v>
      </c>
      <c r="L639" s="64"/>
      <c r="AD639">
        <f>ROUND((Source!AT102/100)*((ROUND(SUMIF(SmtRes!AQ211:'SmtRes'!AQ216,"=1",SmtRes!AD211:'SmtRes'!AD216)*Source!I102, 2)+ROUND(SUMIF(SmtRes!AQ211:'SmtRes'!AQ216,"=1",SmtRes!AC211:'SmtRes'!AC216)*Source!I102, 2))), 2)</f>
        <v>13.3</v>
      </c>
      <c r="AE639">
        <f>ROUND((Source!AU102/100)*((ROUND(SUMIF(SmtRes!AQ211:'SmtRes'!AQ216,"=1",SmtRes!AD211:'SmtRes'!AD216)*Source!I102, 2)+ROUND(SUMIF(SmtRes!AQ211:'SmtRes'!AQ216,"=1",SmtRes!AC211:'SmtRes'!AC216)*Source!I102, 2))), 2)</f>
        <v>9.3000000000000007</v>
      </c>
      <c r="AN639" s="50">
        <f>L625+L628+L632+L637+L638+L629</f>
        <v>94.070000000000007</v>
      </c>
      <c r="AO639" s="50">
        <f>L628</f>
        <v>15.730000000000002</v>
      </c>
      <c r="AQ639" t="s">
        <v>1316</v>
      </c>
      <c r="AR639" s="50">
        <f>L625</f>
        <v>22.28</v>
      </c>
      <c r="AT639" s="50">
        <f>L629</f>
        <v>6.21</v>
      </c>
      <c r="AV639" t="s">
        <v>1316</v>
      </c>
      <c r="AW639" s="50">
        <f>L632</f>
        <v>0</v>
      </c>
      <c r="AZ639">
        <f>Source!X102</f>
        <v>29.34</v>
      </c>
      <c r="BA639">
        <f>Source!Y102</f>
        <v>20.51</v>
      </c>
      <c r="CD639">
        <v>1</v>
      </c>
    </row>
    <row r="640" spans="1:83" ht="54" x14ac:dyDescent="0.2">
      <c r="A640" s="37" t="s">
        <v>240</v>
      </c>
      <c r="B640" s="39" t="s">
        <v>1394</v>
      </c>
      <c r="C640" s="39" t="s">
        <v>1395</v>
      </c>
      <c r="D640" s="40" t="str">
        <f>Source!H103</f>
        <v>100 м</v>
      </c>
      <c r="E640" s="41">
        <f>Source!K103</f>
        <v>0.01</v>
      </c>
      <c r="F640" s="41"/>
      <c r="G640" s="41">
        <f>Source!I103</f>
        <v>0.01</v>
      </c>
      <c r="H640" s="43"/>
      <c r="I640" s="42"/>
      <c r="J640" s="43"/>
      <c r="K640" s="42"/>
      <c r="L640" s="43"/>
    </row>
    <row r="641" spans="1:83" x14ac:dyDescent="0.2">
      <c r="C641" s="51" t="str">
        <f>"Объем: "&amp;Source!I103&amp;"=1/"&amp;"100"</f>
        <v>Объем: 0,01=1/100</v>
      </c>
    </row>
    <row r="642" spans="1:83" ht="15" x14ac:dyDescent="0.2">
      <c r="A642" s="38"/>
      <c r="B642" s="41">
        <v>1</v>
      </c>
      <c r="C642" s="38" t="s">
        <v>1320</v>
      </c>
      <c r="D642" s="40" t="s">
        <v>827</v>
      </c>
      <c r="E642" s="52"/>
      <c r="F642" s="41"/>
      <c r="G642" s="52">
        <f>Source!U103</f>
        <v>8.5199999999999998E-2</v>
      </c>
      <c r="H642" s="41"/>
      <c r="I642" s="41"/>
      <c r="J642" s="41"/>
      <c r="K642" s="41"/>
      <c r="L642" s="53">
        <f>SUM(L643:L643)-SUMIF(CE643:CE643, 1, L643:L643)</f>
        <v>35.25</v>
      </c>
    </row>
    <row r="643" spans="1:83" ht="28.5" x14ac:dyDescent="0.2">
      <c r="A643" s="39"/>
      <c r="B643" s="39" t="s">
        <v>840</v>
      </c>
      <c r="C643" s="39" t="s">
        <v>841</v>
      </c>
      <c r="D643" s="40" t="s">
        <v>827</v>
      </c>
      <c r="E643" s="41">
        <v>8.52</v>
      </c>
      <c r="F643" s="41"/>
      <c r="G643" s="41">
        <f>SmtRes!CX217</f>
        <v>8.5199999999999998E-2</v>
      </c>
      <c r="H643" s="43"/>
      <c r="I643" s="42"/>
      <c r="J643" s="43">
        <f>SmtRes!CZ217</f>
        <v>413.77</v>
      </c>
      <c r="K643" s="42"/>
      <c r="L643" s="43">
        <f>SmtRes!DI217</f>
        <v>35.25</v>
      </c>
    </row>
    <row r="644" spans="1:83" ht="15" x14ac:dyDescent="0.2">
      <c r="A644" s="38"/>
      <c r="B644" s="41">
        <v>2</v>
      </c>
      <c r="C644" s="38" t="s">
        <v>1321</v>
      </c>
      <c r="D644" s="40"/>
      <c r="E644" s="52"/>
      <c r="F644" s="41"/>
      <c r="G644" s="52"/>
      <c r="H644" s="41"/>
      <c r="I644" s="41"/>
      <c r="J644" s="41"/>
      <c r="K644" s="41"/>
      <c r="L644" s="53">
        <f>SUM(L645:L649)-SUMIF(CE645:CE649, 1, L645:L649)</f>
        <v>63.01</v>
      </c>
    </row>
    <row r="645" spans="1:83" ht="15" x14ac:dyDescent="0.2">
      <c r="A645" s="38"/>
      <c r="B645" s="41"/>
      <c r="C645" s="38" t="s">
        <v>1323</v>
      </c>
      <c r="D645" s="40" t="s">
        <v>827</v>
      </c>
      <c r="E645" s="52"/>
      <c r="F645" s="41"/>
      <c r="G645" s="52">
        <f>Source!V103</f>
        <v>2.47E-2</v>
      </c>
      <c r="H645" s="41"/>
      <c r="I645" s="41"/>
      <c r="J645" s="41"/>
      <c r="K645" s="41"/>
      <c r="L645" s="53">
        <f>SUMIF(CE646:CE649, 1, L646:L649)</f>
        <v>15.84</v>
      </c>
      <c r="CE645">
        <v>1</v>
      </c>
    </row>
    <row r="646" spans="1:83" ht="42.75" x14ac:dyDescent="0.2">
      <c r="A646" s="39"/>
      <c r="B646" s="39" t="s">
        <v>1013</v>
      </c>
      <c r="C646" s="39" t="s">
        <v>1015</v>
      </c>
      <c r="D646" s="40" t="s">
        <v>726</v>
      </c>
      <c r="E646" s="41">
        <v>2.46</v>
      </c>
      <c r="F646" s="41"/>
      <c r="G646" s="41">
        <f>SmtRes!CX219</f>
        <v>2.46E-2</v>
      </c>
      <c r="H646" s="43">
        <f>SmtRes!CZ219</f>
        <v>2047.56</v>
      </c>
      <c r="I646" s="42">
        <f>SmtRes!AJ219</f>
        <v>1.25</v>
      </c>
      <c r="J646" s="43">
        <f>ROUND(H646*I646, 2)</f>
        <v>2559.4499999999998</v>
      </c>
      <c r="K646" s="42"/>
      <c r="L646" s="43">
        <f>SmtRes!DG219</f>
        <v>62.96</v>
      </c>
    </row>
    <row r="647" spans="1:83" ht="28.5" x14ac:dyDescent="0.2">
      <c r="A647" s="39"/>
      <c r="B647" s="39" t="s">
        <v>833</v>
      </c>
      <c r="C647" s="39" t="s">
        <v>1322</v>
      </c>
      <c r="D647" s="40" t="s">
        <v>827</v>
      </c>
      <c r="E647" s="41">
        <f>SmtRes!DO219*SmtRes!AT219</f>
        <v>2.46</v>
      </c>
      <c r="F647" s="41"/>
      <c r="G647" s="41">
        <f>SmtRes!DO219*SmtRes!CX219</f>
        <v>2.46E-2</v>
      </c>
      <c r="H647" s="43"/>
      <c r="I647" s="42"/>
      <c r="J647" s="43">
        <f>ROUND(SmtRes!AG219/SmtRes!DO219, 2)</f>
        <v>642.05999999999995</v>
      </c>
      <c r="K647" s="42"/>
      <c r="L647" s="43">
        <f>SmtRes!DH219</f>
        <v>15.79</v>
      </c>
      <c r="CE647">
        <v>1</v>
      </c>
    </row>
    <row r="648" spans="1:83" ht="28.5" x14ac:dyDescent="0.2">
      <c r="A648" s="39"/>
      <c r="B648" s="39" t="s">
        <v>879</v>
      </c>
      <c r="C648" s="39" t="s">
        <v>881</v>
      </c>
      <c r="D648" s="40" t="s">
        <v>726</v>
      </c>
      <c r="E648" s="41">
        <v>0.01</v>
      </c>
      <c r="F648" s="41"/>
      <c r="G648" s="41">
        <f>SmtRes!CX220</f>
        <v>1E-4</v>
      </c>
      <c r="H648" s="43"/>
      <c r="I648" s="42"/>
      <c r="J648" s="43">
        <f>SmtRes!CZ220</f>
        <v>544.70000000000005</v>
      </c>
      <c r="K648" s="42"/>
      <c r="L648" s="43">
        <f>SmtRes!DG220</f>
        <v>0.05</v>
      </c>
    </row>
    <row r="649" spans="1:83" ht="28.5" x14ac:dyDescent="0.2">
      <c r="A649" s="39"/>
      <c r="B649" s="39" t="s">
        <v>848</v>
      </c>
      <c r="C649" s="39" t="s">
        <v>1330</v>
      </c>
      <c r="D649" s="40" t="s">
        <v>827</v>
      </c>
      <c r="E649" s="41">
        <f>SmtRes!DO220*SmtRes!AT220</f>
        <v>0.01</v>
      </c>
      <c r="F649" s="41"/>
      <c r="G649" s="41">
        <f>SmtRes!DO220*SmtRes!CX220</f>
        <v>1E-4</v>
      </c>
      <c r="H649" s="43"/>
      <c r="I649" s="42"/>
      <c r="J649" s="43">
        <f>ROUND(SmtRes!AG220/SmtRes!DO220, 2)</f>
        <v>477.98</v>
      </c>
      <c r="K649" s="42"/>
      <c r="L649" s="43">
        <f>SmtRes!DH220</f>
        <v>0.05</v>
      </c>
      <c r="CE649">
        <v>1</v>
      </c>
    </row>
    <row r="650" spans="1:83" ht="15" x14ac:dyDescent="0.2">
      <c r="A650" s="38"/>
      <c r="B650" s="41">
        <v>4</v>
      </c>
      <c r="C650" s="38" t="s">
        <v>1340</v>
      </c>
      <c r="D650" s="40"/>
      <c r="E650" s="52"/>
      <c r="F650" s="41"/>
      <c r="G650" s="52"/>
      <c r="H650" s="41"/>
      <c r="I650" s="41"/>
      <c r="J650" s="41"/>
      <c r="K650" s="41"/>
      <c r="L650" s="53">
        <f>SUM(L651:L652)-SUMIF(CE651:CE652, 1, L651:L652)</f>
        <v>0</v>
      </c>
    </row>
    <row r="651" spans="1:83" ht="28.5" x14ac:dyDescent="0.2">
      <c r="A651" s="39"/>
      <c r="B651" s="39" t="s">
        <v>1016</v>
      </c>
      <c r="C651" s="39" t="s">
        <v>1018</v>
      </c>
      <c r="D651" s="40" t="s">
        <v>971</v>
      </c>
      <c r="E651" s="41">
        <v>6.82</v>
      </c>
      <c r="F651" s="41">
        <f>ROUND(0,7)</f>
        <v>0</v>
      </c>
      <c r="G651" s="41">
        <f>SmtRes!CX221</f>
        <v>0</v>
      </c>
      <c r="H651" s="43">
        <f>SmtRes!CZ221</f>
        <v>8.59</v>
      </c>
      <c r="I651" s="42">
        <f>SmtRes!AI221</f>
        <v>1.0900000000000001</v>
      </c>
      <c r="J651" s="43">
        <f>ROUND(H651*I651, 2)</f>
        <v>9.36</v>
      </c>
      <c r="K651" s="42"/>
      <c r="L651" s="43">
        <f>SmtRes!DF221</f>
        <v>0</v>
      </c>
    </row>
    <row r="652" spans="1:83" ht="28.5" x14ac:dyDescent="0.2">
      <c r="A652" s="39"/>
      <c r="B652" s="39" t="s">
        <v>1019</v>
      </c>
      <c r="C652" s="45" t="s">
        <v>1021</v>
      </c>
      <c r="D652" s="46" t="s">
        <v>602</v>
      </c>
      <c r="E652" s="47">
        <v>8.0000000000000007E-5</v>
      </c>
      <c r="F652" s="47">
        <f>ROUND(0,7)</f>
        <v>0</v>
      </c>
      <c r="G652" s="47">
        <f>SmtRes!CX222</f>
        <v>0</v>
      </c>
      <c r="H652" s="48">
        <f>SmtRes!CZ222</f>
        <v>907036.67</v>
      </c>
      <c r="I652" s="49">
        <f>SmtRes!AI222</f>
        <v>1.0900000000000001</v>
      </c>
      <c r="J652" s="48">
        <f>ROUND(H652*I652, 2)</f>
        <v>988669.97</v>
      </c>
      <c r="K652" s="49"/>
      <c r="L652" s="48">
        <f>SmtRes!DF222</f>
        <v>0</v>
      </c>
    </row>
    <row r="653" spans="1:83" ht="15" x14ac:dyDescent="0.2">
      <c r="A653" s="39"/>
      <c r="B653" s="39"/>
      <c r="C653" s="54" t="s">
        <v>1324</v>
      </c>
      <c r="D653" s="40"/>
      <c r="E653" s="41"/>
      <c r="F653" s="41"/>
      <c r="G653" s="41"/>
      <c r="H653" s="43"/>
      <c r="I653" s="42"/>
      <c r="J653" s="43"/>
      <c r="K653" s="42"/>
      <c r="L653" s="43">
        <f>L642+L644+L645+L650</f>
        <v>114.1</v>
      </c>
    </row>
    <row r="654" spans="1:83" ht="14.25" x14ac:dyDescent="0.2">
      <c r="A654" s="39"/>
      <c r="B654" s="39"/>
      <c r="C654" s="39" t="s">
        <v>1325</v>
      </c>
      <c r="D654" s="40"/>
      <c r="E654" s="41"/>
      <c r="F654" s="41"/>
      <c r="G654" s="41"/>
      <c r="H654" s="43"/>
      <c r="I654" s="42"/>
      <c r="J654" s="43"/>
      <c r="K654" s="42"/>
      <c r="L654" s="43">
        <f>SUM(AR640:AR657)+SUM(AS640:AS657)+SUM(AT640:AT657)+SUM(AU640:AU657)+SUM(AV640:AV657)</f>
        <v>51.09</v>
      </c>
    </row>
    <row r="655" spans="1:83" ht="14.25" x14ac:dyDescent="0.2">
      <c r="A655" s="39"/>
      <c r="B655" s="39" t="s">
        <v>139</v>
      </c>
      <c r="C655" s="39" t="s">
        <v>1341</v>
      </c>
      <c r="D655" s="40" t="s">
        <v>1167</v>
      </c>
      <c r="E655" s="41">
        <f>Source!BZ103</f>
        <v>147</v>
      </c>
      <c r="F655" s="41"/>
      <c r="G655" s="41">
        <f>Source!AT103</f>
        <v>147</v>
      </c>
      <c r="H655" s="43"/>
      <c r="I655" s="42"/>
      <c r="J655" s="43"/>
      <c r="K655" s="42"/>
      <c r="L655" s="43">
        <f>SUM(AZ640:AZ657)</f>
        <v>75.099999999999994</v>
      </c>
    </row>
    <row r="656" spans="1:83" ht="14.25" x14ac:dyDescent="0.2">
      <c r="A656" s="45"/>
      <c r="B656" s="45" t="s">
        <v>140</v>
      </c>
      <c r="C656" s="45" t="s">
        <v>1342</v>
      </c>
      <c r="D656" s="46" t="s">
        <v>1167</v>
      </c>
      <c r="E656" s="47">
        <f>Source!CA103</f>
        <v>134</v>
      </c>
      <c r="F656" s="47"/>
      <c r="G656" s="47">
        <f>Source!AU103</f>
        <v>134</v>
      </c>
      <c r="H656" s="48"/>
      <c r="I656" s="49"/>
      <c r="J656" s="48"/>
      <c r="K656" s="49"/>
      <c r="L656" s="48">
        <f>SUM(BA640:BA657)</f>
        <v>68.459999999999994</v>
      </c>
    </row>
    <row r="657" spans="1:83" ht="15" x14ac:dyDescent="0.2">
      <c r="C657" s="63" t="s">
        <v>1315</v>
      </c>
      <c r="D657" s="63"/>
      <c r="E657" s="63"/>
      <c r="F657" s="63"/>
      <c r="G657" s="63"/>
      <c r="H657" s="63"/>
      <c r="I657" s="64">
        <f>K657/E640</f>
        <v>25765.999999999996</v>
      </c>
      <c r="J657" s="64"/>
      <c r="K657" s="64">
        <f>L642+L644+L650+L655+L656+L645</f>
        <v>257.65999999999997</v>
      </c>
      <c r="L657" s="64"/>
      <c r="AD657">
        <f>ROUND((Source!AT103/100)*((ROUND(SUMIF(SmtRes!AQ217:'SmtRes'!AQ222,"=1",SmtRes!AD217:'SmtRes'!AD222)*Source!I103, 2)+ROUND(SUMIF(SmtRes!AQ217:'SmtRes'!AQ222,"=1",SmtRes!AC217:'SmtRes'!AC222)*Source!I103, 2))), 2)</f>
        <v>22.55</v>
      </c>
      <c r="AE657">
        <f>ROUND((Source!AU103/100)*((ROUND(SUMIF(SmtRes!AQ217:'SmtRes'!AQ222,"=1",SmtRes!AD217:'SmtRes'!AD222)*Source!I103, 2)+ROUND(SUMIF(SmtRes!AQ217:'SmtRes'!AQ222,"=1",SmtRes!AC217:'SmtRes'!AC222)*Source!I103, 2))), 2)</f>
        <v>20.56</v>
      </c>
      <c r="AN657" s="50">
        <f>L642+L644+L650+L655+L656+L645</f>
        <v>257.65999999999997</v>
      </c>
      <c r="AO657" s="50">
        <f>L644</f>
        <v>63.01</v>
      </c>
      <c r="AQ657" t="s">
        <v>1316</v>
      </c>
      <c r="AR657" s="50">
        <f>L642</f>
        <v>35.25</v>
      </c>
      <c r="AT657" s="50">
        <f>L645</f>
        <v>15.84</v>
      </c>
      <c r="AV657" t="s">
        <v>1316</v>
      </c>
      <c r="AW657" s="50">
        <f>L650</f>
        <v>0</v>
      </c>
      <c r="AZ657">
        <f>Source!X103</f>
        <v>75.099999999999994</v>
      </c>
      <c r="BA657">
        <f>Source!Y103</f>
        <v>68.459999999999994</v>
      </c>
      <c r="CD657">
        <v>1</v>
      </c>
    </row>
    <row r="658" spans="1:83" ht="82.5" x14ac:dyDescent="0.2">
      <c r="A658" s="37" t="s">
        <v>244</v>
      </c>
      <c r="B658" s="39" t="s">
        <v>1396</v>
      </c>
      <c r="C658" s="39" t="s">
        <v>1397</v>
      </c>
      <c r="D658" s="40" t="str">
        <f>Source!H104</f>
        <v>100 м2</v>
      </c>
      <c r="E658" s="41">
        <f>Source!K104</f>
        <v>0.01</v>
      </c>
      <c r="F658" s="41"/>
      <c r="G658" s="41">
        <f>Source!I104</f>
        <v>0.01</v>
      </c>
      <c r="H658" s="43"/>
      <c r="I658" s="42"/>
      <c r="J658" s="43"/>
      <c r="K658" s="42"/>
      <c r="L658" s="43"/>
    </row>
    <row r="659" spans="1:83" x14ac:dyDescent="0.2">
      <c r="C659" s="51" t="str">
        <f>"Объем: "&amp;Source!I104&amp;"=1/"&amp;"100"</f>
        <v>Объем: 0,01=1/100</v>
      </c>
    </row>
    <row r="660" spans="1:83" ht="15" x14ac:dyDescent="0.2">
      <c r="A660" s="38"/>
      <c r="B660" s="41">
        <v>1</v>
      </c>
      <c r="C660" s="38" t="s">
        <v>1320</v>
      </c>
      <c r="D660" s="40" t="s">
        <v>827</v>
      </c>
      <c r="E660" s="52"/>
      <c r="F660" s="41"/>
      <c r="G660" s="52">
        <f>Source!U104</f>
        <v>0.56599999999999995</v>
      </c>
      <c r="H660" s="41"/>
      <c r="I660" s="41"/>
      <c r="J660" s="41"/>
      <c r="K660" s="41"/>
      <c r="L660" s="53">
        <f>SUM(L661:L661)-SUMIF(CE661:CE661, 1, L661:L661)</f>
        <v>246.31</v>
      </c>
    </row>
    <row r="661" spans="1:83" ht="28.5" x14ac:dyDescent="0.2">
      <c r="A661" s="39"/>
      <c r="B661" s="39" t="s">
        <v>1022</v>
      </c>
      <c r="C661" s="39" t="s">
        <v>1023</v>
      </c>
      <c r="D661" s="40" t="s">
        <v>827</v>
      </c>
      <c r="E661" s="41">
        <v>56.6</v>
      </c>
      <c r="F661" s="41"/>
      <c r="G661" s="41">
        <f>SmtRes!CX223</f>
        <v>0.56599999999999995</v>
      </c>
      <c r="H661" s="43"/>
      <c r="I661" s="42"/>
      <c r="J661" s="43">
        <f>SmtRes!CZ223</f>
        <v>435.17</v>
      </c>
      <c r="K661" s="42"/>
      <c r="L661" s="43">
        <f>SmtRes!DI223</f>
        <v>246.31</v>
      </c>
    </row>
    <row r="662" spans="1:83" ht="15" x14ac:dyDescent="0.2">
      <c r="A662" s="38"/>
      <c r="B662" s="41">
        <v>2</v>
      </c>
      <c r="C662" s="38" t="s">
        <v>1321</v>
      </c>
      <c r="D662" s="40"/>
      <c r="E662" s="52"/>
      <c r="F662" s="41"/>
      <c r="G662" s="52"/>
      <c r="H662" s="41"/>
      <c r="I662" s="41"/>
      <c r="J662" s="41"/>
      <c r="K662" s="41"/>
      <c r="L662" s="53">
        <f>SUM(L663:L674)-SUMIF(CE663:CE674, 1, L663:L674)</f>
        <v>27.22</v>
      </c>
    </row>
    <row r="663" spans="1:83" ht="15" x14ac:dyDescent="0.2">
      <c r="A663" s="38"/>
      <c r="B663" s="41"/>
      <c r="C663" s="38" t="s">
        <v>1323</v>
      </c>
      <c r="D663" s="40" t="s">
        <v>827</v>
      </c>
      <c r="E663" s="52"/>
      <c r="F663" s="41"/>
      <c r="G663" s="52">
        <f>Source!V104</f>
        <v>0.1797</v>
      </c>
      <c r="H663" s="41"/>
      <c r="I663" s="41"/>
      <c r="J663" s="41"/>
      <c r="K663" s="41"/>
      <c r="L663" s="53">
        <f>SUMIF(CE664:CE674, 1, L664:L674)</f>
        <v>86.92</v>
      </c>
      <c r="CE663">
        <v>1</v>
      </c>
    </row>
    <row r="664" spans="1:83" ht="28.5" x14ac:dyDescent="0.2">
      <c r="A664" s="39"/>
      <c r="B664" s="39" t="s">
        <v>953</v>
      </c>
      <c r="C664" s="39" t="s">
        <v>955</v>
      </c>
      <c r="D664" s="40" t="s">
        <v>726</v>
      </c>
      <c r="E664" s="41">
        <v>0.63</v>
      </c>
      <c r="F664" s="41"/>
      <c r="G664" s="41">
        <f>SmtRes!CX225</f>
        <v>6.3E-3</v>
      </c>
      <c r="H664" s="43"/>
      <c r="I664" s="42"/>
      <c r="J664" s="43">
        <f>SmtRes!CZ225</f>
        <v>1472.33</v>
      </c>
      <c r="K664" s="42"/>
      <c r="L664" s="43">
        <f>SmtRes!DG225</f>
        <v>9.2799999999999994</v>
      </c>
    </row>
    <row r="665" spans="1:83" ht="28.5" x14ac:dyDescent="0.2">
      <c r="A665" s="39"/>
      <c r="B665" s="39" t="s">
        <v>833</v>
      </c>
      <c r="C665" s="39" t="s">
        <v>1322</v>
      </c>
      <c r="D665" s="40" t="s">
        <v>827</v>
      </c>
      <c r="E665" s="41">
        <f>SmtRes!DO225*SmtRes!AT225</f>
        <v>0.63</v>
      </c>
      <c r="F665" s="41"/>
      <c r="G665" s="41">
        <f>SmtRes!DO225*SmtRes!CX225</f>
        <v>6.3E-3</v>
      </c>
      <c r="H665" s="43"/>
      <c r="I665" s="42"/>
      <c r="J665" s="43">
        <f>ROUND(SmtRes!AG225/SmtRes!DO225, 2)</f>
        <v>642.05999999999995</v>
      </c>
      <c r="K665" s="42"/>
      <c r="L665" s="43">
        <f>SmtRes!DH225</f>
        <v>4.04</v>
      </c>
      <c r="CE665">
        <v>1</v>
      </c>
    </row>
    <row r="666" spans="1:83" ht="14.25" x14ac:dyDescent="0.2">
      <c r="A666" s="39"/>
      <c r="B666" s="39" t="s">
        <v>1024</v>
      </c>
      <c r="C666" s="39" t="s">
        <v>1026</v>
      </c>
      <c r="D666" s="40" t="s">
        <v>726</v>
      </c>
      <c r="E666" s="41">
        <v>16.43</v>
      </c>
      <c r="F666" s="41"/>
      <c r="G666" s="41">
        <f>SmtRes!CX226</f>
        <v>0.1643</v>
      </c>
      <c r="H666" s="43">
        <f>SmtRes!CZ226</f>
        <v>8.5399999999999991</v>
      </c>
      <c r="I666" s="42">
        <f>SmtRes!AJ226</f>
        <v>1.19</v>
      </c>
      <c r="J666" s="43">
        <f>ROUND(H666*I666, 2)</f>
        <v>10.16</v>
      </c>
      <c r="K666" s="42"/>
      <c r="L666" s="43">
        <f>SmtRes!DG226</f>
        <v>1.67</v>
      </c>
    </row>
    <row r="667" spans="1:83" ht="14.25" x14ac:dyDescent="0.2">
      <c r="A667" s="39"/>
      <c r="B667" s="39" t="s">
        <v>906</v>
      </c>
      <c r="C667" s="39" t="s">
        <v>908</v>
      </c>
      <c r="D667" s="40" t="s">
        <v>726</v>
      </c>
      <c r="E667" s="41">
        <v>0.18</v>
      </c>
      <c r="F667" s="41"/>
      <c r="G667" s="41">
        <f>SmtRes!CX227</f>
        <v>1.8E-3</v>
      </c>
      <c r="H667" s="43">
        <f>SmtRes!CZ227</f>
        <v>8.2200000000000006</v>
      </c>
      <c r="I667" s="42">
        <f>SmtRes!AJ227</f>
        <v>1.23</v>
      </c>
      <c r="J667" s="43">
        <f>ROUND(H667*I667, 2)</f>
        <v>10.11</v>
      </c>
      <c r="K667" s="42"/>
      <c r="L667" s="43">
        <f>SmtRes!DG227</f>
        <v>0.02</v>
      </c>
    </row>
    <row r="668" spans="1:83" ht="57" x14ac:dyDescent="0.2">
      <c r="A668" s="39"/>
      <c r="B668" s="39" t="s">
        <v>867</v>
      </c>
      <c r="C668" s="39" t="s">
        <v>869</v>
      </c>
      <c r="D668" s="40" t="s">
        <v>726</v>
      </c>
      <c r="E668" s="41">
        <v>0.12</v>
      </c>
      <c r="F668" s="41"/>
      <c r="G668" s="41">
        <f>SmtRes!CX228</f>
        <v>1.1999999999999999E-3</v>
      </c>
      <c r="H668" s="43">
        <f>SmtRes!CZ228</f>
        <v>95.25</v>
      </c>
      <c r="I668" s="42">
        <f>SmtRes!AJ228</f>
        <v>1.22</v>
      </c>
      <c r="J668" s="43">
        <f>ROUND(H668*I668, 2)</f>
        <v>116.21</v>
      </c>
      <c r="K668" s="42"/>
      <c r="L668" s="43">
        <f>SmtRes!DG228</f>
        <v>0.14000000000000001</v>
      </c>
    </row>
    <row r="669" spans="1:83" ht="28.5" x14ac:dyDescent="0.2">
      <c r="A669" s="39"/>
      <c r="B669" s="39" t="s">
        <v>879</v>
      </c>
      <c r="C669" s="39" t="s">
        <v>881</v>
      </c>
      <c r="D669" s="40" t="s">
        <v>726</v>
      </c>
      <c r="E669" s="41">
        <v>0.83</v>
      </c>
      <c r="F669" s="41"/>
      <c r="G669" s="41">
        <f>SmtRes!CX229</f>
        <v>8.3000000000000001E-3</v>
      </c>
      <c r="H669" s="43"/>
      <c r="I669" s="42"/>
      <c r="J669" s="43">
        <f>SmtRes!CZ229</f>
        <v>544.70000000000005</v>
      </c>
      <c r="K669" s="42"/>
      <c r="L669" s="43">
        <f>SmtRes!DG229</f>
        <v>4.5199999999999996</v>
      </c>
    </row>
    <row r="670" spans="1:83" ht="28.5" x14ac:dyDescent="0.2">
      <c r="A670" s="39"/>
      <c r="B670" s="39" t="s">
        <v>848</v>
      </c>
      <c r="C670" s="39" t="s">
        <v>1330</v>
      </c>
      <c r="D670" s="40" t="s">
        <v>827</v>
      </c>
      <c r="E670" s="41">
        <f>SmtRes!DO229*SmtRes!AT229</f>
        <v>0.83</v>
      </c>
      <c r="F670" s="41"/>
      <c r="G670" s="41">
        <f>SmtRes!DO229*SmtRes!CX229</f>
        <v>8.3000000000000001E-3</v>
      </c>
      <c r="H670" s="43"/>
      <c r="I670" s="42"/>
      <c r="J670" s="43">
        <f>ROUND(SmtRes!AG229/SmtRes!DO229, 2)</f>
        <v>477.98</v>
      </c>
      <c r="K670" s="42"/>
      <c r="L670" s="43">
        <f>SmtRes!DH229</f>
        <v>3.97</v>
      </c>
      <c r="CE670">
        <v>1</v>
      </c>
    </row>
    <row r="671" spans="1:83" ht="28.5" x14ac:dyDescent="0.2">
      <c r="A671" s="39"/>
      <c r="B671" s="39" t="s">
        <v>1027</v>
      </c>
      <c r="C671" s="39" t="s">
        <v>1029</v>
      </c>
      <c r="D671" s="40" t="s">
        <v>726</v>
      </c>
      <c r="E671" s="41">
        <v>16.43</v>
      </c>
      <c r="F671" s="41"/>
      <c r="G671" s="41">
        <f>SmtRes!CX230</f>
        <v>0.1643</v>
      </c>
      <c r="H671" s="43"/>
      <c r="I671" s="42"/>
      <c r="J671" s="43">
        <f>SmtRes!CZ230</f>
        <v>68.900000000000006</v>
      </c>
      <c r="K671" s="42"/>
      <c r="L671" s="43">
        <f>SmtRes!DG230</f>
        <v>11.32</v>
      </c>
    </row>
    <row r="672" spans="1:83" ht="28.5" x14ac:dyDescent="0.2">
      <c r="A672" s="39"/>
      <c r="B672" s="39" t="s">
        <v>848</v>
      </c>
      <c r="C672" s="39" t="s">
        <v>1330</v>
      </c>
      <c r="D672" s="40" t="s">
        <v>827</v>
      </c>
      <c r="E672" s="41">
        <f>SmtRes!DO230*SmtRes!AT230</f>
        <v>16.43</v>
      </c>
      <c r="F672" s="41"/>
      <c r="G672" s="41">
        <f>SmtRes!DO230*SmtRes!CX230</f>
        <v>0.1643</v>
      </c>
      <c r="H672" s="43"/>
      <c r="I672" s="42"/>
      <c r="J672" s="43">
        <f>ROUND(SmtRes!AG230/SmtRes!DO230, 2)</f>
        <v>477.98</v>
      </c>
      <c r="K672" s="42"/>
      <c r="L672" s="43">
        <f>SmtRes!DH230</f>
        <v>78.53</v>
      </c>
      <c r="CE672">
        <v>1</v>
      </c>
    </row>
    <row r="673" spans="1:83" ht="57" x14ac:dyDescent="0.2">
      <c r="A673" s="39"/>
      <c r="B673" s="39" t="s">
        <v>845</v>
      </c>
      <c r="C673" s="39" t="s">
        <v>847</v>
      </c>
      <c r="D673" s="40" t="s">
        <v>726</v>
      </c>
      <c r="E673" s="41">
        <v>0.08</v>
      </c>
      <c r="F673" s="41"/>
      <c r="G673" s="41">
        <f>SmtRes!CX231</f>
        <v>8.0000000000000004E-4</v>
      </c>
      <c r="H673" s="43"/>
      <c r="I673" s="42"/>
      <c r="J673" s="43">
        <f>SmtRes!CZ231</f>
        <v>341.08</v>
      </c>
      <c r="K673" s="42"/>
      <c r="L673" s="43">
        <f>SmtRes!DG231</f>
        <v>0.27</v>
      </c>
    </row>
    <row r="674" spans="1:83" ht="28.5" x14ac:dyDescent="0.2">
      <c r="A674" s="39"/>
      <c r="B674" s="39" t="s">
        <v>848</v>
      </c>
      <c r="C674" s="39" t="s">
        <v>1330</v>
      </c>
      <c r="D674" s="40" t="s">
        <v>827</v>
      </c>
      <c r="E674" s="41">
        <f>SmtRes!DO231*SmtRes!AT231</f>
        <v>0.08</v>
      </c>
      <c r="F674" s="41"/>
      <c r="G674" s="41">
        <f>SmtRes!DO231*SmtRes!CX231</f>
        <v>8.0000000000000004E-4</v>
      </c>
      <c r="H674" s="43"/>
      <c r="I674" s="42"/>
      <c r="J674" s="43">
        <f>ROUND(SmtRes!AG231/SmtRes!DO231, 2)</f>
        <v>477.98</v>
      </c>
      <c r="K674" s="42"/>
      <c r="L674" s="43">
        <f>SmtRes!DH231</f>
        <v>0.38</v>
      </c>
      <c r="CE674">
        <v>1</v>
      </c>
    </row>
    <row r="675" spans="1:83" ht="15" x14ac:dyDescent="0.2">
      <c r="A675" s="38"/>
      <c r="B675" s="41">
        <v>4</v>
      </c>
      <c r="C675" s="38" t="s">
        <v>1340</v>
      </c>
      <c r="D675" s="40"/>
      <c r="E675" s="52"/>
      <c r="F675" s="41"/>
      <c r="G675" s="52"/>
      <c r="H675" s="41"/>
      <c r="I675" s="41"/>
      <c r="J675" s="41"/>
      <c r="K675" s="41"/>
      <c r="L675" s="53">
        <f>SUM(L676:L681)-SUMIF(CE676:CE681, 1, L676:L681)</f>
        <v>0</v>
      </c>
    </row>
    <row r="676" spans="1:83" ht="14.25" x14ac:dyDescent="0.2">
      <c r="A676" s="39"/>
      <c r="B676" s="39" t="s">
        <v>1030</v>
      </c>
      <c r="C676" s="39" t="s">
        <v>1032</v>
      </c>
      <c r="D676" s="40" t="s">
        <v>602</v>
      </c>
      <c r="E676" s="41">
        <v>2.5999999999999999E-2</v>
      </c>
      <c r="F676" s="41">
        <f t="shared" ref="F676:F685" si="0">ROUND(0,7)</f>
        <v>0</v>
      </c>
      <c r="G676" s="41">
        <f>SmtRes!CX233</f>
        <v>0</v>
      </c>
      <c r="H676" s="43">
        <f>SmtRes!CZ233</f>
        <v>16583.53</v>
      </c>
      <c r="I676" s="42">
        <f>SmtRes!AI233</f>
        <v>1</v>
      </c>
      <c r="J676" s="43">
        <f t="shared" ref="J676:J681" si="1">ROUND(H676*I676, 2)</f>
        <v>16583.53</v>
      </c>
      <c r="K676" s="42"/>
      <c r="L676" s="43">
        <f>SmtRes!DF233</f>
        <v>0</v>
      </c>
    </row>
    <row r="677" spans="1:83" ht="14.25" x14ac:dyDescent="0.2">
      <c r="A677" s="39"/>
      <c r="B677" s="39" t="s">
        <v>887</v>
      </c>
      <c r="C677" s="39" t="s">
        <v>889</v>
      </c>
      <c r="D677" s="40" t="s">
        <v>33</v>
      </c>
      <c r="E677" s="41">
        <v>8.9999999999999993E-3</v>
      </c>
      <c r="F677" s="41">
        <f t="shared" si="0"/>
        <v>0</v>
      </c>
      <c r="G677" s="41">
        <f>SmtRes!CX234</f>
        <v>0</v>
      </c>
      <c r="H677" s="43">
        <f>SmtRes!CZ234</f>
        <v>35.71</v>
      </c>
      <c r="I677" s="42">
        <f>SmtRes!AI234</f>
        <v>0.87</v>
      </c>
      <c r="J677" s="43">
        <f t="shared" si="1"/>
        <v>31.07</v>
      </c>
      <c r="K677" s="42"/>
      <c r="L677" s="43">
        <f>SmtRes!DF234</f>
        <v>0</v>
      </c>
    </row>
    <row r="678" spans="1:83" ht="28.5" x14ac:dyDescent="0.2">
      <c r="A678" s="39"/>
      <c r="B678" s="39" t="s">
        <v>1033</v>
      </c>
      <c r="C678" s="39" t="s">
        <v>1035</v>
      </c>
      <c r="D678" s="40" t="s">
        <v>602</v>
      </c>
      <c r="E678" s="41">
        <v>3.2000000000000002E-3</v>
      </c>
      <c r="F678" s="41">
        <f t="shared" si="0"/>
        <v>0</v>
      </c>
      <c r="G678" s="41">
        <f>SmtRes!CX235</f>
        <v>0</v>
      </c>
      <c r="H678" s="43">
        <f>SmtRes!CZ235</f>
        <v>5275.05</v>
      </c>
      <c r="I678" s="42">
        <f>SmtRes!AI235</f>
        <v>1.1499999999999999</v>
      </c>
      <c r="J678" s="43">
        <f t="shared" si="1"/>
        <v>6066.31</v>
      </c>
      <c r="K678" s="42"/>
      <c r="L678" s="43">
        <f>SmtRes!DF235</f>
        <v>0</v>
      </c>
    </row>
    <row r="679" spans="1:83" ht="57" x14ac:dyDescent="0.2">
      <c r="A679" s="39"/>
      <c r="B679" s="39" t="s">
        <v>1040</v>
      </c>
      <c r="C679" s="39" t="s">
        <v>1042</v>
      </c>
      <c r="D679" s="40" t="s">
        <v>33</v>
      </c>
      <c r="E679" s="41">
        <v>0.51</v>
      </c>
      <c r="F679" s="41">
        <f t="shared" si="0"/>
        <v>0</v>
      </c>
      <c r="G679" s="41">
        <f>SmtRes!CX239</f>
        <v>0</v>
      </c>
      <c r="H679" s="43">
        <f>SmtRes!CZ239</f>
        <v>5764.42</v>
      </c>
      <c r="I679" s="42">
        <f>SmtRes!AI239</f>
        <v>1.1399999999999999</v>
      </c>
      <c r="J679" s="43">
        <f t="shared" si="1"/>
        <v>6571.44</v>
      </c>
      <c r="K679" s="42"/>
      <c r="L679" s="43">
        <f>SmtRes!DF239</f>
        <v>0</v>
      </c>
    </row>
    <row r="680" spans="1:83" ht="14.25" x14ac:dyDescent="0.2">
      <c r="A680" s="39"/>
      <c r="B680" s="39" t="s">
        <v>1043</v>
      </c>
      <c r="C680" s="39" t="s">
        <v>1045</v>
      </c>
      <c r="D680" s="40" t="s">
        <v>971</v>
      </c>
      <c r="E680" s="41">
        <v>9</v>
      </c>
      <c r="F680" s="41">
        <f t="shared" si="0"/>
        <v>0</v>
      </c>
      <c r="G680" s="41">
        <f>SmtRes!CX240</f>
        <v>0</v>
      </c>
      <c r="H680" s="43">
        <f>SmtRes!CZ240</f>
        <v>47.57</v>
      </c>
      <c r="I680" s="42">
        <f>SmtRes!AI240</f>
        <v>1.36</v>
      </c>
      <c r="J680" s="43">
        <f t="shared" si="1"/>
        <v>64.7</v>
      </c>
      <c r="K680" s="42"/>
      <c r="L680" s="43">
        <f>SmtRes!DF240</f>
        <v>0</v>
      </c>
    </row>
    <row r="681" spans="1:83" ht="71.25" x14ac:dyDescent="0.2">
      <c r="A681" s="39"/>
      <c r="B681" s="39" t="s">
        <v>1046</v>
      </c>
      <c r="C681" s="39" t="s">
        <v>1048</v>
      </c>
      <c r="D681" s="40" t="s">
        <v>602</v>
      </c>
      <c r="E681" s="41">
        <v>0.05</v>
      </c>
      <c r="F681" s="41">
        <f t="shared" si="0"/>
        <v>0</v>
      </c>
      <c r="G681" s="41">
        <f>SmtRes!CX241</f>
        <v>0</v>
      </c>
      <c r="H681" s="43">
        <f>SmtRes!CZ241</f>
        <v>46554.55</v>
      </c>
      <c r="I681" s="42">
        <f>SmtRes!AI241</f>
        <v>1.1399999999999999</v>
      </c>
      <c r="J681" s="43">
        <f t="shared" si="1"/>
        <v>53072.19</v>
      </c>
      <c r="K681" s="42"/>
      <c r="L681" s="43">
        <f>SmtRes!DF241</f>
        <v>0</v>
      </c>
    </row>
    <row r="682" spans="1:83" ht="14.25" x14ac:dyDescent="0.2">
      <c r="A682" s="39"/>
      <c r="B682" s="39" t="str">
        <f>EtalonRes!I232</f>
        <v>01.2.03.03</v>
      </c>
      <c r="C682" s="39" t="str">
        <f>EtalonRes!K232</f>
        <v>Мастика</v>
      </c>
      <c r="D682" s="40" t="str">
        <f>EtalonRes!O232</f>
        <v>т</v>
      </c>
      <c r="E682" s="41">
        <f>EtalonRes!X232</f>
        <v>1.4E-2</v>
      </c>
      <c r="F682" s="41">
        <f t="shared" si="0"/>
        <v>0</v>
      </c>
      <c r="G682" s="41">
        <f>ROUND(EtalonRes!AG232*Source!I104, 7)</f>
        <v>0</v>
      </c>
      <c r="H682" s="43"/>
      <c r="I682" s="42"/>
      <c r="J682" s="43"/>
      <c r="K682" s="42"/>
      <c r="L682" s="43"/>
    </row>
    <row r="683" spans="1:83" ht="28.5" x14ac:dyDescent="0.2">
      <c r="A683" s="39"/>
      <c r="B683" s="39" t="str">
        <f>EtalonRes!I236</f>
        <v>04.1.02.03</v>
      </c>
      <c r="C683" s="39" t="str">
        <f>EtalonRes!K236</f>
        <v>Смеси бетонные тяжелого бетона для дорожных и аэродромных покрытий</v>
      </c>
      <c r="D683" s="40" t="str">
        <f>EtalonRes!O236</f>
        <v>м3</v>
      </c>
      <c r="E683" s="41">
        <f>EtalonRes!X236</f>
        <v>20.399999999999999</v>
      </c>
      <c r="F683" s="41">
        <f t="shared" si="0"/>
        <v>0</v>
      </c>
      <c r="G683" s="41">
        <f>ROUND(EtalonRes!AG236*Source!I104, 7)</f>
        <v>0</v>
      </c>
      <c r="H683" s="43"/>
      <c r="I683" s="42"/>
      <c r="J683" s="43"/>
      <c r="K683" s="42"/>
      <c r="L683" s="43"/>
    </row>
    <row r="684" spans="1:83" ht="14.25" x14ac:dyDescent="0.2">
      <c r="A684" s="39"/>
      <c r="B684" s="39" t="str">
        <f>EtalonRes!I237</f>
        <v>04.2.01.01</v>
      </c>
      <c r="C684" s="39" t="str">
        <f>EtalonRes!K237</f>
        <v>Смеси асфальтобетонные</v>
      </c>
      <c r="D684" s="40" t="str">
        <f>EtalonRes!O237</f>
        <v>т</v>
      </c>
      <c r="E684" s="41">
        <f>EtalonRes!X237</f>
        <v>0.88700000000000001</v>
      </c>
      <c r="F684" s="41">
        <f t="shared" si="0"/>
        <v>0</v>
      </c>
      <c r="G684" s="41">
        <f>ROUND(EtalonRes!AG237*Source!I104, 7)</f>
        <v>0</v>
      </c>
      <c r="H684" s="43"/>
      <c r="I684" s="42"/>
      <c r="J684" s="43"/>
      <c r="K684" s="42"/>
      <c r="L684" s="43"/>
    </row>
    <row r="685" spans="1:83" ht="14.25" x14ac:dyDescent="0.2">
      <c r="A685" s="39"/>
      <c r="B685" s="39" t="str">
        <f>EtalonRes!I238</f>
        <v>11.1.03.06</v>
      </c>
      <c r="C685" s="45" t="str">
        <f>EtalonRes!K238</f>
        <v>Щиты из досок</v>
      </c>
      <c r="D685" s="46" t="str">
        <f>EtalonRes!O238</f>
        <v>м2</v>
      </c>
      <c r="E685" s="47">
        <f>EtalonRes!X238</f>
        <v>4.55</v>
      </c>
      <c r="F685" s="47">
        <f t="shared" si="0"/>
        <v>0</v>
      </c>
      <c r="G685" s="47">
        <f>ROUND(EtalonRes!AG238*Source!I104, 7)</f>
        <v>0</v>
      </c>
      <c r="H685" s="48"/>
      <c r="I685" s="49"/>
      <c r="J685" s="48"/>
      <c r="K685" s="49"/>
      <c r="L685" s="48"/>
    </row>
    <row r="686" spans="1:83" ht="15" x14ac:dyDescent="0.2">
      <c r="A686" s="39"/>
      <c r="B686" s="39"/>
      <c r="C686" s="54" t="s">
        <v>1324</v>
      </c>
      <c r="D686" s="40"/>
      <c r="E686" s="41"/>
      <c r="F686" s="41"/>
      <c r="G686" s="41"/>
      <c r="H686" s="43"/>
      <c r="I686" s="42"/>
      <c r="J686" s="43"/>
      <c r="K686" s="42"/>
      <c r="L686" s="43">
        <f>L660+L662+L663+L675</f>
        <v>360.45</v>
      </c>
    </row>
    <row r="687" spans="1:83" ht="14.25" x14ac:dyDescent="0.2">
      <c r="A687" s="39"/>
      <c r="B687" s="39"/>
      <c r="C687" s="39" t="s">
        <v>1325</v>
      </c>
      <c r="D687" s="40"/>
      <c r="E687" s="41"/>
      <c r="F687" s="41"/>
      <c r="G687" s="41"/>
      <c r="H687" s="43"/>
      <c r="I687" s="42"/>
      <c r="J687" s="43"/>
      <c r="K687" s="42"/>
      <c r="L687" s="43">
        <f>SUM(AR658:AR690)+SUM(AS658:AS690)+SUM(AT658:AT690)+SUM(AU658:AU690)+SUM(AV658:AV690)</f>
        <v>333.23</v>
      </c>
    </row>
    <row r="688" spans="1:83" ht="14.25" x14ac:dyDescent="0.2">
      <c r="A688" s="39"/>
      <c r="B688" s="39" t="s">
        <v>139</v>
      </c>
      <c r="C688" s="39" t="s">
        <v>1341</v>
      </c>
      <c r="D688" s="40" t="s">
        <v>1167</v>
      </c>
      <c r="E688" s="41">
        <f>Source!BZ104</f>
        <v>147</v>
      </c>
      <c r="F688" s="41"/>
      <c r="G688" s="41">
        <f>Source!AT104</f>
        <v>147</v>
      </c>
      <c r="H688" s="43"/>
      <c r="I688" s="42"/>
      <c r="J688" s="43"/>
      <c r="K688" s="42"/>
      <c r="L688" s="43">
        <f>SUM(AZ658:AZ690)</f>
        <v>489.85</v>
      </c>
    </row>
    <row r="689" spans="1:83" ht="14.25" x14ac:dyDescent="0.2">
      <c r="A689" s="45"/>
      <c r="B689" s="45" t="s">
        <v>140</v>
      </c>
      <c r="C689" s="45" t="s">
        <v>1342</v>
      </c>
      <c r="D689" s="46" t="s">
        <v>1167</v>
      </c>
      <c r="E689" s="47">
        <f>Source!CA104</f>
        <v>134</v>
      </c>
      <c r="F689" s="47"/>
      <c r="G689" s="47">
        <f>Source!AU104</f>
        <v>134</v>
      </c>
      <c r="H689" s="48"/>
      <c r="I689" s="49"/>
      <c r="J689" s="48"/>
      <c r="K689" s="49"/>
      <c r="L689" s="48">
        <f>SUM(BA658:BA690)</f>
        <v>446.53</v>
      </c>
    </row>
    <row r="690" spans="1:83" ht="15" x14ac:dyDescent="0.2">
      <c r="C690" s="63" t="s">
        <v>1315</v>
      </c>
      <c r="D690" s="63"/>
      <c r="E690" s="63"/>
      <c r="F690" s="63"/>
      <c r="G690" s="63"/>
      <c r="H690" s="63"/>
      <c r="I690" s="64">
        <f>K690/E658</f>
        <v>129682.99999999999</v>
      </c>
      <c r="J690" s="64"/>
      <c r="K690" s="64">
        <f>L660+L662+L675+L688+L689+L663</f>
        <v>1296.83</v>
      </c>
      <c r="L690" s="64"/>
      <c r="AD690">
        <f>ROUND((Source!AT104/100)*((ROUND(SUMIF(SmtRes!AQ223:'SmtRes'!AQ241,"=1",SmtRes!AD223:'SmtRes'!AD241)*Source!I104, 2)+ROUND(SUMIF(SmtRes!AQ223:'SmtRes'!AQ241,"=1",SmtRes!AC223:'SmtRes'!AC241)*Source!I104, 2))), 2)</f>
        <v>36.909999999999997</v>
      </c>
      <c r="AE690">
        <f>ROUND((Source!AU104/100)*((ROUND(SUMIF(SmtRes!AQ223:'SmtRes'!AQ241,"=1",SmtRes!AD223:'SmtRes'!AD241)*Source!I104, 2)+ROUND(SUMIF(SmtRes!AQ223:'SmtRes'!AQ241,"=1",SmtRes!AC223:'SmtRes'!AC241)*Source!I104, 2))), 2)</f>
        <v>33.65</v>
      </c>
      <c r="AN690" s="50">
        <f>L660+L662+L675+L688+L689+L663</f>
        <v>1296.83</v>
      </c>
      <c r="AO690" s="50">
        <f>L662</f>
        <v>27.22</v>
      </c>
      <c r="AQ690" t="s">
        <v>1316</v>
      </c>
      <c r="AR690" s="50">
        <f>L660</f>
        <v>246.31</v>
      </c>
      <c r="AT690" s="50">
        <f>L663</f>
        <v>86.92</v>
      </c>
      <c r="AV690" t="s">
        <v>1316</v>
      </c>
      <c r="AW690" s="50">
        <f>L675</f>
        <v>0</v>
      </c>
      <c r="AZ690">
        <f>Source!X104</f>
        <v>489.85</v>
      </c>
      <c r="BA690">
        <f>Source!Y104</f>
        <v>446.53</v>
      </c>
      <c r="CD690">
        <v>1</v>
      </c>
    </row>
    <row r="691" spans="1:83" ht="82.5" x14ac:dyDescent="0.2">
      <c r="A691" s="37" t="s">
        <v>248</v>
      </c>
      <c r="B691" s="39" t="s">
        <v>1398</v>
      </c>
      <c r="C691" s="39" t="s">
        <v>1399</v>
      </c>
      <c r="D691" s="40" t="str">
        <f>Source!H105</f>
        <v>1000 м2</v>
      </c>
      <c r="E691" s="41">
        <f>Source!K105</f>
        <v>1E-3</v>
      </c>
      <c r="F691" s="41"/>
      <c r="G691" s="41">
        <f>Source!I105</f>
        <v>1E-3</v>
      </c>
      <c r="H691" s="43"/>
      <c r="I691" s="42"/>
      <c r="J691" s="43"/>
      <c r="K691" s="42"/>
      <c r="L691" s="43"/>
    </row>
    <row r="692" spans="1:83" x14ac:dyDescent="0.2">
      <c r="C692" s="51" t="str">
        <f>"Объем: "&amp;Source!I105&amp;"=1/"&amp;"1000"</f>
        <v>Объем: 0,001=1/1000</v>
      </c>
    </row>
    <row r="693" spans="1:83" ht="15" x14ac:dyDescent="0.2">
      <c r="A693" s="38"/>
      <c r="B693" s="41">
        <v>1</v>
      </c>
      <c r="C693" s="38" t="s">
        <v>1320</v>
      </c>
      <c r="D693" s="40" t="s">
        <v>827</v>
      </c>
      <c r="E693" s="52"/>
      <c r="F693" s="41"/>
      <c r="G693" s="52">
        <f>Source!U105</f>
        <v>0.30199999999999999</v>
      </c>
      <c r="H693" s="41"/>
      <c r="I693" s="41"/>
      <c r="J693" s="41"/>
      <c r="K693" s="41"/>
      <c r="L693" s="53">
        <f>SUM(L694:L694)-SUMIF(CE694:CE694, 1, L694:L694)</f>
        <v>127.11</v>
      </c>
    </row>
    <row r="694" spans="1:83" ht="28.5" x14ac:dyDescent="0.2">
      <c r="A694" s="39"/>
      <c r="B694" s="39" t="s">
        <v>950</v>
      </c>
      <c r="C694" s="39" t="s">
        <v>951</v>
      </c>
      <c r="D694" s="40" t="s">
        <v>827</v>
      </c>
      <c r="E694" s="41">
        <v>302</v>
      </c>
      <c r="F694" s="41"/>
      <c r="G694" s="41">
        <f>SmtRes!CX242</f>
        <v>0.30199999999999999</v>
      </c>
      <c r="H694" s="43"/>
      <c r="I694" s="42"/>
      <c r="J694" s="43">
        <f>SmtRes!CZ242</f>
        <v>420.91</v>
      </c>
      <c r="K694" s="42"/>
      <c r="L694" s="43">
        <f>SmtRes!DI242</f>
        <v>127.11</v>
      </c>
    </row>
    <row r="695" spans="1:83" ht="15" x14ac:dyDescent="0.2">
      <c r="A695" s="38"/>
      <c r="B695" s="41">
        <v>2</v>
      </c>
      <c r="C695" s="38" t="s">
        <v>1321</v>
      </c>
      <c r="D695" s="40"/>
      <c r="E695" s="52"/>
      <c r="F695" s="41"/>
      <c r="G695" s="52"/>
      <c r="H695" s="41"/>
      <c r="I695" s="41"/>
      <c r="J695" s="41"/>
      <c r="K695" s="41"/>
      <c r="L695" s="53">
        <f>SUM(L696:L708)-SUMIF(CE696:CE708, 1, L696:L708)</f>
        <v>37.299999999999997</v>
      </c>
    </row>
    <row r="696" spans="1:83" ht="15" x14ac:dyDescent="0.2">
      <c r="A696" s="38"/>
      <c r="B696" s="41"/>
      <c r="C696" s="38" t="s">
        <v>1323</v>
      </c>
      <c r="D696" s="40" t="s">
        <v>827</v>
      </c>
      <c r="E696" s="52"/>
      <c r="F696" s="41"/>
      <c r="G696" s="52">
        <f>Source!V105</f>
        <v>4.8230000000000002E-2</v>
      </c>
      <c r="H696" s="41"/>
      <c r="I696" s="41"/>
      <c r="J696" s="41"/>
      <c r="K696" s="41"/>
      <c r="L696" s="53">
        <f>SUMIF(CE697:CE708, 1, L697:L708)</f>
        <v>23.439999999999998</v>
      </c>
      <c r="CE696">
        <v>1</v>
      </c>
    </row>
    <row r="697" spans="1:83" ht="28.5" x14ac:dyDescent="0.2">
      <c r="A697" s="39"/>
      <c r="B697" s="39" t="s">
        <v>953</v>
      </c>
      <c r="C697" s="39" t="s">
        <v>955</v>
      </c>
      <c r="D697" s="40" t="s">
        <v>726</v>
      </c>
      <c r="E697" s="41">
        <v>1.1399999999999999</v>
      </c>
      <c r="F697" s="41"/>
      <c r="G697" s="41">
        <f>SmtRes!CX244</f>
        <v>1.14E-3</v>
      </c>
      <c r="H697" s="43"/>
      <c r="I697" s="42"/>
      <c r="J697" s="43">
        <f>SmtRes!CZ244</f>
        <v>1472.33</v>
      </c>
      <c r="K697" s="42"/>
      <c r="L697" s="43">
        <f>SmtRes!DG244</f>
        <v>1.68</v>
      </c>
    </row>
    <row r="698" spans="1:83" ht="28.5" x14ac:dyDescent="0.2">
      <c r="A698" s="39"/>
      <c r="B698" s="39" t="s">
        <v>833</v>
      </c>
      <c r="C698" s="39" t="s">
        <v>1322</v>
      </c>
      <c r="D698" s="40" t="s">
        <v>827</v>
      </c>
      <c r="E698" s="41">
        <f>SmtRes!DO244*SmtRes!AT244</f>
        <v>1.1399999999999999</v>
      </c>
      <c r="F698" s="41"/>
      <c r="G698" s="41">
        <f>SmtRes!DO244*SmtRes!CX244</f>
        <v>1.14E-3</v>
      </c>
      <c r="H698" s="43"/>
      <c r="I698" s="42"/>
      <c r="J698" s="43">
        <f>ROUND(SmtRes!AG244/SmtRes!DO244, 2)</f>
        <v>642.05999999999995</v>
      </c>
      <c r="K698" s="42"/>
      <c r="L698" s="43">
        <f>SmtRes!DH244</f>
        <v>0.73</v>
      </c>
      <c r="CE698">
        <v>1</v>
      </c>
    </row>
    <row r="699" spans="1:83" ht="71.25" x14ac:dyDescent="0.2">
      <c r="A699" s="39"/>
      <c r="B699" s="39" t="s">
        <v>863</v>
      </c>
      <c r="C699" s="39" t="s">
        <v>865</v>
      </c>
      <c r="D699" s="40" t="s">
        <v>726</v>
      </c>
      <c r="E699" s="41">
        <v>2.88</v>
      </c>
      <c r="F699" s="41"/>
      <c r="G699" s="41">
        <f>SmtRes!CX245</f>
        <v>2.8800000000000002E-3</v>
      </c>
      <c r="H699" s="43"/>
      <c r="I699" s="42"/>
      <c r="J699" s="43">
        <f>SmtRes!CZ245</f>
        <v>1627.51</v>
      </c>
      <c r="K699" s="42"/>
      <c r="L699" s="43">
        <f>SmtRes!DG245</f>
        <v>4.6900000000000004</v>
      </c>
    </row>
    <row r="700" spans="1:83" ht="28.5" x14ac:dyDescent="0.2">
      <c r="A700" s="39"/>
      <c r="B700" s="39" t="s">
        <v>866</v>
      </c>
      <c r="C700" s="39" t="s">
        <v>1339</v>
      </c>
      <c r="D700" s="40" t="s">
        <v>827</v>
      </c>
      <c r="E700" s="41">
        <f>SmtRes!DO245*SmtRes!AT245</f>
        <v>2.88</v>
      </c>
      <c r="F700" s="41"/>
      <c r="G700" s="41">
        <f>SmtRes!DO245*SmtRes!CX245</f>
        <v>2.8800000000000002E-3</v>
      </c>
      <c r="H700" s="43"/>
      <c r="I700" s="42"/>
      <c r="J700" s="43">
        <f>ROUND(SmtRes!AG245/SmtRes!DO245, 2)</f>
        <v>549.32000000000005</v>
      </c>
      <c r="K700" s="42"/>
      <c r="L700" s="43">
        <f>SmtRes!DH245</f>
        <v>1.58</v>
      </c>
      <c r="CE700">
        <v>1</v>
      </c>
    </row>
    <row r="701" spans="1:83" ht="14.25" x14ac:dyDescent="0.2">
      <c r="A701" s="39"/>
      <c r="B701" s="39" t="s">
        <v>1024</v>
      </c>
      <c r="C701" s="39" t="s">
        <v>1026</v>
      </c>
      <c r="D701" s="40" t="s">
        <v>726</v>
      </c>
      <c r="E701" s="41">
        <v>18.71</v>
      </c>
      <c r="F701" s="41"/>
      <c r="G701" s="41">
        <f>SmtRes!CX246</f>
        <v>1.8710000000000001E-2</v>
      </c>
      <c r="H701" s="43">
        <f>SmtRes!CZ246</f>
        <v>8.5399999999999991</v>
      </c>
      <c r="I701" s="42">
        <f>SmtRes!AJ246</f>
        <v>1.19</v>
      </c>
      <c r="J701" s="43">
        <f>ROUND(H701*I701, 2)</f>
        <v>10.16</v>
      </c>
      <c r="K701" s="42"/>
      <c r="L701" s="43">
        <f>SmtRes!DG246</f>
        <v>0.19</v>
      </c>
    </row>
    <row r="702" spans="1:83" ht="57" x14ac:dyDescent="0.2">
      <c r="A702" s="39"/>
      <c r="B702" s="39" t="s">
        <v>867</v>
      </c>
      <c r="C702" s="39" t="s">
        <v>869</v>
      </c>
      <c r="D702" s="40" t="s">
        <v>726</v>
      </c>
      <c r="E702" s="41">
        <v>6.25</v>
      </c>
      <c r="F702" s="41"/>
      <c r="G702" s="41">
        <f>SmtRes!CX247</f>
        <v>6.2500000000000003E-3</v>
      </c>
      <c r="H702" s="43">
        <f>SmtRes!CZ247</f>
        <v>95.25</v>
      </c>
      <c r="I702" s="42">
        <f>SmtRes!AJ247</f>
        <v>1.22</v>
      </c>
      <c r="J702" s="43">
        <f>ROUND(H702*I702, 2)</f>
        <v>116.21</v>
      </c>
      <c r="K702" s="42"/>
      <c r="L702" s="43">
        <f>SmtRes!DG247</f>
        <v>0.73</v>
      </c>
    </row>
    <row r="703" spans="1:83" ht="28.5" x14ac:dyDescent="0.2">
      <c r="A703" s="39"/>
      <c r="B703" s="39" t="s">
        <v>876</v>
      </c>
      <c r="C703" s="39" t="s">
        <v>878</v>
      </c>
      <c r="D703" s="40" t="s">
        <v>726</v>
      </c>
      <c r="E703" s="41">
        <v>22.3</v>
      </c>
      <c r="F703" s="41"/>
      <c r="G703" s="41">
        <f>SmtRes!CX248</f>
        <v>2.23E-2</v>
      </c>
      <c r="H703" s="43">
        <f>SmtRes!CZ248</f>
        <v>1043.1400000000001</v>
      </c>
      <c r="I703" s="42">
        <f>SmtRes!AJ248</f>
        <v>1.1599999999999999</v>
      </c>
      <c r="J703" s="43">
        <f>ROUND(H703*I703, 2)</f>
        <v>1210.04</v>
      </c>
      <c r="K703" s="42"/>
      <c r="L703" s="43">
        <f>SmtRes!DG248</f>
        <v>26.98</v>
      </c>
    </row>
    <row r="704" spans="1:83" ht="28.5" x14ac:dyDescent="0.2">
      <c r="A704" s="39"/>
      <c r="B704" s="39" t="s">
        <v>848</v>
      </c>
      <c r="C704" s="39" t="s">
        <v>1330</v>
      </c>
      <c r="D704" s="40" t="s">
        <v>827</v>
      </c>
      <c r="E704" s="41">
        <f>SmtRes!DO248*SmtRes!AT248</f>
        <v>22.3</v>
      </c>
      <c r="F704" s="41"/>
      <c r="G704" s="41">
        <f>SmtRes!DO248*SmtRes!CX248</f>
        <v>2.23E-2</v>
      </c>
      <c r="H704" s="43"/>
      <c r="I704" s="42"/>
      <c r="J704" s="43">
        <f>ROUND(SmtRes!AG248/SmtRes!DO248, 2)</f>
        <v>477.98</v>
      </c>
      <c r="K704" s="42"/>
      <c r="L704" s="43">
        <f>SmtRes!DH248</f>
        <v>10.66</v>
      </c>
      <c r="CE704">
        <v>1</v>
      </c>
    </row>
    <row r="705" spans="1:83" ht="28.5" x14ac:dyDescent="0.2">
      <c r="A705" s="39"/>
      <c r="B705" s="39" t="s">
        <v>879</v>
      </c>
      <c r="C705" s="39" t="s">
        <v>881</v>
      </c>
      <c r="D705" s="40" t="s">
        <v>726</v>
      </c>
      <c r="E705" s="41">
        <v>3.2</v>
      </c>
      <c r="F705" s="41"/>
      <c r="G705" s="41">
        <f>SmtRes!CX249</f>
        <v>3.2000000000000002E-3</v>
      </c>
      <c r="H705" s="43"/>
      <c r="I705" s="42"/>
      <c r="J705" s="43">
        <f>SmtRes!CZ249</f>
        <v>544.70000000000005</v>
      </c>
      <c r="K705" s="42"/>
      <c r="L705" s="43">
        <f>SmtRes!DG249</f>
        <v>1.74</v>
      </c>
    </row>
    <row r="706" spans="1:83" ht="28.5" x14ac:dyDescent="0.2">
      <c r="A706" s="39"/>
      <c r="B706" s="39" t="s">
        <v>848</v>
      </c>
      <c r="C706" s="39" t="s">
        <v>1330</v>
      </c>
      <c r="D706" s="40" t="s">
        <v>827</v>
      </c>
      <c r="E706" s="41">
        <f>SmtRes!DO249*SmtRes!AT249</f>
        <v>3.2</v>
      </c>
      <c r="F706" s="41"/>
      <c r="G706" s="41">
        <f>SmtRes!DO249*SmtRes!CX249</f>
        <v>3.2000000000000002E-3</v>
      </c>
      <c r="H706" s="43"/>
      <c r="I706" s="42"/>
      <c r="J706" s="43">
        <f>ROUND(SmtRes!AG249/SmtRes!DO249, 2)</f>
        <v>477.98</v>
      </c>
      <c r="K706" s="42"/>
      <c r="L706" s="43">
        <f>SmtRes!DH249</f>
        <v>1.53</v>
      </c>
      <c r="CE706">
        <v>1</v>
      </c>
    </row>
    <row r="707" spans="1:83" ht="28.5" x14ac:dyDescent="0.2">
      <c r="A707" s="39"/>
      <c r="B707" s="39" t="s">
        <v>1027</v>
      </c>
      <c r="C707" s="39" t="s">
        <v>1029</v>
      </c>
      <c r="D707" s="40" t="s">
        <v>726</v>
      </c>
      <c r="E707" s="41">
        <v>18.71</v>
      </c>
      <c r="F707" s="41"/>
      <c r="G707" s="41">
        <f>SmtRes!CX250</f>
        <v>1.8710000000000001E-2</v>
      </c>
      <c r="H707" s="43"/>
      <c r="I707" s="42"/>
      <c r="J707" s="43">
        <f>SmtRes!CZ250</f>
        <v>68.900000000000006</v>
      </c>
      <c r="K707" s="42"/>
      <c r="L707" s="43">
        <f>SmtRes!DG250</f>
        <v>1.29</v>
      </c>
    </row>
    <row r="708" spans="1:83" ht="28.5" x14ac:dyDescent="0.2">
      <c r="A708" s="39"/>
      <c r="B708" s="39" t="s">
        <v>848</v>
      </c>
      <c r="C708" s="39" t="s">
        <v>1330</v>
      </c>
      <c r="D708" s="40" t="s">
        <v>827</v>
      </c>
      <c r="E708" s="41">
        <f>SmtRes!DO250*SmtRes!AT250</f>
        <v>18.71</v>
      </c>
      <c r="F708" s="41"/>
      <c r="G708" s="41">
        <f>SmtRes!DO250*SmtRes!CX250</f>
        <v>1.8710000000000001E-2</v>
      </c>
      <c r="H708" s="43"/>
      <c r="I708" s="42"/>
      <c r="J708" s="43">
        <f>ROUND(SmtRes!AG250/SmtRes!DO250, 2)</f>
        <v>477.98</v>
      </c>
      <c r="K708" s="42"/>
      <c r="L708" s="43">
        <f>SmtRes!DH250</f>
        <v>8.94</v>
      </c>
      <c r="CE708">
        <v>1</v>
      </c>
    </row>
    <row r="709" spans="1:83" ht="15" x14ac:dyDescent="0.2">
      <c r="A709" s="38"/>
      <c r="B709" s="41">
        <v>4</v>
      </c>
      <c r="C709" s="38" t="s">
        <v>1340</v>
      </c>
      <c r="D709" s="40"/>
      <c r="E709" s="52"/>
      <c r="F709" s="41"/>
      <c r="G709" s="52"/>
      <c r="H709" s="41"/>
      <c r="I709" s="41"/>
      <c r="J709" s="41"/>
      <c r="K709" s="41"/>
      <c r="L709" s="53">
        <f>SUM(L710:L717)-SUMIF(CE710:CE717, 1, L710:L717)</f>
        <v>0</v>
      </c>
    </row>
    <row r="710" spans="1:83" ht="14.25" x14ac:dyDescent="0.2">
      <c r="A710" s="39"/>
      <c r="B710" s="39" t="s">
        <v>882</v>
      </c>
      <c r="C710" s="39" t="s">
        <v>884</v>
      </c>
      <c r="D710" s="40" t="s">
        <v>602</v>
      </c>
      <c r="E710" s="41">
        <v>7.0000000000000001E-3</v>
      </c>
      <c r="F710" s="41">
        <f t="shared" ref="F710:F720" si="2">ROUND(0,7)</f>
        <v>0</v>
      </c>
      <c r="G710" s="41">
        <f>SmtRes!CX251</f>
        <v>0</v>
      </c>
      <c r="H710" s="43">
        <f>SmtRes!CZ251</f>
        <v>23188.21</v>
      </c>
      <c r="I710" s="42">
        <f>SmtRes!AI251</f>
        <v>1.1100000000000001</v>
      </c>
      <c r="J710" s="43">
        <f>ROUND(H710*I710, 2)</f>
        <v>25738.91</v>
      </c>
      <c r="K710" s="42"/>
      <c r="L710" s="43">
        <f>SmtRes!DF251</f>
        <v>0</v>
      </c>
    </row>
    <row r="711" spans="1:83" ht="14.25" x14ac:dyDescent="0.2">
      <c r="A711" s="39"/>
      <c r="B711" s="39" t="s">
        <v>887</v>
      </c>
      <c r="C711" s="39" t="s">
        <v>889</v>
      </c>
      <c r="D711" s="40" t="s">
        <v>33</v>
      </c>
      <c r="E711" s="41">
        <v>178</v>
      </c>
      <c r="F711" s="41">
        <f t="shared" si="2"/>
        <v>0</v>
      </c>
      <c r="G711" s="41">
        <f>SmtRes!CX252</f>
        <v>0</v>
      </c>
      <c r="H711" s="43">
        <f>SmtRes!CZ252</f>
        <v>35.71</v>
      </c>
      <c r="I711" s="42">
        <f>SmtRes!AI252</f>
        <v>0.87</v>
      </c>
      <c r="J711" s="43">
        <f>ROUND(H711*I711, 2)</f>
        <v>31.07</v>
      </c>
      <c r="K711" s="42"/>
      <c r="L711" s="43">
        <f>SmtRes!DF252</f>
        <v>0</v>
      </c>
    </row>
    <row r="712" spans="1:83" ht="28.5" x14ac:dyDescent="0.2">
      <c r="A712" s="39"/>
      <c r="B712" s="39" t="s">
        <v>1049</v>
      </c>
      <c r="C712" s="39" t="s">
        <v>1051</v>
      </c>
      <c r="D712" s="40" t="s">
        <v>186</v>
      </c>
      <c r="E712" s="41">
        <v>11</v>
      </c>
      <c r="F712" s="41">
        <f t="shared" si="2"/>
        <v>0</v>
      </c>
      <c r="G712" s="41">
        <f>SmtRes!CX253</f>
        <v>0</v>
      </c>
      <c r="H712" s="43">
        <f>SmtRes!CZ253</f>
        <v>592.04</v>
      </c>
      <c r="I712" s="42">
        <f>SmtRes!AI253</f>
        <v>1.58</v>
      </c>
      <c r="J712" s="43">
        <f>ROUND(H712*I712, 2)</f>
        <v>935.42</v>
      </c>
      <c r="K712" s="42"/>
      <c r="L712" s="43">
        <f>SmtRes!DF253</f>
        <v>0</v>
      </c>
    </row>
    <row r="713" spans="1:83" ht="28.5" x14ac:dyDescent="0.2">
      <c r="A713" s="39"/>
      <c r="B713" s="39" t="s">
        <v>893</v>
      </c>
      <c r="C713" s="39" t="s">
        <v>895</v>
      </c>
      <c r="D713" s="40" t="s">
        <v>33</v>
      </c>
      <c r="E713" s="41">
        <v>40</v>
      </c>
      <c r="F713" s="41">
        <f t="shared" si="2"/>
        <v>0</v>
      </c>
      <c r="G713" s="41">
        <f>SmtRes!CX254</f>
        <v>0</v>
      </c>
      <c r="H713" s="43"/>
      <c r="I713" s="42"/>
      <c r="J713" s="43">
        <f>SmtRes!CZ254</f>
        <v>710.8</v>
      </c>
      <c r="K713" s="42"/>
      <c r="L713" s="43">
        <f>SmtRes!DF254</f>
        <v>0</v>
      </c>
    </row>
    <row r="714" spans="1:83" ht="42.75" x14ac:dyDescent="0.2">
      <c r="A714" s="39"/>
      <c r="B714" s="39" t="s">
        <v>1054</v>
      </c>
      <c r="C714" s="39" t="s">
        <v>1056</v>
      </c>
      <c r="D714" s="40" t="s">
        <v>33</v>
      </c>
      <c r="E714" s="41">
        <v>0.24</v>
      </c>
      <c r="F714" s="41">
        <f t="shared" si="2"/>
        <v>0</v>
      </c>
      <c r="G714" s="41">
        <f>SmtRes!CX258</f>
        <v>0</v>
      </c>
      <c r="H714" s="43">
        <f>SmtRes!CZ258</f>
        <v>32119.66</v>
      </c>
      <c r="I714" s="42">
        <f>SmtRes!AI258</f>
        <v>1.1399999999999999</v>
      </c>
      <c r="J714" s="43">
        <f>ROUND(H714*I714, 2)</f>
        <v>36616.410000000003</v>
      </c>
      <c r="K714" s="42"/>
      <c r="L714" s="43">
        <f>SmtRes!DF258</f>
        <v>0</v>
      </c>
    </row>
    <row r="715" spans="1:83" ht="57" x14ac:dyDescent="0.2">
      <c r="A715" s="39"/>
      <c r="B715" s="39" t="s">
        <v>1057</v>
      </c>
      <c r="C715" s="39" t="s">
        <v>1059</v>
      </c>
      <c r="D715" s="40" t="s">
        <v>33</v>
      </c>
      <c r="E715" s="41">
        <v>0.19</v>
      </c>
      <c r="F715" s="41">
        <f t="shared" si="2"/>
        <v>0</v>
      </c>
      <c r="G715" s="41">
        <f>SmtRes!CX259</f>
        <v>0</v>
      </c>
      <c r="H715" s="43">
        <f>SmtRes!CZ259</f>
        <v>5764.42</v>
      </c>
      <c r="I715" s="42">
        <f>SmtRes!AI259</f>
        <v>1.1399999999999999</v>
      </c>
      <c r="J715" s="43">
        <f>ROUND(H715*I715, 2)</f>
        <v>6571.44</v>
      </c>
      <c r="K715" s="42"/>
      <c r="L715" s="43">
        <f>SmtRes!DF259</f>
        <v>0</v>
      </c>
    </row>
    <row r="716" spans="1:83" ht="14.25" x14ac:dyDescent="0.2">
      <c r="A716" s="39"/>
      <c r="B716" s="39" t="s">
        <v>1043</v>
      </c>
      <c r="C716" s="39" t="s">
        <v>1045</v>
      </c>
      <c r="D716" s="40" t="s">
        <v>971</v>
      </c>
      <c r="E716" s="41">
        <v>7.58</v>
      </c>
      <c r="F716" s="41">
        <f t="shared" si="2"/>
        <v>0</v>
      </c>
      <c r="G716" s="41">
        <f>SmtRes!CX260</f>
        <v>0</v>
      </c>
      <c r="H716" s="43">
        <f>SmtRes!CZ260</f>
        <v>47.57</v>
      </c>
      <c r="I716" s="42">
        <f>SmtRes!AI260</f>
        <v>1.36</v>
      </c>
      <c r="J716" s="43">
        <f>ROUND(H716*I716, 2)</f>
        <v>64.7</v>
      </c>
      <c r="K716" s="42"/>
      <c r="L716" s="43">
        <f>SmtRes!DF260</f>
        <v>0</v>
      </c>
    </row>
    <row r="717" spans="1:83" ht="42.75" x14ac:dyDescent="0.2">
      <c r="A717" s="39"/>
      <c r="B717" s="39" t="s">
        <v>1060</v>
      </c>
      <c r="C717" s="39" t="s">
        <v>1062</v>
      </c>
      <c r="D717" s="40" t="s">
        <v>1012</v>
      </c>
      <c r="E717" s="41">
        <v>130</v>
      </c>
      <c r="F717" s="41">
        <f t="shared" si="2"/>
        <v>0</v>
      </c>
      <c r="G717" s="41">
        <f>SmtRes!CX261</f>
        <v>0</v>
      </c>
      <c r="H717" s="43">
        <f>SmtRes!CZ261</f>
        <v>43.6</v>
      </c>
      <c r="I717" s="42">
        <f>SmtRes!AI261</f>
        <v>1.73</v>
      </c>
      <c r="J717" s="43">
        <f>ROUND(H717*I717, 2)</f>
        <v>75.430000000000007</v>
      </c>
      <c r="K717" s="42"/>
      <c r="L717" s="43">
        <f>SmtRes!DF261</f>
        <v>0</v>
      </c>
    </row>
    <row r="718" spans="1:83" ht="28.5" x14ac:dyDescent="0.2">
      <c r="A718" s="39"/>
      <c r="B718" s="39" t="str">
        <f>EtalonRes!I255</f>
        <v>04.1.02.03</v>
      </c>
      <c r="C718" s="39" t="str">
        <f>EtalonRes!K255</f>
        <v>Смеси бетонные тяжелого бетона для дорожных и аэродромных покрытий</v>
      </c>
      <c r="D718" s="40" t="str">
        <f>EtalonRes!O255</f>
        <v>м3</v>
      </c>
      <c r="E718" s="41">
        <f>EtalonRes!X255</f>
        <v>204</v>
      </c>
      <c r="F718" s="41">
        <f t="shared" si="2"/>
        <v>0</v>
      </c>
      <c r="G718" s="41">
        <f>ROUND(EtalonRes!AG255*Source!I105, 7)</f>
        <v>0</v>
      </c>
      <c r="H718" s="43"/>
      <c r="I718" s="42"/>
      <c r="J718" s="43"/>
      <c r="K718" s="42"/>
      <c r="L718" s="43"/>
    </row>
    <row r="719" spans="1:83" ht="14.25" x14ac:dyDescent="0.2">
      <c r="A719" s="39"/>
      <c r="B719" s="39" t="str">
        <f>EtalonRes!I256</f>
        <v>08.4.03.03</v>
      </c>
      <c r="C719" s="39" t="str">
        <f>EtalonRes!K256</f>
        <v>Арматура</v>
      </c>
      <c r="D719" s="40" t="str">
        <f>EtalonRes!O256</f>
        <v>т</v>
      </c>
      <c r="E719" s="41">
        <f>EtalonRes!X256</f>
        <v>0</v>
      </c>
      <c r="F719" s="41">
        <f t="shared" si="2"/>
        <v>0</v>
      </c>
      <c r="G719" s="41">
        <f>ROUND(EtalonRes!AG256*Source!I105, 7)</f>
        <v>0</v>
      </c>
      <c r="H719" s="43"/>
      <c r="I719" s="42"/>
      <c r="J719" s="43"/>
      <c r="K719" s="42"/>
      <c r="L719" s="43"/>
    </row>
    <row r="720" spans="1:83" ht="14.25" x14ac:dyDescent="0.2">
      <c r="A720" s="39"/>
      <c r="B720" s="39" t="str">
        <f>EtalonRes!I257</f>
        <v>11.1.03.06</v>
      </c>
      <c r="C720" s="45" t="str">
        <f>EtalonRes!K257</f>
        <v>Щиты из досок</v>
      </c>
      <c r="D720" s="46" t="str">
        <f>EtalonRes!O257</f>
        <v>м2</v>
      </c>
      <c r="E720" s="47">
        <f>EtalonRes!X257</f>
        <v>12.2</v>
      </c>
      <c r="F720" s="47">
        <f t="shared" si="2"/>
        <v>0</v>
      </c>
      <c r="G720" s="47">
        <f>ROUND(EtalonRes!AG257*Source!I105, 7)</f>
        <v>0</v>
      </c>
      <c r="H720" s="48"/>
      <c r="I720" s="49"/>
      <c r="J720" s="48"/>
      <c r="K720" s="49"/>
      <c r="L720" s="48"/>
    </row>
    <row r="721" spans="1:83" ht="15" x14ac:dyDescent="0.2">
      <c r="A721" s="39"/>
      <c r="B721" s="39"/>
      <c r="C721" s="54" t="s">
        <v>1324</v>
      </c>
      <c r="D721" s="40"/>
      <c r="E721" s="41"/>
      <c r="F721" s="41"/>
      <c r="G721" s="41"/>
      <c r="H721" s="43"/>
      <c r="I721" s="42"/>
      <c r="J721" s="43"/>
      <c r="K721" s="42"/>
      <c r="L721" s="43">
        <f>L693+L695+L696+L709</f>
        <v>187.85</v>
      </c>
    </row>
    <row r="722" spans="1:83" ht="14.25" x14ac:dyDescent="0.2">
      <c r="A722" s="39"/>
      <c r="B722" s="39"/>
      <c r="C722" s="39" t="s">
        <v>1325</v>
      </c>
      <c r="D722" s="40"/>
      <c r="E722" s="41"/>
      <c r="F722" s="41"/>
      <c r="G722" s="41"/>
      <c r="H722" s="43"/>
      <c r="I722" s="42"/>
      <c r="J722" s="43"/>
      <c r="K722" s="42"/>
      <c r="L722" s="43">
        <f>SUM(AR691:AR725)+SUM(AS691:AS725)+SUM(AT691:AT725)+SUM(AU691:AU725)+SUM(AV691:AV725)</f>
        <v>150.55000000000001</v>
      </c>
    </row>
    <row r="723" spans="1:83" ht="14.25" x14ac:dyDescent="0.2">
      <c r="A723" s="39"/>
      <c r="B723" s="39" t="s">
        <v>139</v>
      </c>
      <c r="C723" s="39" t="s">
        <v>1341</v>
      </c>
      <c r="D723" s="40" t="s">
        <v>1167</v>
      </c>
      <c r="E723" s="41">
        <f>Source!BZ105</f>
        <v>147</v>
      </c>
      <c r="F723" s="41"/>
      <c r="G723" s="41">
        <f>Source!AT105</f>
        <v>147</v>
      </c>
      <c r="H723" s="43"/>
      <c r="I723" s="42"/>
      <c r="J723" s="43"/>
      <c r="K723" s="42"/>
      <c r="L723" s="43">
        <f>SUM(AZ691:AZ725)</f>
        <v>221.31</v>
      </c>
    </row>
    <row r="724" spans="1:83" ht="14.25" x14ac:dyDescent="0.2">
      <c r="A724" s="45"/>
      <c r="B724" s="45" t="s">
        <v>140</v>
      </c>
      <c r="C724" s="45" t="s">
        <v>1342</v>
      </c>
      <c r="D724" s="46" t="s">
        <v>1167</v>
      </c>
      <c r="E724" s="47">
        <f>Source!CA105</f>
        <v>134</v>
      </c>
      <c r="F724" s="47"/>
      <c r="G724" s="47">
        <f>Source!AU105</f>
        <v>134</v>
      </c>
      <c r="H724" s="48"/>
      <c r="I724" s="49"/>
      <c r="J724" s="48"/>
      <c r="K724" s="49"/>
      <c r="L724" s="48">
        <f>SUM(BA691:BA725)</f>
        <v>201.74</v>
      </c>
    </row>
    <row r="725" spans="1:83" ht="15" x14ac:dyDescent="0.2">
      <c r="C725" s="63" t="s">
        <v>1315</v>
      </c>
      <c r="D725" s="63"/>
      <c r="E725" s="63"/>
      <c r="F725" s="63"/>
      <c r="G725" s="63"/>
      <c r="H725" s="63"/>
      <c r="I725" s="64">
        <f>K725/E691</f>
        <v>610900.00000000012</v>
      </c>
      <c r="J725" s="64"/>
      <c r="K725" s="64">
        <f>L693+L695+L709+L723+L724+L696</f>
        <v>610.90000000000009</v>
      </c>
      <c r="L725" s="64"/>
      <c r="AD725">
        <f>ROUND((Source!AT105/100)*((ROUND(SUMIF(SmtRes!AQ242:'SmtRes'!AQ261,"=1",SmtRes!AD242:'SmtRes'!AD261)*Source!I105, 2)+ROUND(SUMIF(SmtRes!AQ242:'SmtRes'!AQ261,"=1",SmtRes!AC242:'SmtRes'!AC261)*Source!I105, 2))), 2)</f>
        <v>4.4800000000000004</v>
      </c>
      <c r="AE725">
        <f>ROUND((Source!AU105/100)*((ROUND(SUMIF(SmtRes!AQ242:'SmtRes'!AQ261,"=1",SmtRes!AD242:'SmtRes'!AD261)*Source!I105, 2)+ROUND(SUMIF(SmtRes!AQ242:'SmtRes'!AQ261,"=1",SmtRes!AC242:'SmtRes'!AC261)*Source!I105, 2))), 2)</f>
        <v>4.09</v>
      </c>
      <c r="AN725" s="50">
        <f>L693+L695+L709+L723+L724+L696</f>
        <v>610.90000000000009</v>
      </c>
      <c r="AO725" s="50">
        <f>L695</f>
        <v>37.299999999999997</v>
      </c>
      <c r="AQ725" t="s">
        <v>1316</v>
      </c>
      <c r="AR725" s="50">
        <f>L693</f>
        <v>127.11</v>
      </c>
      <c r="AT725" s="50">
        <f>L696</f>
        <v>23.439999999999998</v>
      </c>
      <c r="AV725" t="s">
        <v>1316</v>
      </c>
      <c r="AW725" s="50">
        <f>L709</f>
        <v>0</v>
      </c>
      <c r="AZ725">
        <f>Source!X105</f>
        <v>221.31</v>
      </c>
      <c r="BA725">
        <f>Source!Y105</f>
        <v>201.74</v>
      </c>
      <c r="CD725">
        <v>1</v>
      </c>
    </row>
    <row r="726" spans="1:83" ht="96.75" x14ac:dyDescent="0.2">
      <c r="A726" s="37" t="s">
        <v>252</v>
      </c>
      <c r="B726" s="39" t="s">
        <v>1398</v>
      </c>
      <c r="C726" s="39" t="s">
        <v>1400</v>
      </c>
      <c r="D726" s="40" t="str">
        <f>Source!H106</f>
        <v>1000 м2</v>
      </c>
      <c r="E726" s="41">
        <f>Source!K106</f>
        <v>1E-3</v>
      </c>
      <c r="F726" s="41"/>
      <c r="G726" s="41">
        <f>Source!I106</f>
        <v>1E-3</v>
      </c>
      <c r="H726" s="43"/>
      <c r="I726" s="42"/>
      <c r="J726" s="43"/>
      <c r="K726" s="42"/>
      <c r="L726" s="43"/>
    </row>
    <row r="727" spans="1:83" x14ac:dyDescent="0.2">
      <c r="C727" s="51" t="str">
        <f>"Объем: "&amp;Source!I106&amp;"=1/"&amp;"1000"</f>
        <v>Объем: 0,001=1/1000</v>
      </c>
    </row>
    <row r="728" spans="1:83" ht="15" x14ac:dyDescent="0.2">
      <c r="A728" s="38"/>
      <c r="B728" s="41">
        <v>1</v>
      </c>
      <c r="C728" s="38" t="s">
        <v>1320</v>
      </c>
      <c r="D728" s="40" t="s">
        <v>827</v>
      </c>
      <c r="E728" s="52"/>
      <c r="F728" s="41"/>
      <c r="G728" s="52">
        <f>Source!U106</f>
        <v>0.30199999999999999</v>
      </c>
      <c r="H728" s="41"/>
      <c r="I728" s="41"/>
      <c r="J728" s="41"/>
      <c r="K728" s="41"/>
      <c r="L728" s="53">
        <f>SUM(L729:L729)-SUMIF(CE729:CE729, 1, L729:L729)</f>
        <v>127.11</v>
      </c>
    </row>
    <row r="729" spans="1:83" ht="28.5" x14ac:dyDescent="0.2">
      <c r="A729" s="39"/>
      <c r="B729" s="39" t="s">
        <v>950</v>
      </c>
      <c r="C729" s="39" t="s">
        <v>951</v>
      </c>
      <c r="D729" s="40" t="s">
        <v>827</v>
      </c>
      <c r="E729" s="41">
        <v>302</v>
      </c>
      <c r="F729" s="41"/>
      <c r="G729" s="41">
        <f>SmtRes!CX262</f>
        <v>0.30199999999999999</v>
      </c>
      <c r="H729" s="43"/>
      <c r="I729" s="42"/>
      <c r="J729" s="43">
        <f>SmtRes!CZ262</f>
        <v>420.91</v>
      </c>
      <c r="K729" s="42"/>
      <c r="L729" s="43">
        <f>SmtRes!DI262</f>
        <v>127.11</v>
      </c>
    </row>
    <row r="730" spans="1:83" ht="15" x14ac:dyDescent="0.2">
      <c r="A730" s="38"/>
      <c r="B730" s="41">
        <v>2</v>
      </c>
      <c r="C730" s="38" t="s">
        <v>1321</v>
      </c>
      <c r="D730" s="40"/>
      <c r="E730" s="52"/>
      <c r="F730" s="41"/>
      <c r="G730" s="52"/>
      <c r="H730" s="41"/>
      <c r="I730" s="41"/>
      <c r="J730" s="41"/>
      <c r="K730" s="41"/>
      <c r="L730" s="53">
        <f>SUM(L731:L743)-SUMIF(CE731:CE743, 1, L731:L743)</f>
        <v>37.299999999999997</v>
      </c>
    </row>
    <row r="731" spans="1:83" ht="15" x14ac:dyDescent="0.2">
      <c r="A731" s="38"/>
      <c r="B731" s="41"/>
      <c r="C731" s="38" t="s">
        <v>1323</v>
      </c>
      <c r="D731" s="40" t="s">
        <v>827</v>
      </c>
      <c r="E731" s="52"/>
      <c r="F731" s="41"/>
      <c r="G731" s="52">
        <f>Source!V106</f>
        <v>4.8230000000000002E-2</v>
      </c>
      <c r="H731" s="41"/>
      <c r="I731" s="41"/>
      <c r="J731" s="41"/>
      <c r="K731" s="41"/>
      <c r="L731" s="53">
        <f>SUMIF(CE732:CE743, 1, L732:L743)</f>
        <v>23.439999999999998</v>
      </c>
      <c r="CE731">
        <v>1</v>
      </c>
    </row>
    <row r="732" spans="1:83" ht="28.5" x14ac:dyDescent="0.2">
      <c r="A732" s="39"/>
      <c r="B732" s="39" t="s">
        <v>953</v>
      </c>
      <c r="C732" s="39" t="s">
        <v>955</v>
      </c>
      <c r="D732" s="40" t="s">
        <v>726</v>
      </c>
      <c r="E732" s="41">
        <v>1.1399999999999999</v>
      </c>
      <c r="F732" s="41"/>
      <c r="G732" s="41">
        <f>SmtRes!CX264</f>
        <v>1.14E-3</v>
      </c>
      <c r="H732" s="43"/>
      <c r="I732" s="42"/>
      <c r="J732" s="43">
        <f>SmtRes!CZ264</f>
        <v>1472.33</v>
      </c>
      <c r="K732" s="42"/>
      <c r="L732" s="43">
        <f>SmtRes!DG264</f>
        <v>1.68</v>
      </c>
    </row>
    <row r="733" spans="1:83" ht="28.5" x14ac:dyDescent="0.2">
      <c r="A733" s="39"/>
      <c r="B733" s="39" t="s">
        <v>833</v>
      </c>
      <c r="C733" s="39" t="s">
        <v>1322</v>
      </c>
      <c r="D733" s="40" t="s">
        <v>827</v>
      </c>
      <c r="E733" s="41">
        <f>SmtRes!DO264*SmtRes!AT264</f>
        <v>1.1399999999999999</v>
      </c>
      <c r="F733" s="41"/>
      <c r="G733" s="41">
        <f>SmtRes!DO264*SmtRes!CX264</f>
        <v>1.14E-3</v>
      </c>
      <c r="H733" s="43"/>
      <c r="I733" s="42"/>
      <c r="J733" s="43">
        <f>ROUND(SmtRes!AG264/SmtRes!DO264, 2)</f>
        <v>642.05999999999995</v>
      </c>
      <c r="K733" s="42"/>
      <c r="L733" s="43">
        <f>SmtRes!DH264</f>
        <v>0.73</v>
      </c>
      <c r="CE733">
        <v>1</v>
      </c>
    </row>
    <row r="734" spans="1:83" ht="71.25" x14ac:dyDescent="0.2">
      <c r="A734" s="39"/>
      <c r="B734" s="39" t="s">
        <v>863</v>
      </c>
      <c r="C734" s="39" t="s">
        <v>865</v>
      </c>
      <c r="D734" s="40" t="s">
        <v>726</v>
      </c>
      <c r="E734" s="41">
        <v>2.88</v>
      </c>
      <c r="F734" s="41"/>
      <c r="G734" s="41">
        <f>SmtRes!CX265</f>
        <v>2.8800000000000002E-3</v>
      </c>
      <c r="H734" s="43"/>
      <c r="I734" s="42"/>
      <c r="J734" s="43">
        <f>SmtRes!CZ265</f>
        <v>1627.51</v>
      </c>
      <c r="K734" s="42"/>
      <c r="L734" s="43">
        <f>SmtRes!DG265</f>
        <v>4.6900000000000004</v>
      </c>
    </row>
    <row r="735" spans="1:83" ht="28.5" x14ac:dyDescent="0.2">
      <c r="A735" s="39"/>
      <c r="B735" s="39" t="s">
        <v>866</v>
      </c>
      <c r="C735" s="39" t="s">
        <v>1339</v>
      </c>
      <c r="D735" s="40" t="s">
        <v>827</v>
      </c>
      <c r="E735" s="41">
        <f>SmtRes!DO265*SmtRes!AT265</f>
        <v>2.88</v>
      </c>
      <c r="F735" s="41"/>
      <c r="G735" s="41">
        <f>SmtRes!DO265*SmtRes!CX265</f>
        <v>2.8800000000000002E-3</v>
      </c>
      <c r="H735" s="43"/>
      <c r="I735" s="42"/>
      <c r="J735" s="43">
        <f>ROUND(SmtRes!AG265/SmtRes!DO265, 2)</f>
        <v>549.32000000000005</v>
      </c>
      <c r="K735" s="42"/>
      <c r="L735" s="43">
        <f>SmtRes!DH265</f>
        <v>1.58</v>
      </c>
      <c r="CE735">
        <v>1</v>
      </c>
    </row>
    <row r="736" spans="1:83" ht="14.25" x14ac:dyDescent="0.2">
      <c r="A736" s="39"/>
      <c r="B736" s="39" t="s">
        <v>1024</v>
      </c>
      <c r="C736" s="39" t="s">
        <v>1026</v>
      </c>
      <c r="D736" s="40" t="s">
        <v>726</v>
      </c>
      <c r="E736" s="41">
        <v>18.71</v>
      </c>
      <c r="F736" s="41"/>
      <c r="G736" s="41">
        <f>SmtRes!CX266</f>
        <v>1.8710000000000001E-2</v>
      </c>
      <c r="H736" s="43">
        <f>SmtRes!CZ266</f>
        <v>8.5399999999999991</v>
      </c>
      <c r="I736" s="42">
        <f>SmtRes!AJ266</f>
        <v>1.19</v>
      </c>
      <c r="J736" s="43">
        <f>ROUND(H736*I736, 2)</f>
        <v>10.16</v>
      </c>
      <c r="K736" s="42"/>
      <c r="L736" s="43">
        <f>SmtRes!DG266</f>
        <v>0.19</v>
      </c>
    </row>
    <row r="737" spans="1:83" ht="57" x14ac:dyDescent="0.2">
      <c r="A737" s="39"/>
      <c r="B737" s="39" t="s">
        <v>867</v>
      </c>
      <c r="C737" s="39" t="s">
        <v>869</v>
      </c>
      <c r="D737" s="40" t="s">
        <v>726</v>
      </c>
      <c r="E737" s="41">
        <v>6.25</v>
      </c>
      <c r="F737" s="41"/>
      <c r="G737" s="41">
        <f>SmtRes!CX267</f>
        <v>6.2500000000000003E-3</v>
      </c>
      <c r="H737" s="43">
        <f>SmtRes!CZ267</f>
        <v>95.25</v>
      </c>
      <c r="I737" s="42">
        <f>SmtRes!AJ267</f>
        <v>1.22</v>
      </c>
      <c r="J737" s="43">
        <f>ROUND(H737*I737, 2)</f>
        <v>116.21</v>
      </c>
      <c r="K737" s="42"/>
      <c r="L737" s="43">
        <f>SmtRes!DG267</f>
        <v>0.73</v>
      </c>
    </row>
    <row r="738" spans="1:83" ht="28.5" x14ac:dyDescent="0.2">
      <c r="A738" s="39"/>
      <c r="B738" s="39" t="s">
        <v>876</v>
      </c>
      <c r="C738" s="39" t="s">
        <v>878</v>
      </c>
      <c r="D738" s="40" t="s">
        <v>726</v>
      </c>
      <c r="E738" s="41">
        <v>22.3</v>
      </c>
      <c r="F738" s="41"/>
      <c r="G738" s="41">
        <f>SmtRes!CX268</f>
        <v>2.23E-2</v>
      </c>
      <c r="H738" s="43">
        <f>SmtRes!CZ268</f>
        <v>1043.1400000000001</v>
      </c>
      <c r="I738" s="42">
        <f>SmtRes!AJ268</f>
        <v>1.1599999999999999</v>
      </c>
      <c r="J738" s="43">
        <f>ROUND(H738*I738, 2)</f>
        <v>1210.04</v>
      </c>
      <c r="K738" s="42"/>
      <c r="L738" s="43">
        <f>SmtRes!DG268</f>
        <v>26.98</v>
      </c>
    </row>
    <row r="739" spans="1:83" ht="28.5" x14ac:dyDescent="0.2">
      <c r="A739" s="39"/>
      <c r="B739" s="39" t="s">
        <v>848</v>
      </c>
      <c r="C739" s="39" t="s">
        <v>1330</v>
      </c>
      <c r="D739" s="40" t="s">
        <v>827</v>
      </c>
      <c r="E739" s="41">
        <f>SmtRes!DO268*SmtRes!AT268</f>
        <v>22.3</v>
      </c>
      <c r="F739" s="41"/>
      <c r="G739" s="41">
        <f>SmtRes!DO268*SmtRes!CX268</f>
        <v>2.23E-2</v>
      </c>
      <c r="H739" s="43"/>
      <c r="I739" s="42"/>
      <c r="J739" s="43">
        <f>ROUND(SmtRes!AG268/SmtRes!DO268, 2)</f>
        <v>477.98</v>
      </c>
      <c r="K739" s="42"/>
      <c r="L739" s="43">
        <f>SmtRes!DH268</f>
        <v>10.66</v>
      </c>
      <c r="CE739">
        <v>1</v>
      </c>
    </row>
    <row r="740" spans="1:83" ht="28.5" x14ac:dyDescent="0.2">
      <c r="A740" s="39"/>
      <c r="B740" s="39" t="s">
        <v>879</v>
      </c>
      <c r="C740" s="39" t="s">
        <v>881</v>
      </c>
      <c r="D740" s="40" t="s">
        <v>726</v>
      </c>
      <c r="E740" s="41">
        <v>3.2</v>
      </c>
      <c r="F740" s="41"/>
      <c r="G740" s="41">
        <f>SmtRes!CX269</f>
        <v>3.2000000000000002E-3</v>
      </c>
      <c r="H740" s="43"/>
      <c r="I740" s="42"/>
      <c r="J740" s="43">
        <f>SmtRes!CZ269</f>
        <v>544.70000000000005</v>
      </c>
      <c r="K740" s="42"/>
      <c r="L740" s="43">
        <f>SmtRes!DG269</f>
        <v>1.74</v>
      </c>
    </row>
    <row r="741" spans="1:83" ht="28.5" x14ac:dyDescent="0.2">
      <c r="A741" s="39"/>
      <c r="B741" s="39" t="s">
        <v>848</v>
      </c>
      <c r="C741" s="39" t="s">
        <v>1330</v>
      </c>
      <c r="D741" s="40" t="s">
        <v>827</v>
      </c>
      <c r="E741" s="41">
        <f>SmtRes!DO269*SmtRes!AT269</f>
        <v>3.2</v>
      </c>
      <c r="F741" s="41"/>
      <c r="G741" s="41">
        <f>SmtRes!DO269*SmtRes!CX269</f>
        <v>3.2000000000000002E-3</v>
      </c>
      <c r="H741" s="43"/>
      <c r="I741" s="42"/>
      <c r="J741" s="43">
        <f>ROUND(SmtRes!AG269/SmtRes!DO269, 2)</f>
        <v>477.98</v>
      </c>
      <c r="K741" s="42"/>
      <c r="L741" s="43">
        <f>SmtRes!DH269</f>
        <v>1.53</v>
      </c>
      <c r="CE741">
        <v>1</v>
      </c>
    </row>
    <row r="742" spans="1:83" ht="28.5" x14ac:dyDescent="0.2">
      <c r="A742" s="39"/>
      <c r="B742" s="39" t="s">
        <v>1027</v>
      </c>
      <c r="C742" s="39" t="s">
        <v>1029</v>
      </c>
      <c r="D742" s="40" t="s">
        <v>726</v>
      </c>
      <c r="E742" s="41">
        <v>18.71</v>
      </c>
      <c r="F742" s="41"/>
      <c r="G742" s="41">
        <f>SmtRes!CX270</f>
        <v>1.8710000000000001E-2</v>
      </c>
      <c r="H742" s="43"/>
      <c r="I742" s="42"/>
      <c r="J742" s="43">
        <f>SmtRes!CZ270</f>
        <v>68.900000000000006</v>
      </c>
      <c r="K742" s="42"/>
      <c r="L742" s="43">
        <f>SmtRes!DG270</f>
        <v>1.29</v>
      </c>
    </row>
    <row r="743" spans="1:83" ht="28.5" x14ac:dyDescent="0.2">
      <c r="A743" s="39"/>
      <c r="B743" s="39" t="s">
        <v>848</v>
      </c>
      <c r="C743" s="39" t="s">
        <v>1330</v>
      </c>
      <c r="D743" s="40" t="s">
        <v>827</v>
      </c>
      <c r="E743" s="41">
        <f>SmtRes!DO270*SmtRes!AT270</f>
        <v>18.71</v>
      </c>
      <c r="F743" s="41"/>
      <c r="G743" s="41">
        <f>SmtRes!DO270*SmtRes!CX270</f>
        <v>1.8710000000000001E-2</v>
      </c>
      <c r="H743" s="43"/>
      <c r="I743" s="42"/>
      <c r="J743" s="43">
        <f>ROUND(SmtRes!AG270/SmtRes!DO270, 2)</f>
        <v>477.98</v>
      </c>
      <c r="K743" s="42"/>
      <c r="L743" s="43">
        <f>SmtRes!DH270</f>
        <v>8.94</v>
      </c>
      <c r="CE743">
        <v>1</v>
      </c>
    </row>
    <row r="744" spans="1:83" ht="15" x14ac:dyDescent="0.2">
      <c r="A744" s="38"/>
      <c r="B744" s="41">
        <v>4</v>
      </c>
      <c r="C744" s="38" t="s">
        <v>1340</v>
      </c>
      <c r="D744" s="40"/>
      <c r="E744" s="52"/>
      <c r="F744" s="41"/>
      <c r="G744" s="52"/>
      <c r="H744" s="41"/>
      <c r="I744" s="41"/>
      <c r="J744" s="41"/>
      <c r="K744" s="41"/>
      <c r="L744" s="53">
        <f>SUM(L745:L752)-SUMIF(CE745:CE752, 1, L745:L752)</f>
        <v>0</v>
      </c>
    </row>
    <row r="745" spans="1:83" ht="14.25" x14ac:dyDescent="0.2">
      <c r="A745" s="39"/>
      <c r="B745" s="39" t="s">
        <v>882</v>
      </c>
      <c r="C745" s="39" t="s">
        <v>884</v>
      </c>
      <c r="D745" s="40" t="s">
        <v>602</v>
      </c>
      <c r="E745" s="41">
        <v>7.0000000000000001E-3</v>
      </c>
      <c r="F745" s="41">
        <f t="shared" ref="F745:F755" si="3">ROUND(0,7)</f>
        <v>0</v>
      </c>
      <c r="G745" s="41">
        <f>SmtRes!CX271</f>
        <v>0</v>
      </c>
      <c r="H745" s="43">
        <f>SmtRes!CZ271</f>
        <v>23188.21</v>
      </c>
      <c r="I745" s="42">
        <f>SmtRes!AI271</f>
        <v>1.1100000000000001</v>
      </c>
      <c r="J745" s="43">
        <f>ROUND(H745*I745, 2)</f>
        <v>25738.91</v>
      </c>
      <c r="K745" s="42"/>
      <c r="L745" s="43">
        <f>SmtRes!DF271</f>
        <v>0</v>
      </c>
    </row>
    <row r="746" spans="1:83" ht="14.25" x14ac:dyDescent="0.2">
      <c r="A746" s="39"/>
      <c r="B746" s="39" t="s">
        <v>887</v>
      </c>
      <c r="C746" s="39" t="s">
        <v>889</v>
      </c>
      <c r="D746" s="40" t="s">
        <v>33</v>
      </c>
      <c r="E746" s="41">
        <v>178</v>
      </c>
      <c r="F746" s="41">
        <f t="shared" si="3"/>
        <v>0</v>
      </c>
      <c r="G746" s="41">
        <f>SmtRes!CX272</f>
        <v>0</v>
      </c>
      <c r="H746" s="43">
        <f>SmtRes!CZ272</f>
        <v>35.71</v>
      </c>
      <c r="I746" s="42">
        <f>SmtRes!AI272</f>
        <v>0.87</v>
      </c>
      <c r="J746" s="43">
        <f>ROUND(H746*I746, 2)</f>
        <v>31.07</v>
      </c>
      <c r="K746" s="42"/>
      <c r="L746" s="43">
        <f>SmtRes!DF272</f>
        <v>0</v>
      </c>
    </row>
    <row r="747" spans="1:83" ht="28.5" x14ac:dyDescent="0.2">
      <c r="A747" s="39"/>
      <c r="B747" s="39" t="s">
        <v>1049</v>
      </c>
      <c r="C747" s="39" t="s">
        <v>1051</v>
      </c>
      <c r="D747" s="40" t="s">
        <v>186</v>
      </c>
      <c r="E747" s="41">
        <v>11</v>
      </c>
      <c r="F747" s="41">
        <f t="shared" si="3"/>
        <v>0</v>
      </c>
      <c r="G747" s="41">
        <f>SmtRes!CX273</f>
        <v>0</v>
      </c>
      <c r="H747" s="43">
        <f>SmtRes!CZ273</f>
        <v>592.04</v>
      </c>
      <c r="I747" s="42">
        <f>SmtRes!AI273</f>
        <v>1.58</v>
      </c>
      <c r="J747" s="43">
        <f>ROUND(H747*I747, 2)</f>
        <v>935.42</v>
      </c>
      <c r="K747" s="42"/>
      <c r="L747" s="43">
        <f>SmtRes!DF273</f>
        <v>0</v>
      </c>
    </row>
    <row r="748" spans="1:83" ht="28.5" x14ac:dyDescent="0.2">
      <c r="A748" s="39"/>
      <c r="B748" s="39" t="s">
        <v>893</v>
      </c>
      <c r="C748" s="39" t="s">
        <v>895</v>
      </c>
      <c r="D748" s="40" t="s">
        <v>33</v>
      </c>
      <c r="E748" s="41">
        <v>40</v>
      </c>
      <c r="F748" s="41">
        <f t="shared" si="3"/>
        <v>0</v>
      </c>
      <c r="G748" s="41">
        <f>SmtRes!CX274</f>
        <v>0</v>
      </c>
      <c r="H748" s="43"/>
      <c r="I748" s="42"/>
      <c r="J748" s="43">
        <f>SmtRes!CZ274</f>
        <v>710.8</v>
      </c>
      <c r="K748" s="42"/>
      <c r="L748" s="43">
        <f>SmtRes!DF274</f>
        <v>0</v>
      </c>
    </row>
    <row r="749" spans="1:83" ht="42.75" x14ac:dyDescent="0.2">
      <c r="A749" s="39"/>
      <c r="B749" s="39" t="s">
        <v>1054</v>
      </c>
      <c r="C749" s="39" t="s">
        <v>1056</v>
      </c>
      <c r="D749" s="40" t="s">
        <v>33</v>
      </c>
      <c r="E749" s="41">
        <v>0.24</v>
      </c>
      <c r="F749" s="41">
        <f t="shared" si="3"/>
        <v>0</v>
      </c>
      <c r="G749" s="41">
        <f>SmtRes!CX278</f>
        <v>0</v>
      </c>
      <c r="H749" s="43">
        <f>SmtRes!CZ278</f>
        <v>32119.66</v>
      </c>
      <c r="I749" s="42">
        <f>SmtRes!AI278</f>
        <v>1.1399999999999999</v>
      </c>
      <c r="J749" s="43">
        <f>ROUND(H749*I749, 2)</f>
        <v>36616.410000000003</v>
      </c>
      <c r="K749" s="42"/>
      <c r="L749" s="43">
        <f>SmtRes!DF278</f>
        <v>0</v>
      </c>
    </row>
    <row r="750" spans="1:83" ht="57" x14ac:dyDescent="0.2">
      <c r="A750" s="39"/>
      <c r="B750" s="39" t="s">
        <v>1057</v>
      </c>
      <c r="C750" s="39" t="s">
        <v>1059</v>
      </c>
      <c r="D750" s="40" t="s">
        <v>33</v>
      </c>
      <c r="E750" s="41">
        <v>0.19</v>
      </c>
      <c r="F750" s="41">
        <f t="shared" si="3"/>
        <v>0</v>
      </c>
      <c r="G750" s="41">
        <f>SmtRes!CX279</f>
        <v>0</v>
      </c>
      <c r="H750" s="43">
        <f>SmtRes!CZ279</f>
        <v>5764.42</v>
      </c>
      <c r="I750" s="42">
        <f>SmtRes!AI279</f>
        <v>1.1399999999999999</v>
      </c>
      <c r="J750" s="43">
        <f>ROUND(H750*I750, 2)</f>
        <v>6571.44</v>
      </c>
      <c r="K750" s="42"/>
      <c r="L750" s="43">
        <f>SmtRes!DF279</f>
        <v>0</v>
      </c>
    </row>
    <row r="751" spans="1:83" ht="14.25" x14ac:dyDescent="0.2">
      <c r="A751" s="39"/>
      <c r="B751" s="39" t="s">
        <v>1043</v>
      </c>
      <c r="C751" s="39" t="s">
        <v>1045</v>
      </c>
      <c r="D751" s="40" t="s">
        <v>971</v>
      </c>
      <c r="E751" s="41">
        <v>7.58</v>
      </c>
      <c r="F751" s="41">
        <f t="shared" si="3"/>
        <v>0</v>
      </c>
      <c r="G751" s="41">
        <f>SmtRes!CX280</f>
        <v>0</v>
      </c>
      <c r="H751" s="43">
        <f>SmtRes!CZ280</f>
        <v>47.57</v>
      </c>
      <c r="I751" s="42">
        <f>SmtRes!AI280</f>
        <v>1.36</v>
      </c>
      <c r="J751" s="43">
        <f>ROUND(H751*I751, 2)</f>
        <v>64.7</v>
      </c>
      <c r="K751" s="42"/>
      <c r="L751" s="43">
        <f>SmtRes!DF280</f>
        <v>0</v>
      </c>
    </row>
    <row r="752" spans="1:83" ht="42.75" x14ac:dyDescent="0.2">
      <c r="A752" s="39"/>
      <c r="B752" s="39" t="s">
        <v>1060</v>
      </c>
      <c r="C752" s="39" t="s">
        <v>1062</v>
      </c>
      <c r="D752" s="40" t="s">
        <v>1012</v>
      </c>
      <c r="E752" s="41">
        <v>130</v>
      </c>
      <c r="F752" s="41">
        <f t="shared" si="3"/>
        <v>0</v>
      </c>
      <c r="G752" s="41">
        <f>SmtRes!CX281</f>
        <v>0</v>
      </c>
      <c r="H752" s="43">
        <f>SmtRes!CZ281</f>
        <v>43.6</v>
      </c>
      <c r="I752" s="42">
        <f>SmtRes!AI281</f>
        <v>1.73</v>
      </c>
      <c r="J752" s="43">
        <f>ROUND(H752*I752, 2)</f>
        <v>75.430000000000007</v>
      </c>
      <c r="K752" s="42"/>
      <c r="L752" s="43">
        <f>SmtRes!DF281</f>
        <v>0</v>
      </c>
    </row>
    <row r="753" spans="1:82" ht="28.5" x14ac:dyDescent="0.2">
      <c r="A753" s="39"/>
      <c r="B753" s="39" t="str">
        <f>EtalonRes!I275</f>
        <v>04.1.02.03</v>
      </c>
      <c r="C753" s="39" t="str">
        <f>EtalonRes!K275</f>
        <v>Смеси бетонные тяжелого бетона для дорожных и аэродромных покрытий</v>
      </c>
      <c r="D753" s="40" t="str">
        <f>EtalonRes!O275</f>
        <v>м3</v>
      </c>
      <c r="E753" s="41">
        <f>EtalonRes!X275</f>
        <v>204</v>
      </c>
      <c r="F753" s="41">
        <f t="shared" si="3"/>
        <v>0</v>
      </c>
      <c r="G753" s="41">
        <f>ROUND(EtalonRes!AG275*Source!I106, 7)</f>
        <v>0</v>
      </c>
      <c r="H753" s="43"/>
      <c r="I753" s="42"/>
      <c r="J753" s="43"/>
      <c r="K753" s="42"/>
      <c r="L753" s="43"/>
    </row>
    <row r="754" spans="1:82" ht="14.25" x14ac:dyDescent="0.2">
      <c r="A754" s="39"/>
      <c r="B754" s="39" t="str">
        <f>EtalonRes!I276</f>
        <v>08.4.03.03</v>
      </c>
      <c r="C754" s="39" t="str">
        <f>EtalonRes!K276</f>
        <v>Арматура</v>
      </c>
      <c r="D754" s="40" t="str">
        <f>EtalonRes!O276</f>
        <v>т</v>
      </c>
      <c r="E754" s="41">
        <f>EtalonRes!X276</f>
        <v>0</v>
      </c>
      <c r="F754" s="41">
        <f t="shared" si="3"/>
        <v>0</v>
      </c>
      <c r="G754" s="41">
        <f>ROUND(EtalonRes!AG276*Source!I106, 7)</f>
        <v>0</v>
      </c>
      <c r="H754" s="43"/>
      <c r="I754" s="42"/>
      <c r="J754" s="43"/>
      <c r="K754" s="42"/>
      <c r="L754" s="43"/>
    </row>
    <row r="755" spans="1:82" ht="14.25" x14ac:dyDescent="0.2">
      <c r="A755" s="39"/>
      <c r="B755" s="39" t="str">
        <f>EtalonRes!I277</f>
        <v>11.1.03.06</v>
      </c>
      <c r="C755" s="45" t="str">
        <f>EtalonRes!K277</f>
        <v>Щиты из досок</v>
      </c>
      <c r="D755" s="46" t="str">
        <f>EtalonRes!O277</f>
        <v>м2</v>
      </c>
      <c r="E755" s="47">
        <f>EtalonRes!X277</f>
        <v>12.2</v>
      </c>
      <c r="F755" s="47">
        <f t="shared" si="3"/>
        <v>0</v>
      </c>
      <c r="G755" s="47">
        <f>ROUND(EtalonRes!AG277*Source!I106, 7)</f>
        <v>0</v>
      </c>
      <c r="H755" s="48"/>
      <c r="I755" s="49"/>
      <c r="J755" s="48"/>
      <c r="K755" s="49"/>
      <c r="L755" s="48"/>
    </row>
    <row r="756" spans="1:82" ht="15" x14ac:dyDescent="0.2">
      <c r="A756" s="39"/>
      <c r="B756" s="39"/>
      <c r="C756" s="54" t="s">
        <v>1324</v>
      </c>
      <c r="D756" s="40"/>
      <c r="E756" s="41"/>
      <c r="F756" s="41"/>
      <c r="G756" s="41"/>
      <c r="H756" s="43"/>
      <c r="I756" s="42"/>
      <c r="J756" s="43"/>
      <c r="K756" s="42"/>
      <c r="L756" s="43">
        <f>L728+L730+L731+L744</f>
        <v>187.85</v>
      </c>
    </row>
    <row r="757" spans="1:82" ht="14.25" x14ac:dyDescent="0.2">
      <c r="A757" s="39"/>
      <c r="B757" s="39"/>
      <c r="C757" s="39" t="s">
        <v>1325</v>
      </c>
      <c r="D757" s="40"/>
      <c r="E757" s="41"/>
      <c r="F757" s="41"/>
      <c r="G757" s="41"/>
      <c r="H757" s="43"/>
      <c r="I757" s="42"/>
      <c r="J757" s="43"/>
      <c r="K757" s="42"/>
      <c r="L757" s="43">
        <f>SUM(AR726:AR760)+SUM(AS726:AS760)+SUM(AT726:AT760)+SUM(AU726:AU760)+SUM(AV726:AV760)</f>
        <v>150.55000000000001</v>
      </c>
    </row>
    <row r="758" spans="1:82" ht="14.25" x14ac:dyDescent="0.2">
      <c r="A758" s="39"/>
      <c r="B758" s="39" t="s">
        <v>139</v>
      </c>
      <c r="C758" s="39" t="s">
        <v>1341</v>
      </c>
      <c r="D758" s="40" t="s">
        <v>1167</v>
      </c>
      <c r="E758" s="41">
        <f>Source!BZ106</f>
        <v>147</v>
      </c>
      <c r="F758" s="41"/>
      <c r="G758" s="41">
        <f>Source!AT106</f>
        <v>147</v>
      </c>
      <c r="H758" s="43"/>
      <c r="I758" s="42"/>
      <c r="J758" s="43"/>
      <c r="K758" s="42"/>
      <c r="L758" s="43">
        <f>SUM(AZ726:AZ760)</f>
        <v>221.31</v>
      </c>
    </row>
    <row r="759" spans="1:82" ht="14.25" x14ac:dyDescent="0.2">
      <c r="A759" s="45"/>
      <c r="B759" s="45" t="s">
        <v>140</v>
      </c>
      <c r="C759" s="45" t="s">
        <v>1342</v>
      </c>
      <c r="D759" s="46" t="s">
        <v>1167</v>
      </c>
      <c r="E759" s="47">
        <f>Source!CA106</f>
        <v>134</v>
      </c>
      <c r="F759" s="47"/>
      <c r="G759" s="47">
        <f>Source!AU106</f>
        <v>134</v>
      </c>
      <c r="H759" s="48"/>
      <c r="I759" s="49"/>
      <c r="J759" s="48"/>
      <c r="K759" s="49"/>
      <c r="L759" s="48">
        <f>SUM(BA726:BA760)</f>
        <v>201.74</v>
      </c>
    </row>
    <row r="760" spans="1:82" ht="15" x14ac:dyDescent="0.2">
      <c r="C760" s="63" t="s">
        <v>1315</v>
      </c>
      <c r="D760" s="63"/>
      <c r="E760" s="63"/>
      <c r="F760" s="63"/>
      <c r="G760" s="63"/>
      <c r="H760" s="63"/>
      <c r="I760" s="64">
        <f>K760/E726</f>
        <v>610900.00000000012</v>
      </c>
      <c r="J760" s="64"/>
      <c r="K760" s="64">
        <f>L728+L730+L744+L758+L759+L731</f>
        <v>610.90000000000009</v>
      </c>
      <c r="L760" s="64"/>
      <c r="AD760">
        <f>ROUND((Source!AT106/100)*((ROUND(SUMIF(SmtRes!AQ262:'SmtRes'!AQ281,"=1",SmtRes!AD262:'SmtRes'!AD281)*Source!I106, 2)+ROUND(SUMIF(SmtRes!AQ262:'SmtRes'!AQ281,"=1",SmtRes!AC262:'SmtRes'!AC281)*Source!I106, 2))), 2)</f>
        <v>4.4800000000000004</v>
      </c>
      <c r="AE760">
        <f>ROUND((Source!AU106/100)*((ROUND(SUMIF(SmtRes!AQ262:'SmtRes'!AQ281,"=1",SmtRes!AD262:'SmtRes'!AD281)*Source!I106, 2)+ROUND(SUMIF(SmtRes!AQ262:'SmtRes'!AQ281,"=1",SmtRes!AC262:'SmtRes'!AC281)*Source!I106, 2))), 2)</f>
        <v>4.09</v>
      </c>
      <c r="AN760" s="50">
        <f>L728+L730+L744+L758+L759+L731</f>
        <v>610.90000000000009</v>
      </c>
      <c r="AO760" s="50">
        <f>L730</f>
        <v>37.299999999999997</v>
      </c>
      <c r="AQ760" t="s">
        <v>1316</v>
      </c>
      <c r="AR760" s="50">
        <f>L728</f>
        <v>127.11</v>
      </c>
      <c r="AT760" s="50">
        <f>L731</f>
        <v>23.439999999999998</v>
      </c>
      <c r="AV760" t="s">
        <v>1316</v>
      </c>
      <c r="AW760" s="50">
        <f>L744</f>
        <v>0</v>
      </c>
      <c r="AZ760">
        <f>Source!X106</f>
        <v>221.31</v>
      </c>
      <c r="BA760">
        <f>Source!Y106</f>
        <v>201.74</v>
      </c>
      <c r="CD760">
        <v>1</v>
      </c>
    </row>
    <row r="762" spans="1:82" ht="16.5" x14ac:dyDescent="0.2">
      <c r="A762" s="62" t="s">
        <v>1401</v>
      </c>
      <c r="B762" s="62"/>
      <c r="C762" s="62"/>
      <c r="D762" s="62"/>
      <c r="E762" s="62"/>
      <c r="F762" s="62"/>
      <c r="G762" s="62"/>
      <c r="H762" s="62"/>
      <c r="I762" s="62"/>
      <c r="J762" s="62"/>
      <c r="K762" s="62"/>
      <c r="L762" s="62"/>
    </row>
    <row r="763" spans="1:82" ht="57" x14ac:dyDescent="0.2">
      <c r="A763" s="44" t="s">
        <v>255</v>
      </c>
      <c r="B763" s="45" t="str">
        <f>Source!F142</f>
        <v>Калькуляция № 9</v>
      </c>
      <c r="C763" s="45" t="str">
        <f>Source!G142</f>
        <v>Полный объем работ на определение места повреждения силовых кабельных линий напряжением до 1 кВ включительно межремонтное</v>
      </c>
      <c r="D763" s="46" t="str">
        <f>Source!H142</f>
        <v>1 повреждение</v>
      </c>
      <c r="E763" s="47">
        <f>Source!K142</f>
        <v>1</v>
      </c>
      <c r="F763" s="47"/>
      <c r="G763" s="47">
        <f>Source!I142</f>
        <v>1</v>
      </c>
      <c r="H763" s="48">
        <f>Source!AL142</f>
        <v>9614.76</v>
      </c>
      <c r="I763" s="49"/>
      <c r="J763" s="48"/>
      <c r="K763" s="49"/>
      <c r="L763" s="48">
        <f>Source!P142</f>
        <v>9614.76</v>
      </c>
    </row>
    <row r="764" spans="1:82" ht="15" x14ac:dyDescent="0.2">
      <c r="C764" s="63" t="s">
        <v>1315</v>
      </c>
      <c r="D764" s="63"/>
      <c r="E764" s="63"/>
      <c r="F764" s="63"/>
      <c r="G764" s="63"/>
      <c r="H764" s="63"/>
      <c r="I764" s="64">
        <f>K764/E763</f>
        <v>9614.76</v>
      </c>
      <c r="J764" s="64"/>
      <c r="K764" s="64">
        <f>L763</f>
        <v>9614.76</v>
      </c>
      <c r="L764" s="64"/>
      <c r="AD764">
        <f>ROUND((Source!AT142/100)*((ROUND(ROUND(Source!AO142,2)*Source!I142, 2)+ROUND(ROUND(Source!AN142,2)*Source!I142, 2))), 2)</f>
        <v>0</v>
      </c>
      <c r="AE764">
        <f>ROUND((Source!AU142/100)*((ROUND(ROUND(Source!AO142,2)*Source!I142, 2)+ROUND(ROUND(Source!AN142,2)*Source!I142, 2))), 2)</f>
        <v>0</v>
      </c>
      <c r="AN764" s="50">
        <f>L763</f>
        <v>9614.76</v>
      </c>
      <c r="AO764">
        <f>0</f>
        <v>0</v>
      </c>
      <c r="AQ764" t="s">
        <v>1316</v>
      </c>
      <c r="AR764">
        <f>0</f>
        <v>0</v>
      </c>
      <c r="AT764">
        <f>0</f>
        <v>0</v>
      </c>
      <c r="AV764" t="s">
        <v>1316</v>
      </c>
      <c r="AW764" s="50">
        <f>L763</f>
        <v>9614.76</v>
      </c>
      <c r="AZ764">
        <f>Source!X142</f>
        <v>0</v>
      </c>
      <c r="BA764">
        <f>Source!Y142</f>
        <v>0</v>
      </c>
      <c r="CD764">
        <v>1</v>
      </c>
    </row>
    <row r="765" spans="1:82" ht="71.25" x14ac:dyDescent="0.2">
      <c r="A765" s="44" t="s">
        <v>259</v>
      </c>
      <c r="B765" s="45" t="str">
        <f>Source!F143</f>
        <v>Калькуляция № 10</v>
      </c>
      <c r="C765" s="45" t="str">
        <f>Source!G143</f>
        <v>Полный объем работ на определение места повреждения силовых кабельных линий напряжением до 1 кВ включительно в условиях города межремонтное</v>
      </c>
      <c r="D765" s="46" t="str">
        <f>Source!H143</f>
        <v>1 повреждение</v>
      </c>
      <c r="E765" s="47">
        <f>Source!K143</f>
        <v>1</v>
      </c>
      <c r="F765" s="47"/>
      <c r="G765" s="47">
        <f>Source!I143</f>
        <v>1</v>
      </c>
      <c r="H765" s="48">
        <f>Source!AL143</f>
        <v>14498.65</v>
      </c>
      <c r="I765" s="49"/>
      <c r="J765" s="48"/>
      <c r="K765" s="49"/>
      <c r="L765" s="48">
        <f>Source!P143</f>
        <v>14498.65</v>
      </c>
    </row>
    <row r="766" spans="1:82" ht="15" x14ac:dyDescent="0.2">
      <c r="C766" s="63" t="s">
        <v>1315</v>
      </c>
      <c r="D766" s="63"/>
      <c r="E766" s="63"/>
      <c r="F766" s="63"/>
      <c r="G766" s="63"/>
      <c r="H766" s="63"/>
      <c r="I766" s="64">
        <f>K766/E765</f>
        <v>14498.65</v>
      </c>
      <c r="J766" s="64"/>
      <c r="K766" s="64">
        <f>L765</f>
        <v>14498.65</v>
      </c>
      <c r="L766" s="64"/>
      <c r="AD766">
        <f>ROUND((Source!AT143/100)*((ROUND(ROUND(Source!AO143,2)*Source!I143, 2)+ROUND(ROUND(Source!AN143,2)*Source!I143, 2))), 2)</f>
        <v>0</v>
      </c>
      <c r="AE766">
        <f>ROUND((Source!AU143/100)*((ROUND(ROUND(Source!AO143,2)*Source!I143, 2)+ROUND(ROUND(Source!AN143,2)*Source!I143, 2))), 2)</f>
        <v>0</v>
      </c>
      <c r="AN766" s="50">
        <f>L765</f>
        <v>14498.65</v>
      </c>
      <c r="AO766">
        <f>0</f>
        <v>0</v>
      </c>
      <c r="AQ766" t="s">
        <v>1316</v>
      </c>
      <c r="AR766">
        <f>0</f>
        <v>0</v>
      </c>
      <c r="AT766">
        <f>0</f>
        <v>0</v>
      </c>
      <c r="AV766" t="s">
        <v>1316</v>
      </c>
      <c r="AW766" s="50">
        <f>L765</f>
        <v>14498.65</v>
      </c>
      <c r="AZ766">
        <f>Source!X143</f>
        <v>0</v>
      </c>
      <c r="BA766">
        <f>Source!Y143</f>
        <v>0</v>
      </c>
      <c r="CD766">
        <v>1</v>
      </c>
    </row>
    <row r="767" spans="1:82" ht="57" x14ac:dyDescent="0.2">
      <c r="A767" s="44" t="s">
        <v>262</v>
      </c>
      <c r="B767" s="45" t="str">
        <f>Source!F144</f>
        <v>Калькуляция № 11</v>
      </c>
      <c r="C767" s="45" t="str">
        <f>Source!G144</f>
        <v>Полный объем работ на определение места повреждения силовых кабельных линий напряжением 6-20 кВ межремонтное</v>
      </c>
      <c r="D767" s="46" t="str">
        <f>Source!H144</f>
        <v>1 повреждение</v>
      </c>
      <c r="E767" s="47">
        <f>Source!K144</f>
        <v>1</v>
      </c>
      <c r="F767" s="47"/>
      <c r="G767" s="47">
        <f>Source!I144</f>
        <v>1</v>
      </c>
      <c r="H767" s="48">
        <f>Source!AL144</f>
        <v>12180.27</v>
      </c>
      <c r="I767" s="49"/>
      <c r="J767" s="48"/>
      <c r="K767" s="49"/>
      <c r="L767" s="48">
        <f>Source!P144</f>
        <v>12180.27</v>
      </c>
    </row>
    <row r="768" spans="1:82" ht="15" x14ac:dyDescent="0.2">
      <c r="C768" s="63" t="s">
        <v>1315</v>
      </c>
      <c r="D768" s="63"/>
      <c r="E768" s="63"/>
      <c r="F768" s="63"/>
      <c r="G768" s="63"/>
      <c r="H768" s="63"/>
      <c r="I768" s="64">
        <f>K768/E767</f>
        <v>12180.27</v>
      </c>
      <c r="J768" s="64"/>
      <c r="K768" s="64">
        <f>L767</f>
        <v>12180.27</v>
      </c>
      <c r="L768" s="64"/>
      <c r="AD768">
        <f>ROUND((Source!AT144/100)*((ROUND(ROUND(Source!AO144,2)*Source!I144, 2)+ROUND(ROUND(Source!AN144,2)*Source!I144, 2))), 2)</f>
        <v>0</v>
      </c>
      <c r="AE768">
        <f>ROUND((Source!AU144/100)*((ROUND(ROUND(Source!AO144,2)*Source!I144, 2)+ROUND(ROUND(Source!AN144,2)*Source!I144, 2))), 2)</f>
        <v>0</v>
      </c>
      <c r="AN768" s="50">
        <f>L767</f>
        <v>12180.27</v>
      </c>
      <c r="AO768">
        <f>0</f>
        <v>0</v>
      </c>
      <c r="AQ768" t="s">
        <v>1316</v>
      </c>
      <c r="AR768">
        <f>0</f>
        <v>0</v>
      </c>
      <c r="AT768">
        <f>0</f>
        <v>0</v>
      </c>
      <c r="AV768" t="s">
        <v>1316</v>
      </c>
      <c r="AW768" s="50">
        <f>L767</f>
        <v>12180.27</v>
      </c>
      <c r="AZ768">
        <f>Source!X144</f>
        <v>0</v>
      </c>
      <c r="BA768">
        <f>Source!Y144</f>
        <v>0</v>
      </c>
      <c r="CD768">
        <v>1</v>
      </c>
    </row>
    <row r="769" spans="1:82" ht="57" x14ac:dyDescent="0.2">
      <c r="A769" s="44" t="s">
        <v>265</v>
      </c>
      <c r="B769" s="45" t="str">
        <f>Source!F145</f>
        <v>Калькуляция № 12</v>
      </c>
      <c r="C769" s="45" t="str">
        <f>Source!G145</f>
        <v>Полный объем работ на определение места повреждения силовых кабельных линий напряжением 6-20 кВ в условиях города межремонтное</v>
      </c>
      <c r="D769" s="46" t="str">
        <f>Source!H145</f>
        <v>1 повреждение</v>
      </c>
      <c r="E769" s="47">
        <f>Source!K145</f>
        <v>1</v>
      </c>
      <c r="F769" s="47"/>
      <c r="G769" s="47">
        <f>Source!I145</f>
        <v>1</v>
      </c>
      <c r="H769" s="48">
        <f>Source!AL145</f>
        <v>18788.580000000002</v>
      </c>
      <c r="I769" s="49"/>
      <c r="J769" s="48"/>
      <c r="K769" s="49"/>
      <c r="L769" s="48">
        <f>Source!P145</f>
        <v>18788.580000000002</v>
      </c>
    </row>
    <row r="770" spans="1:82" ht="15" x14ac:dyDescent="0.2">
      <c r="C770" s="63" t="s">
        <v>1315</v>
      </c>
      <c r="D770" s="63"/>
      <c r="E770" s="63"/>
      <c r="F770" s="63"/>
      <c r="G770" s="63"/>
      <c r="H770" s="63"/>
      <c r="I770" s="64">
        <f>K770/E769</f>
        <v>18788.580000000002</v>
      </c>
      <c r="J770" s="64"/>
      <c r="K770" s="64">
        <f>L769</f>
        <v>18788.580000000002</v>
      </c>
      <c r="L770" s="64"/>
      <c r="AD770">
        <f>ROUND((Source!AT145/100)*((ROUND(ROUND(Source!AO145,2)*Source!I145, 2)+ROUND(ROUND(Source!AN145,2)*Source!I145, 2))), 2)</f>
        <v>0</v>
      </c>
      <c r="AE770">
        <f>ROUND((Source!AU145/100)*((ROUND(ROUND(Source!AO145,2)*Source!I145, 2)+ROUND(ROUND(Source!AN145,2)*Source!I145, 2))), 2)</f>
        <v>0</v>
      </c>
      <c r="AN770" s="50">
        <f>L769</f>
        <v>18788.580000000002</v>
      </c>
      <c r="AO770">
        <f>0</f>
        <v>0</v>
      </c>
      <c r="AQ770" t="s">
        <v>1316</v>
      </c>
      <c r="AR770">
        <f>0</f>
        <v>0</v>
      </c>
      <c r="AT770">
        <f>0</f>
        <v>0</v>
      </c>
      <c r="AV770" t="s">
        <v>1316</v>
      </c>
      <c r="AW770" s="50">
        <f>L769</f>
        <v>18788.580000000002</v>
      </c>
      <c r="AZ770">
        <f>Source!X145</f>
        <v>0</v>
      </c>
      <c r="BA770">
        <f>Source!Y145</f>
        <v>0</v>
      </c>
      <c r="CD770">
        <v>1</v>
      </c>
    </row>
    <row r="771" spans="1:82" ht="57" x14ac:dyDescent="0.2">
      <c r="A771" s="44" t="s">
        <v>268</v>
      </c>
      <c r="B771" s="45" t="str">
        <f>Source!F146</f>
        <v>Калькуляция № 13</v>
      </c>
      <c r="C771" s="45" t="str">
        <f>Source!G146</f>
        <v>Измерение сопротивления изоляции силовых кабельных линий напряжением до 1 кВ включительно межремонтное</v>
      </c>
      <c r="D771" s="46" t="str">
        <f>Source!H146</f>
        <v>1 повреждение</v>
      </c>
      <c r="E771" s="47">
        <f>Source!K146</f>
        <v>1</v>
      </c>
      <c r="F771" s="47"/>
      <c r="G771" s="47">
        <f>Source!I146</f>
        <v>1</v>
      </c>
      <c r="H771" s="48">
        <f>Source!AL146</f>
        <v>1576.98</v>
      </c>
      <c r="I771" s="49"/>
      <c r="J771" s="48"/>
      <c r="K771" s="49"/>
      <c r="L771" s="48">
        <f>Source!P146</f>
        <v>1576.98</v>
      </c>
    </row>
    <row r="772" spans="1:82" ht="15" x14ac:dyDescent="0.2">
      <c r="C772" s="63" t="s">
        <v>1315</v>
      </c>
      <c r="D772" s="63"/>
      <c r="E772" s="63"/>
      <c r="F772" s="63"/>
      <c r="G772" s="63"/>
      <c r="H772" s="63"/>
      <c r="I772" s="64">
        <f>K772/E771</f>
        <v>1576.98</v>
      </c>
      <c r="J772" s="64"/>
      <c r="K772" s="64">
        <f>L771</f>
        <v>1576.98</v>
      </c>
      <c r="L772" s="64"/>
      <c r="AD772">
        <f>ROUND((Source!AT146/100)*((ROUND(ROUND(Source!AO146,2)*Source!I146, 2)+ROUND(ROUND(Source!AN146,2)*Source!I146, 2))), 2)</f>
        <v>0</v>
      </c>
      <c r="AE772">
        <f>ROUND((Source!AU146/100)*((ROUND(ROUND(Source!AO146,2)*Source!I146, 2)+ROUND(ROUND(Source!AN146,2)*Source!I146, 2))), 2)</f>
        <v>0</v>
      </c>
      <c r="AN772" s="50">
        <f>L771</f>
        <v>1576.98</v>
      </c>
      <c r="AO772">
        <f>0</f>
        <v>0</v>
      </c>
      <c r="AQ772" t="s">
        <v>1316</v>
      </c>
      <c r="AR772">
        <f>0</f>
        <v>0</v>
      </c>
      <c r="AT772">
        <f>0</f>
        <v>0</v>
      </c>
      <c r="AV772" t="s">
        <v>1316</v>
      </c>
      <c r="AW772" s="50">
        <f>L771</f>
        <v>1576.98</v>
      </c>
      <c r="AZ772">
        <f>Source!X146</f>
        <v>0</v>
      </c>
      <c r="BA772">
        <f>Source!Y146</f>
        <v>0</v>
      </c>
      <c r="CD772">
        <v>1</v>
      </c>
    </row>
    <row r="773" spans="1:82" ht="57" x14ac:dyDescent="0.2">
      <c r="A773" s="44" t="s">
        <v>271</v>
      </c>
      <c r="B773" s="45" t="str">
        <f>Source!F147</f>
        <v>Калькуляция № 14</v>
      </c>
      <c r="C773" s="45" t="str">
        <f>Source!G147</f>
        <v>Испытание силовых кабельных линий напряжением до 1 кВ включительно повышенным выпрямленным напряжением межремонтное</v>
      </c>
      <c r="D773" s="46" t="str">
        <f>Source!H147</f>
        <v>1 повреждение</v>
      </c>
      <c r="E773" s="47">
        <f>Source!K147</f>
        <v>1</v>
      </c>
      <c r="F773" s="47"/>
      <c r="G773" s="47">
        <f>Source!I147</f>
        <v>1</v>
      </c>
      <c r="H773" s="48">
        <f>Source!AL147</f>
        <v>3153.94</v>
      </c>
      <c r="I773" s="49"/>
      <c r="J773" s="48"/>
      <c r="K773" s="49"/>
      <c r="L773" s="48">
        <f>Source!P147</f>
        <v>3153.94</v>
      </c>
    </row>
    <row r="774" spans="1:82" ht="15" x14ac:dyDescent="0.2">
      <c r="C774" s="63" t="s">
        <v>1315</v>
      </c>
      <c r="D774" s="63"/>
      <c r="E774" s="63"/>
      <c r="F774" s="63"/>
      <c r="G774" s="63"/>
      <c r="H774" s="63"/>
      <c r="I774" s="64">
        <f>K774/E773</f>
        <v>3153.94</v>
      </c>
      <c r="J774" s="64"/>
      <c r="K774" s="64">
        <f>L773</f>
        <v>3153.94</v>
      </c>
      <c r="L774" s="64"/>
      <c r="AD774">
        <f>ROUND((Source!AT147/100)*((ROUND(ROUND(Source!AO147,2)*Source!I147, 2)+ROUND(ROUND(Source!AN147,2)*Source!I147, 2))), 2)</f>
        <v>0</v>
      </c>
      <c r="AE774">
        <f>ROUND((Source!AU147/100)*((ROUND(ROUND(Source!AO147,2)*Source!I147, 2)+ROUND(ROUND(Source!AN147,2)*Source!I147, 2))), 2)</f>
        <v>0</v>
      </c>
      <c r="AN774" s="50">
        <f>L773</f>
        <v>3153.94</v>
      </c>
      <c r="AO774">
        <f>0</f>
        <v>0</v>
      </c>
      <c r="AQ774" t="s">
        <v>1316</v>
      </c>
      <c r="AR774">
        <f>0</f>
        <v>0</v>
      </c>
      <c r="AT774">
        <f>0</f>
        <v>0</v>
      </c>
      <c r="AV774" t="s">
        <v>1316</v>
      </c>
      <c r="AW774" s="50">
        <f>L773</f>
        <v>3153.94</v>
      </c>
      <c r="AZ774">
        <f>Source!X147</f>
        <v>0</v>
      </c>
      <c r="BA774">
        <f>Source!Y147</f>
        <v>0</v>
      </c>
      <c r="CD774">
        <v>1</v>
      </c>
    </row>
    <row r="775" spans="1:82" ht="71.25" x14ac:dyDescent="0.2">
      <c r="A775" s="44" t="s">
        <v>274</v>
      </c>
      <c r="B775" s="45" t="str">
        <f>Source!F148</f>
        <v>Калькуляция № 15</v>
      </c>
      <c r="C775" s="45" t="str">
        <f>Source!G148</f>
        <v>Определение зоны предполагаемого повреждения силовых кабельных линий напряжением до 1 кВ включительно одним из относительных методов межремонтное</v>
      </c>
      <c r="D775" s="46" t="str">
        <f>Source!H148</f>
        <v>1 повреждение</v>
      </c>
      <c r="E775" s="47">
        <f>Source!K148</f>
        <v>1</v>
      </c>
      <c r="F775" s="47"/>
      <c r="G775" s="47">
        <f>Source!I148</f>
        <v>1</v>
      </c>
      <c r="H775" s="48">
        <f>Source!AL148</f>
        <v>2785.97</v>
      </c>
      <c r="I775" s="49"/>
      <c r="J775" s="48"/>
      <c r="K775" s="49"/>
      <c r="L775" s="48">
        <f>Source!P148</f>
        <v>2785.97</v>
      </c>
    </row>
    <row r="776" spans="1:82" ht="15" x14ac:dyDescent="0.2">
      <c r="C776" s="63" t="s">
        <v>1315</v>
      </c>
      <c r="D776" s="63"/>
      <c r="E776" s="63"/>
      <c r="F776" s="63"/>
      <c r="G776" s="63"/>
      <c r="H776" s="63"/>
      <c r="I776" s="64">
        <f>K776/E775</f>
        <v>2785.97</v>
      </c>
      <c r="J776" s="64"/>
      <c r="K776" s="64">
        <f>L775</f>
        <v>2785.97</v>
      </c>
      <c r="L776" s="64"/>
      <c r="AD776">
        <f>ROUND((Source!AT148/100)*((ROUND(ROUND(Source!AO148,2)*Source!I148, 2)+ROUND(ROUND(Source!AN148,2)*Source!I148, 2))), 2)</f>
        <v>0</v>
      </c>
      <c r="AE776">
        <f>ROUND((Source!AU148/100)*((ROUND(ROUND(Source!AO148,2)*Source!I148, 2)+ROUND(ROUND(Source!AN148,2)*Source!I148, 2))), 2)</f>
        <v>0</v>
      </c>
      <c r="AN776" s="50">
        <f>L775</f>
        <v>2785.97</v>
      </c>
      <c r="AO776">
        <f>0</f>
        <v>0</v>
      </c>
      <c r="AQ776" t="s">
        <v>1316</v>
      </c>
      <c r="AR776">
        <f>0</f>
        <v>0</v>
      </c>
      <c r="AT776">
        <f>0</f>
        <v>0</v>
      </c>
      <c r="AV776" t="s">
        <v>1316</v>
      </c>
      <c r="AW776" s="50">
        <f>L775</f>
        <v>2785.97</v>
      </c>
      <c r="AZ776">
        <f>Source!X148</f>
        <v>0</v>
      </c>
      <c r="BA776">
        <f>Source!Y148</f>
        <v>0</v>
      </c>
      <c r="CD776">
        <v>1</v>
      </c>
    </row>
    <row r="777" spans="1:82" ht="71.25" x14ac:dyDescent="0.2">
      <c r="A777" s="44" t="s">
        <v>277</v>
      </c>
      <c r="B777" s="45" t="str">
        <f>Source!F149</f>
        <v>Калькуляция № 16</v>
      </c>
      <c r="C777" s="45" t="str">
        <f>Source!G149</f>
        <v>Определение зоны предполагаемого повреждения одним из относительных методов силовых кабельных линий напряжением до 1 кВ включительно в условиях города межремонтное</v>
      </c>
      <c r="D777" s="46" t="str">
        <f>Source!H149</f>
        <v>1 повреждение</v>
      </c>
      <c r="E777" s="47">
        <f>Source!K149</f>
        <v>1</v>
      </c>
      <c r="F777" s="47"/>
      <c r="G777" s="47">
        <f>Source!I149</f>
        <v>1</v>
      </c>
      <c r="H777" s="48">
        <f>Source!AL149</f>
        <v>5571.97</v>
      </c>
      <c r="I777" s="49"/>
      <c r="J777" s="48"/>
      <c r="K777" s="49"/>
      <c r="L777" s="48">
        <f>Source!P149</f>
        <v>5571.97</v>
      </c>
    </row>
    <row r="778" spans="1:82" ht="15" x14ac:dyDescent="0.2">
      <c r="C778" s="63" t="s">
        <v>1315</v>
      </c>
      <c r="D778" s="63"/>
      <c r="E778" s="63"/>
      <c r="F778" s="63"/>
      <c r="G778" s="63"/>
      <c r="H778" s="63"/>
      <c r="I778" s="64">
        <f>K778/E777</f>
        <v>5571.97</v>
      </c>
      <c r="J778" s="64"/>
      <c r="K778" s="64">
        <f>L777</f>
        <v>5571.97</v>
      </c>
      <c r="L778" s="64"/>
      <c r="AD778">
        <f>ROUND((Source!AT149/100)*((ROUND(ROUND(Source!AO149,2)*Source!I149, 2)+ROUND(ROUND(Source!AN149,2)*Source!I149, 2))), 2)</f>
        <v>0</v>
      </c>
      <c r="AE778">
        <f>ROUND((Source!AU149/100)*((ROUND(ROUND(Source!AO149,2)*Source!I149, 2)+ROUND(ROUND(Source!AN149,2)*Source!I149, 2))), 2)</f>
        <v>0</v>
      </c>
      <c r="AN778" s="50">
        <f>L777</f>
        <v>5571.97</v>
      </c>
      <c r="AO778">
        <f>0</f>
        <v>0</v>
      </c>
      <c r="AQ778" t="s">
        <v>1316</v>
      </c>
      <c r="AR778">
        <f>0</f>
        <v>0</v>
      </c>
      <c r="AT778">
        <f>0</f>
        <v>0</v>
      </c>
      <c r="AV778" t="s">
        <v>1316</v>
      </c>
      <c r="AW778" s="50">
        <f>L777</f>
        <v>5571.97</v>
      </c>
      <c r="AZ778">
        <f>Source!X149</f>
        <v>0</v>
      </c>
      <c r="BA778">
        <f>Source!Y149</f>
        <v>0</v>
      </c>
      <c r="CD778">
        <v>1</v>
      </c>
    </row>
    <row r="779" spans="1:82" ht="71.25" x14ac:dyDescent="0.2">
      <c r="A779" s="44" t="s">
        <v>280</v>
      </c>
      <c r="B779" s="45" t="str">
        <f>Source!F150</f>
        <v>Калькуляция № 17</v>
      </c>
      <c r="C779" s="45" t="str">
        <f>Source!G150</f>
        <v>Уточнение места повреждения силовых кабельных линий напряжением до 1 кВ включительно одним из абсолютных методов межремонтное</v>
      </c>
      <c r="D779" s="46" t="str">
        <f>Source!H150</f>
        <v>1 повреждение</v>
      </c>
      <c r="E779" s="47">
        <f>Source!K150</f>
        <v>1</v>
      </c>
      <c r="F779" s="47"/>
      <c r="G779" s="47">
        <f>Source!I150</f>
        <v>1</v>
      </c>
      <c r="H779" s="48">
        <f>Source!AL150</f>
        <v>2097.89</v>
      </c>
      <c r="I779" s="49"/>
      <c r="J779" s="48"/>
      <c r="K779" s="49"/>
      <c r="L779" s="48">
        <f>Source!P150</f>
        <v>2097.89</v>
      </c>
    </row>
    <row r="780" spans="1:82" ht="15" x14ac:dyDescent="0.2">
      <c r="C780" s="63" t="s">
        <v>1315</v>
      </c>
      <c r="D780" s="63"/>
      <c r="E780" s="63"/>
      <c r="F780" s="63"/>
      <c r="G780" s="63"/>
      <c r="H780" s="63"/>
      <c r="I780" s="64">
        <f>K780/E779</f>
        <v>2097.89</v>
      </c>
      <c r="J780" s="64"/>
      <c r="K780" s="64">
        <f>L779</f>
        <v>2097.89</v>
      </c>
      <c r="L780" s="64"/>
      <c r="AD780">
        <f>ROUND((Source!AT150/100)*((ROUND(ROUND(Source!AO150,2)*Source!I150, 2)+ROUND(ROUND(Source!AN150,2)*Source!I150, 2))), 2)</f>
        <v>0</v>
      </c>
      <c r="AE780">
        <f>ROUND((Source!AU150/100)*((ROUND(ROUND(Source!AO150,2)*Source!I150, 2)+ROUND(ROUND(Source!AN150,2)*Source!I150, 2))), 2)</f>
        <v>0</v>
      </c>
      <c r="AN780" s="50">
        <f>L779</f>
        <v>2097.89</v>
      </c>
      <c r="AO780">
        <f>0</f>
        <v>0</v>
      </c>
      <c r="AQ780" t="s">
        <v>1316</v>
      </c>
      <c r="AR780">
        <f>0</f>
        <v>0</v>
      </c>
      <c r="AT780">
        <f>0</f>
        <v>0</v>
      </c>
      <c r="AV780" t="s">
        <v>1316</v>
      </c>
      <c r="AW780" s="50">
        <f>L779</f>
        <v>2097.89</v>
      </c>
      <c r="AZ780">
        <f>Source!X150</f>
        <v>0</v>
      </c>
      <c r="BA780">
        <f>Source!Y150</f>
        <v>0</v>
      </c>
      <c r="CD780">
        <v>1</v>
      </c>
    </row>
    <row r="781" spans="1:82" ht="71.25" x14ac:dyDescent="0.2">
      <c r="A781" s="44" t="s">
        <v>283</v>
      </c>
      <c r="B781" s="45" t="str">
        <f>Source!F151</f>
        <v>Калькуляция № 18</v>
      </c>
      <c r="C781" s="45" t="str">
        <f>Source!G151</f>
        <v>Уточнение места повреждения силовых кабельных линий напряжением до 1 кВ включительно одним из абсолютных методов в условиях города межремонтное</v>
      </c>
      <c r="D781" s="46" t="str">
        <f>Source!H151</f>
        <v>1 повреждение</v>
      </c>
      <c r="E781" s="47">
        <f>Source!K151</f>
        <v>1</v>
      </c>
      <c r="F781" s="47"/>
      <c r="G781" s="47">
        <f>Source!I151</f>
        <v>1</v>
      </c>
      <c r="H781" s="48">
        <f>Source!AL151</f>
        <v>4195.76</v>
      </c>
      <c r="I781" s="49"/>
      <c r="J781" s="48"/>
      <c r="K781" s="49"/>
      <c r="L781" s="48">
        <f>Source!P151</f>
        <v>4195.76</v>
      </c>
    </row>
    <row r="782" spans="1:82" ht="15" x14ac:dyDescent="0.2">
      <c r="C782" s="63" t="s">
        <v>1315</v>
      </c>
      <c r="D782" s="63"/>
      <c r="E782" s="63"/>
      <c r="F782" s="63"/>
      <c r="G782" s="63"/>
      <c r="H782" s="63"/>
      <c r="I782" s="64">
        <f>K782/E781</f>
        <v>4195.76</v>
      </c>
      <c r="J782" s="64"/>
      <c r="K782" s="64">
        <f>L781</f>
        <v>4195.76</v>
      </c>
      <c r="L782" s="64"/>
      <c r="AD782">
        <f>ROUND((Source!AT151/100)*((ROUND(ROUND(Source!AO151,2)*Source!I151, 2)+ROUND(ROUND(Source!AN151,2)*Source!I151, 2))), 2)</f>
        <v>0</v>
      </c>
      <c r="AE782">
        <f>ROUND((Source!AU151/100)*((ROUND(ROUND(Source!AO151,2)*Source!I151, 2)+ROUND(ROUND(Source!AN151,2)*Source!I151, 2))), 2)</f>
        <v>0</v>
      </c>
      <c r="AN782" s="50">
        <f>L781</f>
        <v>4195.76</v>
      </c>
      <c r="AO782">
        <f>0</f>
        <v>0</v>
      </c>
      <c r="AQ782" t="s">
        <v>1316</v>
      </c>
      <c r="AR782">
        <f>0</f>
        <v>0</v>
      </c>
      <c r="AT782">
        <f>0</f>
        <v>0</v>
      </c>
      <c r="AV782" t="s">
        <v>1316</v>
      </c>
      <c r="AW782" s="50">
        <f>L781</f>
        <v>4195.76</v>
      </c>
      <c r="AZ782">
        <f>Source!X151</f>
        <v>0</v>
      </c>
      <c r="BA782">
        <f>Source!Y151</f>
        <v>0</v>
      </c>
      <c r="CD782">
        <v>1</v>
      </c>
    </row>
    <row r="783" spans="1:82" ht="42.75" x14ac:dyDescent="0.2">
      <c r="A783" s="44" t="s">
        <v>286</v>
      </c>
      <c r="B783" s="45" t="str">
        <f>Source!F152</f>
        <v>Калькуляция № 19</v>
      </c>
      <c r="C783" s="45" t="str">
        <f>Source!G152</f>
        <v>Измерение сопротивления изоляции силовых кабельных линий напряжением 6-20 кВ межремонтное</v>
      </c>
      <c r="D783" s="46" t="str">
        <f>Source!H152</f>
        <v>1 повреждение</v>
      </c>
      <c r="E783" s="47">
        <f>Source!K152</f>
        <v>1</v>
      </c>
      <c r="F783" s="47"/>
      <c r="G783" s="47">
        <f>Source!I152</f>
        <v>1</v>
      </c>
      <c r="H783" s="48">
        <f>Source!AL152</f>
        <v>1734.68</v>
      </c>
      <c r="I783" s="49"/>
      <c r="J783" s="48"/>
      <c r="K783" s="49"/>
      <c r="L783" s="48">
        <f>Source!P152</f>
        <v>1734.68</v>
      </c>
    </row>
    <row r="784" spans="1:82" ht="15" x14ac:dyDescent="0.2">
      <c r="C784" s="63" t="s">
        <v>1315</v>
      </c>
      <c r="D784" s="63"/>
      <c r="E784" s="63"/>
      <c r="F784" s="63"/>
      <c r="G784" s="63"/>
      <c r="H784" s="63"/>
      <c r="I784" s="64">
        <f>K784/E783</f>
        <v>1734.68</v>
      </c>
      <c r="J784" s="64"/>
      <c r="K784" s="64">
        <f>L783</f>
        <v>1734.68</v>
      </c>
      <c r="L784" s="64"/>
      <c r="AD784">
        <f>ROUND((Source!AT152/100)*((ROUND(ROUND(Source!AO152,2)*Source!I152, 2)+ROUND(ROUND(Source!AN152,2)*Source!I152, 2))), 2)</f>
        <v>0</v>
      </c>
      <c r="AE784">
        <f>ROUND((Source!AU152/100)*((ROUND(ROUND(Source!AO152,2)*Source!I152, 2)+ROUND(ROUND(Source!AN152,2)*Source!I152, 2))), 2)</f>
        <v>0</v>
      </c>
      <c r="AN784" s="50">
        <f>L783</f>
        <v>1734.68</v>
      </c>
      <c r="AO784">
        <f>0</f>
        <v>0</v>
      </c>
      <c r="AQ784" t="s">
        <v>1316</v>
      </c>
      <c r="AR784">
        <f>0</f>
        <v>0</v>
      </c>
      <c r="AT784">
        <f>0</f>
        <v>0</v>
      </c>
      <c r="AV784" t="s">
        <v>1316</v>
      </c>
      <c r="AW784" s="50">
        <f>L783</f>
        <v>1734.68</v>
      </c>
      <c r="AZ784">
        <f>Source!X152</f>
        <v>0</v>
      </c>
      <c r="BA784">
        <f>Source!Y152</f>
        <v>0</v>
      </c>
      <c r="CD784">
        <v>1</v>
      </c>
    </row>
    <row r="785" spans="1:82" ht="57" x14ac:dyDescent="0.2">
      <c r="A785" s="44" t="s">
        <v>289</v>
      </c>
      <c r="B785" s="45" t="str">
        <f>Source!F153</f>
        <v>Калькуляция № 20</v>
      </c>
      <c r="C785" s="45" t="str">
        <f>Source!G153</f>
        <v>Испытание силовых кабельных линий напряжением 6-20 кВ повышенным выпрямленным напряжением межремонтное</v>
      </c>
      <c r="D785" s="46" t="str">
        <f>Source!H153</f>
        <v>1 повреждение</v>
      </c>
      <c r="E785" s="47">
        <f>Source!K153</f>
        <v>1</v>
      </c>
      <c r="F785" s="47"/>
      <c r="G785" s="47">
        <f>Source!I153</f>
        <v>1</v>
      </c>
      <c r="H785" s="48">
        <f>Source!AL153</f>
        <v>3837.28</v>
      </c>
      <c r="I785" s="49"/>
      <c r="J785" s="48"/>
      <c r="K785" s="49"/>
      <c r="L785" s="48">
        <f>Source!P153</f>
        <v>3837.28</v>
      </c>
    </row>
    <row r="786" spans="1:82" ht="15" x14ac:dyDescent="0.2">
      <c r="C786" s="63" t="s">
        <v>1315</v>
      </c>
      <c r="D786" s="63"/>
      <c r="E786" s="63"/>
      <c r="F786" s="63"/>
      <c r="G786" s="63"/>
      <c r="H786" s="63"/>
      <c r="I786" s="64">
        <f>K786/E785</f>
        <v>3837.28</v>
      </c>
      <c r="J786" s="64"/>
      <c r="K786" s="64">
        <f>L785</f>
        <v>3837.28</v>
      </c>
      <c r="L786" s="64"/>
      <c r="AD786">
        <f>ROUND((Source!AT153/100)*((ROUND(ROUND(Source!AO153,2)*Source!I153, 2)+ROUND(ROUND(Source!AN153,2)*Source!I153, 2))), 2)</f>
        <v>0</v>
      </c>
      <c r="AE786">
        <f>ROUND((Source!AU153/100)*((ROUND(ROUND(Source!AO153,2)*Source!I153, 2)+ROUND(ROUND(Source!AN153,2)*Source!I153, 2))), 2)</f>
        <v>0</v>
      </c>
      <c r="AN786" s="50">
        <f>L785</f>
        <v>3837.28</v>
      </c>
      <c r="AO786">
        <f>0</f>
        <v>0</v>
      </c>
      <c r="AQ786" t="s">
        <v>1316</v>
      </c>
      <c r="AR786">
        <f>0</f>
        <v>0</v>
      </c>
      <c r="AT786">
        <f>0</f>
        <v>0</v>
      </c>
      <c r="AV786" t="s">
        <v>1316</v>
      </c>
      <c r="AW786" s="50">
        <f>L785</f>
        <v>3837.28</v>
      </c>
      <c r="AZ786">
        <f>Source!X153</f>
        <v>0</v>
      </c>
      <c r="BA786">
        <f>Source!Y153</f>
        <v>0</v>
      </c>
      <c r="CD786">
        <v>1</v>
      </c>
    </row>
    <row r="787" spans="1:82" ht="57" x14ac:dyDescent="0.2">
      <c r="A787" s="44" t="s">
        <v>292</v>
      </c>
      <c r="B787" s="45" t="str">
        <f>Source!F154</f>
        <v>Калькуляция № 21</v>
      </c>
      <c r="C787" s="45" t="str">
        <f>Source!G154</f>
        <v>Определение зоны предполагаемого повреждения силовых кабельных линий напряжением 6-20 кВ одним из относительных методов межремонтное</v>
      </c>
      <c r="D787" s="46" t="str">
        <f>Source!H154</f>
        <v>1 повреждение</v>
      </c>
      <c r="E787" s="47">
        <f>Source!K154</f>
        <v>1</v>
      </c>
      <c r="F787" s="47"/>
      <c r="G787" s="47">
        <f>Source!I154</f>
        <v>1</v>
      </c>
      <c r="H787" s="48">
        <f>Source!AL154</f>
        <v>3311.62</v>
      </c>
      <c r="I787" s="49"/>
      <c r="J787" s="48"/>
      <c r="K787" s="49"/>
      <c r="L787" s="48">
        <f>Source!P154</f>
        <v>3311.62</v>
      </c>
    </row>
    <row r="788" spans="1:82" ht="15" x14ac:dyDescent="0.2">
      <c r="C788" s="63" t="s">
        <v>1315</v>
      </c>
      <c r="D788" s="63"/>
      <c r="E788" s="63"/>
      <c r="F788" s="63"/>
      <c r="G788" s="63"/>
      <c r="H788" s="63"/>
      <c r="I788" s="64">
        <f>K788/E787</f>
        <v>3311.62</v>
      </c>
      <c r="J788" s="64"/>
      <c r="K788" s="64">
        <f>L787</f>
        <v>3311.62</v>
      </c>
      <c r="L788" s="64"/>
      <c r="AD788">
        <f>ROUND((Source!AT154/100)*((ROUND(ROUND(Source!AO154,2)*Source!I154, 2)+ROUND(ROUND(Source!AN154,2)*Source!I154, 2))), 2)</f>
        <v>0</v>
      </c>
      <c r="AE788">
        <f>ROUND((Source!AU154/100)*((ROUND(ROUND(Source!AO154,2)*Source!I154, 2)+ROUND(ROUND(Source!AN154,2)*Source!I154, 2))), 2)</f>
        <v>0</v>
      </c>
      <c r="AN788" s="50">
        <f>L787</f>
        <v>3311.62</v>
      </c>
      <c r="AO788">
        <f>0</f>
        <v>0</v>
      </c>
      <c r="AQ788" t="s">
        <v>1316</v>
      </c>
      <c r="AR788">
        <f>0</f>
        <v>0</v>
      </c>
      <c r="AT788">
        <f>0</f>
        <v>0</v>
      </c>
      <c r="AV788" t="s">
        <v>1316</v>
      </c>
      <c r="AW788" s="50">
        <f>L787</f>
        <v>3311.62</v>
      </c>
      <c r="AZ788">
        <f>Source!X154</f>
        <v>0</v>
      </c>
      <c r="BA788">
        <f>Source!Y154</f>
        <v>0</v>
      </c>
      <c r="CD788">
        <v>1</v>
      </c>
    </row>
    <row r="789" spans="1:82" ht="71.25" x14ac:dyDescent="0.2">
      <c r="A789" s="44" t="s">
        <v>295</v>
      </c>
      <c r="B789" s="45" t="str">
        <f>Source!F155</f>
        <v>Калькуляция № 22</v>
      </c>
      <c r="C789" s="45" t="str">
        <f>Source!G155</f>
        <v>Определение зоны предполагаемого повреждения одним из относительных методов силовых кабельных линий напряжением 6-20 кВ в условиях города межремонтное</v>
      </c>
      <c r="D789" s="46" t="str">
        <f>Source!H155</f>
        <v>1 повреждение</v>
      </c>
      <c r="E789" s="47">
        <f>Source!K155</f>
        <v>1</v>
      </c>
      <c r="F789" s="47"/>
      <c r="G789" s="47">
        <f>Source!I155</f>
        <v>1</v>
      </c>
      <c r="H789" s="48">
        <f>Source!AL155</f>
        <v>6623.27</v>
      </c>
      <c r="I789" s="49"/>
      <c r="J789" s="48"/>
      <c r="K789" s="49"/>
      <c r="L789" s="48">
        <f>Source!P155</f>
        <v>6623.27</v>
      </c>
    </row>
    <row r="790" spans="1:82" ht="15" x14ac:dyDescent="0.2">
      <c r="C790" s="63" t="s">
        <v>1315</v>
      </c>
      <c r="D790" s="63"/>
      <c r="E790" s="63"/>
      <c r="F790" s="63"/>
      <c r="G790" s="63"/>
      <c r="H790" s="63"/>
      <c r="I790" s="64">
        <f>K790/E789</f>
        <v>6623.27</v>
      </c>
      <c r="J790" s="64"/>
      <c r="K790" s="64">
        <f>L789</f>
        <v>6623.27</v>
      </c>
      <c r="L790" s="64"/>
      <c r="AD790">
        <f>ROUND((Source!AT155/100)*((ROUND(ROUND(Source!AO155,2)*Source!I155, 2)+ROUND(ROUND(Source!AN155,2)*Source!I155, 2))), 2)</f>
        <v>0</v>
      </c>
      <c r="AE790">
        <f>ROUND((Source!AU155/100)*((ROUND(ROUND(Source!AO155,2)*Source!I155, 2)+ROUND(ROUND(Source!AN155,2)*Source!I155, 2))), 2)</f>
        <v>0</v>
      </c>
      <c r="AN790" s="50">
        <f>L789</f>
        <v>6623.27</v>
      </c>
      <c r="AO790">
        <f>0</f>
        <v>0</v>
      </c>
      <c r="AQ790" t="s">
        <v>1316</v>
      </c>
      <c r="AR790">
        <f>0</f>
        <v>0</v>
      </c>
      <c r="AT790">
        <f>0</f>
        <v>0</v>
      </c>
      <c r="AV790" t="s">
        <v>1316</v>
      </c>
      <c r="AW790" s="50">
        <f>L789</f>
        <v>6623.27</v>
      </c>
      <c r="AZ790">
        <f>Source!X155</f>
        <v>0</v>
      </c>
      <c r="BA790">
        <f>Source!Y155</f>
        <v>0</v>
      </c>
      <c r="CD790">
        <v>1</v>
      </c>
    </row>
    <row r="791" spans="1:82" ht="57" x14ac:dyDescent="0.2">
      <c r="A791" s="44" t="s">
        <v>298</v>
      </c>
      <c r="B791" s="45" t="str">
        <f>Source!F156</f>
        <v>Калькуляция № 23</v>
      </c>
      <c r="C791" s="45" t="str">
        <f>Source!G156</f>
        <v>Уточнение места повреждения силовых кабельных линий напряжением 6-20 кВ одним из абсолютных методов межремонтное</v>
      </c>
      <c r="D791" s="46" t="str">
        <f>Source!H156</f>
        <v>1 повреждение</v>
      </c>
      <c r="E791" s="47">
        <f>Source!K156</f>
        <v>1</v>
      </c>
      <c r="F791" s="47"/>
      <c r="G791" s="47">
        <f>Source!I156</f>
        <v>1</v>
      </c>
      <c r="H791" s="48">
        <f>Source!AL156</f>
        <v>3296.68</v>
      </c>
      <c r="I791" s="49"/>
      <c r="J791" s="48"/>
      <c r="K791" s="49"/>
      <c r="L791" s="48">
        <f>Source!P156</f>
        <v>3296.68</v>
      </c>
    </row>
    <row r="792" spans="1:82" ht="15" x14ac:dyDescent="0.2">
      <c r="C792" s="63" t="s">
        <v>1315</v>
      </c>
      <c r="D792" s="63"/>
      <c r="E792" s="63"/>
      <c r="F792" s="63"/>
      <c r="G792" s="63"/>
      <c r="H792" s="63"/>
      <c r="I792" s="64">
        <f>K792/E791</f>
        <v>3296.68</v>
      </c>
      <c r="J792" s="64"/>
      <c r="K792" s="64">
        <f>L791</f>
        <v>3296.68</v>
      </c>
      <c r="L792" s="64"/>
      <c r="AD792">
        <f>ROUND((Source!AT156/100)*((ROUND(ROUND(Source!AO156,2)*Source!I156, 2)+ROUND(ROUND(Source!AN156,2)*Source!I156, 2))), 2)</f>
        <v>0</v>
      </c>
      <c r="AE792">
        <f>ROUND((Source!AU156/100)*((ROUND(ROUND(Source!AO156,2)*Source!I156, 2)+ROUND(ROUND(Source!AN156,2)*Source!I156, 2))), 2)</f>
        <v>0</v>
      </c>
      <c r="AN792" s="50">
        <f>L791</f>
        <v>3296.68</v>
      </c>
      <c r="AO792">
        <f>0</f>
        <v>0</v>
      </c>
      <c r="AQ792" t="s">
        <v>1316</v>
      </c>
      <c r="AR792">
        <f>0</f>
        <v>0</v>
      </c>
      <c r="AT792">
        <f>0</f>
        <v>0</v>
      </c>
      <c r="AV792" t="s">
        <v>1316</v>
      </c>
      <c r="AW792" s="50">
        <f>L791</f>
        <v>3296.68</v>
      </c>
      <c r="AZ792">
        <f>Source!X156</f>
        <v>0</v>
      </c>
      <c r="BA792">
        <f>Source!Y156</f>
        <v>0</v>
      </c>
      <c r="CD792">
        <v>1</v>
      </c>
    </row>
    <row r="793" spans="1:82" ht="71.25" x14ac:dyDescent="0.2">
      <c r="A793" s="44" t="s">
        <v>301</v>
      </c>
      <c r="B793" s="45" t="str">
        <f>Source!F157</f>
        <v>Калькуляция № 24</v>
      </c>
      <c r="C793" s="45" t="str">
        <f>Source!G157</f>
        <v>Уточнение места повреждения силовых кабельных линий напряжением 6-20 кВ одним из абсолютных методов в условиях города межремонтное</v>
      </c>
      <c r="D793" s="46" t="str">
        <f>Source!H157</f>
        <v>1 повреждение</v>
      </c>
      <c r="E793" s="47">
        <f>Source!K157</f>
        <v>1</v>
      </c>
      <c r="F793" s="47"/>
      <c r="G793" s="47">
        <f>Source!I157</f>
        <v>1</v>
      </c>
      <c r="H793" s="48">
        <f>Source!AL157</f>
        <v>6593.36</v>
      </c>
      <c r="I793" s="49"/>
      <c r="J793" s="48"/>
      <c r="K793" s="49"/>
      <c r="L793" s="48">
        <f>Source!P157</f>
        <v>6593.36</v>
      </c>
    </row>
    <row r="794" spans="1:82" ht="15" x14ac:dyDescent="0.2">
      <c r="C794" s="63" t="s">
        <v>1315</v>
      </c>
      <c r="D794" s="63"/>
      <c r="E794" s="63"/>
      <c r="F794" s="63"/>
      <c r="G794" s="63"/>
      <c r="H794" s="63"/>
      <c r="I794" s="64">
        <f>K794/E793</f>
        <v>6593.36</v>
      </c>
      <c r="J794" s="64"/>
      <c r="K794" s="64">
        <f>L793</f>
        <v>6593.36</v>
      </c>
      <c r="L794" s="64"/>
      <c r="AD794">
        <f>ROUND((Source!AT157/100)*((ROUND(ROUND(Source!AO157,2)*Source!I157, 2)+ROUND(ROUND(Source!AN157,2)*Source!I157, 2))), 2)</f>
        <v>0</v>
      </c>
      <c r="AE794">
        <f>ROUND((Source!AU157/100)*((ROUND(ROUND(Source!AO157,2)*Source!I157, 2)+ROUND(ROUND(Source!AN157,2)*Source!I157, 2))), 2)</f>
        <v>0</v>
      </c>
      <c r="AN794" s="50">
        <f>L793</f>
        <v>6593.36</v>
      </c>
      <c r="AO794">
        <f>0</f>
        <v>0</v>
      </c>
      <c r="AQ794" t="s">
        <v>1316</v>
      </c>
      <c r="AR794">
        <f>0</f>
        <v>0</v>
      </c>
      <c r="AT794">
        <f>0</f>
        <v>0</v>
      </c>
      <c r="AV794" t="s">
        <v>1316</v>
      </c>
      <c r="AW794" s="50">
        <f>L793</f>
        <v>6593.36</v>
      </c>
      <c r="AZ794">
        <f>Source!X157</f>
        <v>0</v>
      </c>
      <c r="BA794">
        <f>Source!Y157</f>
        <v>0</v>
      </c>
      <c r="CD794">
        <v>1</v>
      </c>
    </row>
    <row r="795" spans="1:82" ht="57" x14ac:dyDescent="0.2">
      <c r="A795" s="44" t="s">
        <v>304</v>
      </c>
      <c r="B795" s="45" t="str">
        <f>Source!F158</f>
        <v>Калькуляция № 25</v>
      </c>
      <c r="C795" s="45" t="str">
        <f>Source!G158</f>
        <v>Полный объем работ на определение места повреждения силовых кабельных линий напряжением 35-110 кВ межремонтное</v>
      </c>
      <c r="D795" s="46" t="str">
        <f>Source!H158</f>
        <v>1 повреждение</v>
      </c>
      <c r="E795" s="47">
        <f>Source!K158</f>
        <v>1</v>
      </c>
      <c r="F795" s="47"/>
      <c r="G795" s="47">
        <f>Source!I158</f>
        <v>1</v>
      </c>
      <c r="H795" s="48">
        <f>Source!AL158</f>
        <v>13704.21</v>
      </c>
      <c r="I795" s="49"/>
      <c r="J795" s="48"/>
      <c r="K795" s="49"/>
      <c r="L795" s="48">
        <f>Source!P158</f>
        <v>13704.21</v>
      </c>
    </row>
    <row r="796" spans="1:82" ht="15" x14ac:dyDescent="0.2">
      <c r="C796" s="63" t="s">
        <v>1315</v>
      </c>
      <c r="D796" s="63"/>
      <c r="E796" s="63"/>
      <c r="F796" s="63"/>
      <c r="G796" s="63"/>
      <c r="H796" s="63"/>
      <c r="I796" s="64">
        <f>K796/E795</f>
        <v>13704.21</v>
      </c>
      <c r="J796" s="64"/>
      <c r="K796" s="64">
        <f>L795</f>
        <v>13704.21</v>
      </c>
      <c r="L796" s="64"/>
      <c r="AD796">
        <f>ROUND((Source!AT158/100)*((ROUND(ROUND(Source!AO158,2)*Source!I158, 2)+ROUND(ROUND(Source!AN158,2)*Source!I158, 2))), 2)</f>
        <v>0</v>
      </c>
      <c r="AE796">
        <f>ROUND((Source!AU158/100)*((ROUND(ROUND(Source!AO158,2)*Source!I158, 2)+ROUND(ROUND(Source!AN158,2)*Source!I158, 2))), 2)</f>
        <v>0</v>
      </c>
      <c r="AN796" s="50">
        <f>L795</f>
        <v>13704.21</v>
      </c>
      <c r="AO796">
        <f>0</f>
        <v>0</v>
      </c>
      <c r="AQ796" t="s">
        <v>1316</v>
      </c>
      <c r="AR796">
        <f>0</f>
        <v>0</v>
      </c>
      <c r="AT796">
        <f>0</f>
        <v>0</v>
      </c>
      <c r="AV796" t="s">
        <v>1316</v>
      </c>
      <c r="AW796" s="50">
        <f>L795</f>
        <v>13704.21</v>
      </c>
      <c r="AZ796">
        <f>Source!X158</f>
        <v>0</v>
      </c>
      <c r="BA796">
        <f>Source!Y158</f>
        <v>0</v>
      </c>
      <c r="CD796">
        <v>1</v>
      </c>
    </row>
    <row r="797" spans="1:82" ht="57" x14ac:dyDescent="0.2">
      <c r="A797" s="44" t="s">
        <v>307</v>
      </c>
      <c r="B797" s="45" t="str">
        <f>Source!F159</f>
        <v>Калькуляция № 26</v>
      </c>
      <c r="C797" s="45" t="str">
        <f>Source!G159</f>
        <v>Полный объем работ на определение места повреждения силовых кабельных линий напряжением 35-110 кВ в условиях города межремонтное</v>
      </c>
      <c r="D797" s="46" t="str">
        <f>Source!H159</f>
        <v>1 повреждение</v>
      </c>
      <c r="E797" s="47">
        <f>Source!K159</f>
        <v>1</v>
      </c>
      <c r="F797" s="47"/>
      <c r="G797" s="47">
        <f>Source!I159</f>
        <v>1</v>
      </c>
      <c r="H797" s="48">
        <f>Source!AL159</f>
        <v>20860.28</v>
      </c>
      <c r="I797" s="49"/>
      <c r="J797" s="48"/>
      <c r="K797" s="49"/>
      <c r="L797" s="48">
        <f>Source!P159</f>
        <v>20860.28</v>
      </c>
    </row>
    <row r="798" spans="1:82" ht="15" x14ac:dyDescent="0.2">
      <c r="C798" s="63" t="s">
        <v>1315</v>
      </c>
      <c r="D798" s="63"/>
      <c r="E798" s="63"/>
      <c r="F798" s="63"/>
      <c r="G798" s="63"/>
      <c r="H798" s="63"/>
      <c r="I798" s="64">
        <f>K798/E797</f>
        <v>20860.28</v>
      </c>
      <c r="J798" s="64"/>
      <c r="K798" s="64">
        <f>L797</f>
        <v>20860.28</v>
      </c>
      <c r="L798" s="64"/>
      <c r="AD798">
        <f>ROUND((Source!AT159/100)*((ROUND(ROUND(Source!AO159,2)*Source!I159, 2)+ROUND(ROUND(Source!AN159,2)*Source!I159, 2))), 2)</f>
        <v>0</v>
      </c>
      <c r="AE798">
        <f>ROUND((Source!AU159/100)*((ROUND(ROUND(Source!AO159,2)*Source!I159, 2)+ROUND(ROUND(Source!AN159,2)*Source!I159, 2))), 2)</f>
        <v>0</v>
      </c>
      <c r="AN798" s="50">
        <f>L797</f>
        <v>20860.28</v>
      </c>
      <c r="AO798">
        <f>0</f>
        <v>0</v>
      </c>
      <c r="AQ798" t="s">
        <v>1316</v>
      </c>
      <c r="AR798">
        <f>0</f>
        <v>0</v>
      </c>
      <c r="AT798">
        <f>0</f>
        <v>0</v>
      </c>
      <c r="AV798" t="s">
        <v>1316</v>
      </c>
      <c r="AW798" s="50">
        <f>L797</f>
        <v>20860.28</v>
      </c>
      <c r="AZ798">
        <f>Source!X159</f>
        <v>0</v>
      </c>
      <c r="BA798">
        <f>Source!Y159</f>
        <v>0</v>
      </c>
      <c r="CD798">
        <v>1</v>
      </c>
    </row>
    <row r="799" spans="1:82" ht="42.75" x14ac:dyDescent="0.2">
      <c r="A799" s="44" t="s">
        <v>310</v>
      </c>
      <c r="B799" s="45" t="str">
        <f>Source!F160</f>
        <v>Калькуляция № 27</v>
      </c>
      <c r="C799" s="45" t="str">
        <f>Source!G160</f>
        <v>Измерение сопротивления изоляции силовых кабельных линий напряжением 35-110 кВ межремонтное</v>
      </c>
      <c r="D799" s="46" t="str">
        <f>Source!H160</f>
        <v>1 повреждение</v>
      </c>
      <c r="E799" s="47">
        <f>Source!K160</f>
        <v>1</v>
      </c>
      <c r="F799" s="47"/>
      <c r="G799" s="47">
        <f>Source!I160</f>
        <v>1</v>
      </c>
      <c r="H799" s="48">
        <f>Source!AL160</f>
        <v>1944.94</v>
      </c>
      <c r="I799" s="49"/>
      <c r="J799" s="48"/>
      <c r="K799" s="49"/>
      <c r="L799" s="48">
        <f>Source!P160</f>
        <v>1944.94</v>
      </c>
    </row>
    <row r="800" spans="1:82" ht="15" x14ac:dyDescent="0.2">
      <c r="C800" s="63" t="s">
        <v>1315</v>
      </c>
      <c r="D800" s="63"/>
      <c r="E800" s="63"/>
      <c r="F800" s="63"/>
      <c r="G800" s="63"/>
      <c r="H800" s="63"/>
      <c r="I800" s="64">
        <f>K800/E799</f>
        <v>1944.94</v>
      </c>
      <c r="J800" s="64"/>
      <c r="K800" s="64">
        <f>L799</f>
        <v>1944.94</v>
      </c>
      <c r="L800" s="64"/>
      <c r="AD800">
        <f>ROUND((Source!AT160/100)*((ROUND(ROUND(Source!AO160,2)*Source!I160, 2)+ROUND(ROUND(Source!AN160,2)*Source!I160, 2))), 2)</f>
        <v>0</v>
      </c>
      <c r="AE800">
        <f>ROUND((Source!AU160/100)*((ROUND(ROUND(Source!AO160,2)*Source!I160, 2)+ROUND(ROUND(Source!AN160,2)*Source!I160, 2))), 2)</f>
        <v>0</v>
      </c>
      <c r="AN800" s="50">
        <f>L799</f>
        <v>1944.94</v>
      </c>
      <c r="AO800">
        <f>0</f>
        <v>0</v>
      </c>
      <c r="AQ800" t="s">
        <v>1316</v>
      </c>
      <c r="AR800">
        <f>0</f>
        <v>0</v>
      </c>
      <c r="AT800">
        <f>0</f>
        <v>0</v>
      </c>
      <c r="AV800" t="s">
        <v>1316</v>
      </c>
      <c r="AW800" s="50">
        <f>L799</f>
        <v>1944.94</v>
      </c>
      <c r="AZ800">
        <f>Source!X160</f>
        <v>0</v>
      </c>
      <c r="BA800">
        <f>Source!Y160</f>
        <v>0</v>
      </c>
      <c r="CD800">
        <v>1</v>
      </c>
    </row>
    <row r="801" spans="1:82" ht="57" x14ac:dyDescent="0.2">
      <c r="A801" s="44" t="s">
        <v>313</v>
      </c>
      <c r="B801" s="45" t="str">
        <f>Source!F161</f>
        <v>Калькуляция № 28</v>
      </c>
      <c r="C801" s="45" t="str">
        <f>Source!G161</f>
        <v>Испытание силовых кабельных линий напряжением 35-110 кВ повышенным выпрямленным напряжением межремонтное</v>
      </c>
      <c r="D801" s="46" t="str">
        <f>Source!H161</f>
        <v>1 повреждение</v>
      </c>
      <c r="E801" s="47">
        <f>Source!K161</f>
        <v>1</v>
      </c>
      <c r="F801" s="47"/>
      <c r="G801" s="47">
        <f>Source!I161</f>
        <v>1</v>
      </c>
      <c r="H801" s="48">
        <f>Source!AL161</f>
        <v>4573.22</v>
      </c>
      <c r="I801" s="49"/>
      <c r="J801" s="48"/>
      <c r="K801" s="49"/>
      <c r="L801" s="48">
        <f>Source!P161</f>
        <v>4573.22</v>
      </c>
    </row>
    <row r="802" spans="1:82" ht="15" x14ac:dyDescent="0.2">
      <c r="C802" s="63" t="s">
        <v>1315</v>
      </c>
      <c r="D802" s="63"/>
      <c r="E802" s="63"/>
      <c r="F802" s="63"/>
      <c r="G802" s="63"/>
      <c r="H802" s="63"/>
      <c r="I802" s="64">
        <f>K802/E801</f>
        <v>4573.22</v>
      </c>
      <c r="J802" s="64"/>
      <c r="K802" s="64">
        <f>L801</f>
        <v>4573.22</v>
      </c>
      <c r="L802" s="64"/>
      <c r="AD802">
        <f>ROUND((Source!AT161/100)*((ROUND(ROUND(Source!AO161,2)*Source!I161, 2)+ROUND(ROUND(Source!AN161,2)*Source!I161, 2))), 2)</f>
        <v>0</v>
      </c>
      <c r="AE802">
        <f>ROUND((Source!AU161/100)*((ROUND(ROUND(Source!AO161,2)*Source!I161, 2)+ROUND(ROUND(Source!AN161,2)*Source!I161, 2))), 2)</f>
        <v>0</v>
      </c>
      <c r="AN802" s="50">
        <f>L801</f>
        <v>4573.22</v>
      </c>
      <c r="AO802">
        <f>0</f>
        <v>0</v>
      </c>
      <c r="AQ802" t="s">
        <v>1316</v>
      </c>
      <c r="AR802">
        <f>0</f>
        <v>0</v>
      </c>
      <c r="AT802">
        <f>0</f>
        <v>0</v>
      </c>
      <c r="AV802" t="s">
        <v>1316</v>
      </c>
      <c r="AW802" s="50">
        <f>L801</f>
        <v>4573.22</v>
      </c>
      <c r="AZ802">
        <f>Source!X161</f>
        <v>0</v>
      </c>
      <c r="BA802">
        <f>Source!Y161</f>
        <v>0</v>
      </c>
      <c r="CD802">
        <v>1</v>
      </c>
    </row>
    <row r="803" spans="1:82" ht="57" x14ac:dyDescent="0.2">
      <c r="A803" s="44" t="s">
        <v>316</v>
      </c>
      <c r="B803" s="45" t="str">
        <f>Source!F162</f>
        <v>Калькуляция № 29</v>
      </c>
      <c r="C803" s="45" t="str">
        <f>Source!G162</f>
        <v>Определение зоны предполагаемого повреждения силовых кабельных линий напряжением 35-110 кВ одним из относительных методов межремонтное</v>
      </c>
      <c r="D803" s="46" t="str">
        <f>Source!H162</f>
        <v>1 повреждение</v>
      </c>
      <c r="E803" s="47">
        <f>Source!K162</f>
        <v>1</v>
      </c>
      <c r="F803" s="47"/>
      <c r="G803" s="47">
        <f>Source!I162</f>
        <v>1</v>
      </c>
      <c r="H803" s="48">
        <f>Source!AL162</f>
        <v>3679.58</v>
      </c>
      <c r="I803" s="49"/>
      <c r="J803" s="48"/>
      <c r="K803" s="49"/>
      <c r="L803" s="48">
        <f>Source!P162</f>
        <v>3679.58</v>
      </c>
    </row>
    <row r="804" spans="1:82" ht="15" x14ac:dyDescent="0.2">
      <c r="C804" s="63" t="s">
        <v>1315</v>
      </c>
      <c r="D804" s="63"/>
      <c r="E804" s="63"/>
      <c r="F804" s="63"/>
      <c r="G804" s="63"/>
      <c r="H804" s="63"/>
      <c r="I804" s="64">
        <f>K804/E803</f>
        <v>3679.58</v>
      </c>
      <c r="J804" s="64"/>
      <c r="K804" s="64">
        <f>L803</f>
        <v>3679.58</v>
      </c>
      <c r="L804" s="64"/>
      <c r="AD804">
        <f>ROUND((Source!AT162/100)*((ROUND(ROUND(Source!AO162,2)*Source!I162, 2)+ROUND(ROUND(Source!AN162,2)*Source!I162, 2))), 2)</f>
        <v>0</v>
      </c>
      <c r="AE804">
        <f>ROUND((Source!AU162/100)*((ROUND(ROUND(Source!AO162,2)*Source!I162, 2)+ROUND(ROUND(Source!AN162,2)*Source!I162, 2))), 2)</f>
        <v>0</v>
      </c>
      <c r="AN804" s="50">
        <f>L803</f>
        <v>3679.58</v>
      </c>
      <c r="AO804">
        <f>0</f>
        <v>0</v>
      </c>
      <c r="AQ804" t="s">
        <v>1316</v>
      </c>
      <c r="AR804">
        <f>0</f>
        <v>0</v>
      </c>
      <c r="AT804">
        <f>0</f>
        <v>0</v>
      </c>
      <c r="AV804" t="s">
        <v>1316</v>
      </c>
      <c r="AW804" s="50">
        <f>L803</f>
        <v>3679.58</v>
      </c>
      <c r="AZ804">
        <f>Source!X162</f>
        <v>0</v>
      </c>
      <c r="BA804">
        <f>Source!Y162</f>
        <v>0</v>
      </c>
      <c r="CD804">
        <v>1</v>
      </c>
    </row>
    <row r="805" spans="1:82" ht="71.25" x14ac:dyDescent="0.2">
      <c r="A805" s="44" t="s">
        <v>319</v>
      </c>
      <c r="B805" s="45" t="str">
        <f>Source!F163</f>
        <v>Калькуляция № 30</v>
      </c>
      <c r="C805" s="45" t="str">
        <f>Source!G163</f>
        <v>Определение зоны предполагаемого повреждения одним из относительных методов силовых кабельных линий напряжением 35-110 кВ в условиях города межремонтное</v>
      </c>
      <c r="D805" s="46" t="str">
        <f>Source!H163</f>
        <v>1 повреждение</v>
      </c>
      <c r="E805" s="47">
        <f>Source!K163</f>
        <v>1</v>
      </c>
      <c r="F805" s="47"/>
      <c r="G805" s="47">
        <f>Source!I163</f>
        <v>1</v>
      </c>
      <c r="H805" s="48">
        <f>Source!AL163</f>
        <v>7359.19</v>
      </c>
      <c r="I805" s="49"/>
      <c r="J805" s="48"/>
      <c r="K805" s="49"/>
      <c r="L805" s="48">
        <f>Source!P163</f>
        <v>7359.19</v>
      </c>
    </row>
    <row r="806" spans="1:82" ht="15" x14ac:dyDescent="0.2">
      <c r="C806" s="63" t="s">
        <v>1315</v>
      </c>
      <c r="D806" s="63"/>
      <c r="E806" s="63"/>
      <c r="F806" s="63"/>
      <c r="G806" s="63"/>
      <c r="H806" s="63"/>
      <c r="I806" s="64">
        <f>K806/E805</f>
        <v>7359.19</v>
      </c>
      <c r="J806" s="64"/>
      <c r="K806" s="64">
        <f>L805</f>
        <v>7359.19</v>
      </c>
      <c r="L806" s="64"/>
      <c r="AD806">
        <f>ROUND((Source!AT163/100)*((ROUND(ROUND(Source!AO163,2)*Source!I163, 2)+ROUND(ROUND(Source!AN163,2)*Source!I163, 2))), 2)</f>
        <v>0</v>
      </c>
      <c r="AE806">
        <f>ROUND((Source!AU163/100)*((ROUND(ROUND(Source!AO163,2)*Source!I163, 2)+ROUND(ROUND(Source!AN163,2)*Source!I163, 2))), 2)</f>
        <v>0</v>
      </c>
      <c r="AN806" s="50">
        <f>L805</f>
        <v>7359.19</v>
      </c>
      <c r="AO806">
        <f>0</f>
        <v>0</v>
      </c>
      <c r="AQ806" t="s">
        <v>1316</v>
      </c>
      <c r="AR806">
        <f>0</f>
        <v>0</v>
      </c>
      <c r="AT806">
        <f>0</f>
        <v>0</v>
      </c>
      <c r="AV806" t="s">
        <v>1316</v>
      </c>
      <c r="AW806" s="50">
        <f>L805</f>
        <v>7359.19</v>
      </c>
      <c r="AZ806">
        <f>Source!X163</f>
        <v>0</v>
      </c>
      <c r="BA806">
        <f>Source!Y163</f>
        <v>0</v>
      </c>
      <c r="CD806">
        <v>1</v>
      </c>
    </row>
    <row r="807" spans="1:82" ht="57" x14ac:dyDescent="0.2">
      <c r="A807" s="44" t="s">
        <v>322</v>
      </c>
      <c r="B807" s="45" t="str">
        <f>Source!F164</f>
        <v>Калькуляция № 31</v>
      </c>
      <c r="C807" s="45" t="str">
        <f>Source!G164</f>
        <v>Уточнение места повреждения силовых кабельных линий напряжением 35-110 кВ одним из абсолютных методов межремонтное</v>
      </c>
      <c r="D807" s="46" t="str">
        <f>Source!H164</f>
        <v>1 повреждение</v>
      </c>
      <c r="E807" s="47">
        <f>Source!K164</f>
        <v>1</v>
      </c>
      <c r="F807" s="47"/>
      <c r="G807" s="47">
        <f>Source!I164</f>
        <v>1</v>
      </c>
      <c r="H807" s="48">
        <f>Source!AL164</f>
        <v>3506.46</v>
      </c>
      <c r="I807" s="49"/>
      <c r="J807" s="48"/>
      <c r="K807" s="49"/>
      <c r="L807" s="48">
        <f>Source!P164</f>
        <v>3506.46</v>
      </c>
    </row>
    <row r="808" spans="1:82" ht="15" x14ac:dyDescent="0.2">
      <c r="C808" s="63" t="s">
        <v>1315</v>
      </c>
      <c r="D808" s="63"/>
      <c r="E808" s="63"/>
      <c r="F808" s="63"/>
      <c r="G808" s="63"/>
      <c r="H808" s="63"/>
      <c r="I808" s="64">
        <f>K808/E807</f>
        <v>3506.46</v>
      </c>
      <c r="J808" s="64"/>
      <c r="K808" s="64">
        <f>L807</f>
        <v>3506.46</v>
      </c>
      <c r="L808" s="64"/>
      <c r="AD808">
        <f>ROUND((Source!AT164/100)*((ROUND(ROUND(Source!AO164,2)*Source!I164, 2)+ROUND(ROUND(Source!AN164,2)*Source!I164, 2))), 2)</f>
        <v>0</v>
      </c>
      <c r="AE808">
        <f>ROUND((Source!AU164/100)*((ROUND(ROUND(Source!AO164,2)*Source!I164, 2)+ROUND(ROUND(Source!AN164,2)*Source!I164, 2))), 2)</f>
        <v>0</v>
      </c>
      <c r="AN808" s="50">
        <f>L807</f>
        <v>3506.46</v>
      </c>
      <c r="AO808">
        <f>0</f>
        <v>0</v>
      </c>
      <c r="AQ808" t="s">
        <v>1316</v>
      </c>
      <c r="AR808">
        <f>0</f>
        <v>0</v>
      </c>
      <c r="AT808">
        <f>0</f>
        <v>0</v>
      </c>
      <c r="AV808" t="s">
        <v>1316</v>
      </c>
      <c r="AW808" s="50">
        <f>L807</f>
        <v>3506.46</v>
      </c>
      <c r="AZ808">
        <f>Source!X164</f>
        <v>0</v>
      </c>
      <c r="BA808">
        <f>Source!Y164</f>
        <v>0</v>
      </c>
      <c r="CD808">
        <v>1</v>
      </c>
    </row>
    <row r="809" spans="1:82" ht="71.25" x14ac:dyDescent="0.2">
      <c r="A809" s="44" t="s">
        <v>325</v>
      </c>
      <c r="B809" s="45" t="str">
        <f>Source!F165</f>
        <v>Калькуляция № 32</v>
      </c>
      <c r="C809" s="45" t="str">
        <f>Source!G165</f>
        <v>Уточнение места повреждения силовых кабельных линий напряжением 35-110 кВ одним из абсолютных методов в условиях города межремонтное</v>
      </c>
      <c r="D809" s="46" t="str">
        <f>Source!H165</f>
        <v>1 повреждение</v>
      </c>
      <c r="E809" s="47">
        <f>Source!K165</f>
        <v>1</v>
      </c>
      <c r="F809" s="47"/>
      <c r="G809" s="47">
        <f>Source!I165</f>
        <v>1</v>
      </c>
      <c r="H809" s="48">
        <f>Source!AL165</f>
        <v>6982.97</v>
      </c>
      <c r="I809" s="49"/>
      <c r="J809" s="48"/>
      <c r="K809" s="49"/>
      <c r="L809" s="48">
        <f>Source!P165</f>
        <v>6982.97</v>
      </c>
    </row>
    <row r="810" spans="1:82" ht="15" x14ac:dyDescent="0.2">
      <c r="C810" s="63" t="s">
        <v>1315</v>
      </c>
      <c r="D810" s="63"/>
      <c r="E810" s="63"/>
      <c r="F810" s="63"/>
      <c r="G810" s="63"/>
      <c r="H810" s="63"/>
      <c r="I810" s="64">
        <f>K810/E809</f>
        <v>6982.97</v>
      </c>
      <c r="J810" s="64"/>
      <c r="K810" s="64">
        <f>L809</f>
        <v>6982.97</v>
      </c>
      <c r="L810" s="64"/>
      <c r="AD810">
        <f>ROUND((Source!AT165/100)*((ROUND(ROUND(Source!AO165,2)*Source!I165, 2)+ROUND(ROUND(Source!AN165,2)*Source!I165, 2))), 2)</f>
        <v>0</v>
      </c>
      <c r="AE810">
        <f>ROUND((Source!AU165/100)*((ROUND(ROUND(Source!AO165,2)*Source!I165, 2)+ROUND(ROUND(Source!AN165,2)*Source!I165, 2))), 2)</f>
        <v>0</v>
      </c>
      <c r="AN810" s="50">
        <f>L809</f>
        <v>6982.97</v>
      </c>
      <c r="AO810">
        <f>0</f>
        <v>0</v>
      </c>
      <c r="AQ810" t="s">
        <v>1316</v>
      </c>
      <c r="AR810">
        <f>0</f>
        <v>0</v>
      </c>
      <c r="AT810">
        <f>0</f>
        <v>0</v>
      </c>
      <c r="AV810" t="s">
        <v>1316</v>
      </c>
      <c r="AW810" s="50">
        <f>L809</f>
        <v>6982.97</v>
      </c>
      <c r="AZ810">
        <f>Source!X165</f>
        <v>0</v>
      </c>
      <c r="BA810">
        <f>Source!Y165</f>
        <v>0</v>
      </c>
      <c r="CD810">
        <v>1</v>
      </c>
    </row>
    <row r="812" spans="1:82" ht="16.5" x14ac:dyDescent="0.2">
      <c r="A812" s="62" t="s">
        <v>1402</v>
      </c>
      <c r="B812" s="62"/>
      <c r="C812" s="62"/>
      <c r="D812" s="62"/>
      <c r="E812" s="62"/>
      <c r="F812" s="62"/>
      <c r="G812" s="62"/>
      <c r="H812" s="62"/>
      <c r="I812" s="62"/>
      <c r="J812" s="62"/>
      <c r="K812" s="62"/>
      <c r="L812" s="62"/>
    </row>
    <row r="813" spans="1:82" ht="57" x14ac:dyDescent="0.2">
      <c r="A813" s="44" t="s">
        <v>329</v>
      </c>
      <c r="B813" s="45" t="str">
        <f>Source!F201</f>
        <v>Калькуляция № 33</v>
      </c>
      <c r="C813" s="45" t="str">
        <f>Source!G201</f>
        <v>Измерение сопротивления изоляции силовых кабельных линий напряжением до 1 кВ включительно и 6-10 кВ при капитальном ремонте</v>
      </c>
      <c r="D813" s="46" t="str">
        <f>Source!H201</f>
        <v>1 кабель</v>
      </c>
      <c r="E813" s="47">
        <f>Source!K201</f>
        <v>1</v>
      </c>
      <c r="F813" s="47"/>
      <c r="G813" s="47">
        <f>Source!I201</f>
        <v>1</v>
      </c>
      <c r="H813" s="48">
        <f>Source!AL201</f>
        <v>1576.98</v>
      </c>
      <c r="I813" s="49"/>
      <c r="J813" s="48"/>
      <c r="K813" s="49"/>
      <c r="L813" s="48">
        <f>Source!P201</f>
        <v>1576.98</v>
      </c>
    </row>
    <row r="814" spans="1:82" ht="15" x14ac:dyDescent="0.2">
      <c r="C814" s="63" t="s">
        <v>1315</v>
      </c>
      <c r="D814" s="63"/>
      <c r="E814" s="63"/>
      <c r="F814" s="63"/>
      <c r="G814" s="63"/>
      <c r="H814" s="63"/>
      <c r="I814" s="64">
        <f>K814/E813</f>
        <v>1576.98</v>
      </c>
      <c r="J814" s="64"/>
      <c r="K814" s="64">
        <f>L813</f>
        <v>1576.98</v>
      </c>
      <c r="L814" s="64"/>
      <c r="AD814">
        <f>ROUND((Source!AT201/100)*((ROUND(ROUND(Source!AO201,2)*Source!I201, 2)+ROUND(ROUND(Source!AN201,2)*Source!I201, 2))), 2)</f>
        <v>0</v>
      </c>
      <c r="AE814">
        <f>ROUND((Source!AU201/100)*((ROUND(ROUND(Source!AO201,2)*Source!I201, 2)+ROUND(ROUND(Source!AN201,2)*Source!I201, 2))), 2)</f>
        <v>0</v>
      </c>
      <c r="AN814" s="50">
        <f>L813</f>
        <v>1576.98</v>
      </c>
      <c r="AO814">
        <f>0</f>
        <v>0</v>
      </c>
      <c r="AQ814" t="s">
        <v>1316</v>
      </c>
      <c r="AR814">
        <f>0</f>
        <v>0</v>
      </c>
      <c r="AT814">
        <f>0</f>
        <v>0</v>
      </c>
      <c r="AV814" t="s">
        <v>1316</v>
      </c>
      <c r="AW814" s="50">
        <f>L813</f>
        <v>1576.98</v>
      </c>
      <c r="AZ814">
        <f>Source!X201</f>
        <v>0</v>
      </c>
      <c r="BA814">
        <f>Source!Y201</f>
        <v>0</v>
      </c>
      <c r="CD814">
        <v>1</v>
      </c>
    </row>
    <row r="815" spans="1:82" ht="71.25" x14ac:dyDescent="0.2">
      <c r="A815" s="44" t="s">
        <v>334</v>
      </c>
      <c r="B815" s="45" t="str">
        <f>Source!F202</f>
        <v>Калькуляция № 34</v>
      </c>
      <c r="C815" s="45" t="str">
        <f>Source!G202</f>
        <v>Испытание силовых кабельных линий напряжением до 1 кВ включительно и 6-10 кВ повышенным выпрямленным напряжением при капитальном ремонте</v>
      </c>
      <c r="D815" s="46" t="str">
        <f>Source!H202</f>
        <v>1 кабель</v>
      </c>
      <c r="E815" s="47">
        <f>Source!K202</f>
        <v>1</v>
      </c>
      <c r="F815" s="47"/>
      <c r="G815" s="47">
        <f>Source!I202</f>
        <v>1</v>
      </c>
      <c r="H815" s="48">
        <f>Source!AL202</f>
        <v>2102.63</v>
      </c>
      <c r="I815" s="49"/>
      <c r="J815" s="48"/>
      <c r="K815" s="49"/>
      <c r="L815" s="48">
        <f>Source!P202</f>
        <v>2102.63</v>
      </c>
    </row>
    <row r="816" spans="1:82" ht="15" x14ac:dyDescent="0.2">
      <c r="C816" s="63" t="s">
        <v>1315</v>
      </c>
      <c r="D816" s="63"/>
      <c r="E816" s="63"/>
      <c r="F816" s="63"/>
      <c r="G816" s="63"/>
      <c r="H816" s="63"/>
      <c r="I816" s="64">
        <f>K816/E815</f>
        <v>2102.63</v>
      </c>
      <c r="J816" s="64"/>
      <c r="K816" s="64">
        <f>L815</f>
        <v>2102.63</v>
      </c>
      <c r="L816" s="64"/>
      <c r="AD816">
        <f>ROUND((Source!AT202/100)*((ROUND(ROUND(Source!AO202,2)*Source!I202, 2)+ROUND(ROUND(Source!AN202,2)*Source!I202, 2))), 2)</f>
        <v>0</v>
      </c>
      <c r="AE816">
        <f>ROUND((Source!AU202/100)*((ROUND(ROUND(Source!AO202,2)*Source!I202, 2)+ROUND(ROUND(Source!AN202,2)*Source!I202, 2))), 2)</f>
        <v>0</v>
      </c>
      <c r="AN816" s="50">
        <f>L815</f>
        <v>2102.63</v>
      </c>
      <c r="AO816">
        <f>0</f>
        <v>0</v>
      </c>
      <c r="AQ816" t="s">
        <v>1316</v>
      </c>
      <c r="AR816">
        <f>0</f>
        <v>0</v>
      </c>
      <c r="AT816">
        <f>0</f>
        <v>0</v>
      </c>
      <c r="AV816" t="s">
        <v>1316</v>
      </c>
      <c r="AW816" s="50">
        <f>L815</f>
        <v>2102.63</v>
      </c>
      <c r="AZ816">
        <f>Source!X202</f>
        <v>0</v>
      </c>
      <c r="BA816">
        <f>Source!Y202</f>
        <v>0</v>
      </c>
      <c r="CD816">
        <v>1</v>
      </c>
    </row>
    <row r="817" spans="1:83" ht="57" x14ac:dyDescent="0.2">
      <c r="A817" s="44" t="s">
        <v>337</v>
      </c>
      <c r="B817" s="45" t="str">
        <f>Source!F203</f>
        <v>Калькуляция № 35</v>
      </c>
      <c r="C817" s="45" t="str">
        <f>Source!G203</f>
        <v>Полный объем работ по испытаниям силовых кабельных линий напряжением 35-110 кВ при капитальном ремонте</v>
      </c>
      <c r="D817" s="46" t="str">
        <f>Source!H203</f>
        <v>1 кабель</v>
      </c>
      <c r="E817" s="47">
        <f>Source!K203</f>
        <v>1</v>
      </c>
      <c r="F817" s="47"/>
      <c r="G817" s="47">
        <f>Source!I203</f>
        <v>1</v>
      </c>
      <c r="H817" s="48">
        <f>Source!AL203</f>
        <v>8873.3799999999992</v>
      </c>
      <c r="I817" s="49"/>
      <c r="J817" s="48"/>
      <c r="K817" s="49"/>
      <c r="L817" s="48">
        <f>Source!P203</f>
        <v>8873.3799999999992</v>
      </c>
    </row>
    <row r="818" spans="1:83" ht="15" x14ac:dyDescent="0.2">
      <c r="C818" s="63" t="s">
        <v>1315</v>
      </c>
      <c r="D818" s="63"/>
      <c r="E818" s="63"/>
      <c r="F818" s="63"/>
      <c r="G818" s="63"/>
      <c r="H818" s="63"/>
      <c r="I818" s="64">
        <f>K818/E817</f>
        <v>8873.3799999999992</v>
      </c>
      <c r="J818" s="64"/>
      <c r="K818" s="64">
        <f>L817</f>
        <v>8873.3799999999992</v>
      </c>
      <c r="L818" s="64"/>
      <c r="AD818">
        <f>ROUND((Source!AT203/100)*((ROUND(ROUND(Source!AO203,2)*Source!I203, 2)+ROUND(ROUND(Source!AN203,2)*Source!I203, 2))), 2)</f>
        <v>0</v>
      </c>
      <c r="AE818">
        <f>ROUND((Source!AU203/100)*((ROUND(ROUND(Source!AO203,2)*Source!I203, 2)+ROUND(ROUND(Source!AN203,2)*Source!I203, 2))), 2)</f>
        <v>0</v>
      </c>
      <c r="AN818" s="50">
        <f>L817</f>
        <v>8873.3799999999992</v>
      </c>
      <c r="AO818">
        <f>0</f>
        <v>0</v>
      </c>
      <c r="AQ818" t="s">
        <v>1316</v>
      </c>
      <c r="AR818">
        <f>0</f>
        <v>0</v>
      </c>
      <c r="AT818">
        <f>0</f>
        <v>0</v>
      </c>
      <c r="AV818" t="s">
        <v>1316</v>
      </c>
      <c r="AW818" s="50">
        <f>L817</f>
        <v>8873.3799999999992</v>
      </c>
      <c r="AZ818">
        <f>Source!X203</f>
        <v>0</v>
      </c>
      <c r="BA818">
        <f>Source!Y203</f>
        <v>0</v>
      </c>
      <c r="CD818">
        <v>1</v>
      </c>
    </row>
    <row r="819" spans="1:83" ht="57" x14ac:dyDescent="0.2">
      <c r="A819" s="44" t="s">
        <v>340</v>
      </c>
      <c r="B819" s="45" t="str">
        <f>Source!F204</f>
        <v>Калькуляция № 36</v>
      </c>
      <c r="C819" s="45" t="str">
        <f>Source!G204</f>
        <v>Измерение сопротивления изоляции силовых кабельных линий напряжением 35-110 кВ при капитальном ремонте</v>
      </c>
      <c r="D819" s="46" t="str">
        <f>Source!H204</f>
        <v>1 кабель</v>
      </c>
      <c r="E819" s="47">
        <f>Source!K204</f>
        <v>1</v>
      </c>
      <c r="F819" s="47"/>
      <c r="G819" s="47">
        <f>Source!I204</f>
        <v>1</v>
      </c>
      <c r="H819" s="48">
        <f>Source!AL204</f>
        <v>1734.68</v>
      </c>
      <c r="I819" s="49"/>
      <c r="J819" s="48"/>
      <c r="K819" s="49"/>
      <c r="L819" s="48">
        <f>Source!P204</f>
        <v>1734.68</v>
      </c>
    </row>
    <row r="820" spans="1:83" ht="15" x14ac:dyDescent="0.2">
      <c r="C820" s="63" t="s">
        <v>1315</v>
      </c>
      <c r="D820" s="63"/>
      <c r="E820" s="63"/>
      <c r="F820" s="63"/>
      <c r="G820" s="63"/>
      <c r="H820" s="63"/>
      <c r="I820" s="64">
        <f>K820/E819</f>
        <v>1734.68</v>
      </c>
      <c r="J820" s="64"/>
      <c r="K820" s="64">
        <f>L819</f>
        <v>1734.68</v>
      </c>
      <c r="L820" s="64"/>
      <c r="AD820">
        <f>ROUND((Source!AT204/100)*((ROUND(ROUND(Source!AO204,2)*Source!I204, 2)+ROUND(ROUND(Source!AN204,2)*Source!I204, 2))), 2)</f>
        <v>0</v>
      </c>
      <c r="AE820">
        <f>ROUND((Source!AU204/100)*((ROUND(ROUND(Source!AO204,2)*Source!I204, 2)+ROUND(ROUND(Source!AN204,2)*Source!I204, 2))), 2)</f>
        <v>0</v>
      </c>
      <c r="AN820" s="50">
        <f>L819</f>
        <v>1734.68</v>
      </c>
      <c r="AO820">
        <f>0</f>
        <v>0</v>
      </c>
      <c r="AQ820" t="s">
        <v>1316</v>
      </c>
      <c r="AR820">
        <f>0</f>
        <v>0</v>
      </c>
      <c r="AT820">
        <f>0</f>
        <v>0</v>
      </c>
      <c r="AV820" t="s">
        <v>1316</v>
      </c>
      <c r="AW820" s="50">
        <f>L819</f>
        <v>1734.68</v>
      </c>
      <c r="AZ820">
        <f>Source!X204</f>
        <v>0</v>
      </c>
      <c r="BA820">
        <f>Source!Y204</f>
        <v>0</v>
      </c>
      <c r="CD820">
        <v>1</v>
      </c>
    </row>
    <row r="821" spans="1:83" ht="57" x14ac:dyDescent="0.2">
      <c r="A821" s="44" t="s">
        <v>343</v>
      </c>
      <c r="B821" s="45" t="str">
        <f>Source!F205</f>
        <v>Калькуляция № 37</v>
      </c>
      <c r="C821" s="45" t="str">
        <f>Source!G205</f>
        <v>Испытание силовых кабельных линий напряжением 35-110 кВ повышенным выпрямленным напряжением при капитальном ремонте</v>
      </c>
      <c r="D821" s="46" t="str">
        <f>Source!H205</f>
        <v>1 кабель</v>
      </c>
      <c r="E821" s="47">
        <f>Source!K205</f>
        <v>1</v>
      </c>
      <c r="F821" s="47"/>
      <c r="G821" s="47">
        <f>Source!I205</f>
        <v>1</v>
      </c>
      <c r="H821" s="48">
        <f>Source!AL205</f>
        <v>3311.62</v>
      </c>
      <c r="I821" s="49"/>
      <c r="J821" s="48"/>
      <c r="K821" s="49"/>
      <c r="L821" s="48">
        <f>Source!P205</f>
        <v>3311.62</v>
      </c>
    </row>
    <row r="822" spans="1:83" ht="15" x14ac:dyDescent="0.2">
      <c r="C822" s="63" t="s">
        <v>1315</v>
      </c>
      <c r="D822" s="63"/>
      <c r="E822" s="63"/>
      <c r="F822" s="63"/>
      <c r="G822" s="63"/>
      <c r="H822" s="63"/>
      <c r="I822" s="64">
        <f>K822/E821</f>
        <v>3311.62</v>
      </c>
      <c r="J822" s="64"/>
      <c r="K822" s="64">
        <f>L821</f>
        <v>3311.62</v>
      </c>
      <c r="L822" s="64"/>
      <c r="AD822">
        <f>ROUND((Source!AT205/100)*((ROUND(ROUND(Source!AO205,2)*Source!I205, 2)+ROUND(ROUND(Source!AN205,2)*Source!I205, 2))), 2)</f>
        <v>0</v>
      </c>
      <c r="AE822">
        <f>ROUND((Source!AU205/100)*((ROUND(ROUND(Source!AO205,2)*Source!I205, 2)+ROUND(ROUND(Source!AN205,2)*Source!I205, 2))), 2)</f>
        <v>0</v>
      </c>
      <c r="AN822" s="50">
        <f>L821</f>
        <v>3311.62</v>
      </c>
      <c r="AO822">
        <f>0</f>
        <v>0</v>
      </c>
      <c r="AQ822" t="s">
        <v>1316</v>
      </c>
      <c r="AR822">
        <f>0</f>
        <v>0</v>
      </c>
      <c r="AT822">
        <f>0</f>
        <v>0</v>
      </c>
      <c r="AV822" t="s">
        <v>1316</v>
      </c>
      <c r="AW822" s="50">
        <f>L821</f>
        <v>3311.62</v>
      </c>
      <c r="AZ822">
        <f>Source!X205</f>
        <v>0</v>
      </c>
      <c r="BA822">
        <f>Source!Y205</f>
        <v>0</v>
      </c>
      <c r="CD822">
        <v>1</v>
      </c>
    </row>
    <row r="824" spans="1:83" ht="16.5" x14ac:dyDescent="0.2">
      <c r="A824" s="62" t="s">
        <v>1403</v>
      </c>
      <c r="B824" s="62"/>
      <c r="C824" s="62"/>
      <c r="D824" s="62"/>
      <c r="E824" s="62"/>
      <c r="F824" s="62"/>
      <c r="G824" s="62"/>
      <c r="H824" s="62"/>
      <c r="I824" s="62"/>
      <c r="J824" s="62"/>
      <c r="K824" s="62"/>
      <c r="L824" s="62"/>
    </row>
    <row r="825" spans="1:83" ht="177.75" x14ac:dyDescent="0.2">
      <c r="A825" s="37" t="s">
        <v>347</v>
      </c>
      <c r="B825" s="39" t="s">
        <v>1404</v>
      </c>
      <c r="C825" s="39" t="s">
        <v>1405</v>
      </c>
      <c r="D825" s="40" t="str">
        <f>Source!H241</f>
        <v>м</v>
      </c>
      <c r="E825" s="41">
        <f>Source!K241</f>
        <v>1</v>
      </c>
      <c r="F825" s="41"/>
      <c r="G825" s="41">
        <f>Source!I241</f>
        <v>1</v>
      </c>
      <c r="H825" s="43"/>
      <c r="I825" s="42"/>
      <c r="J825" s="43"/>
      <c r="K825" s="42"/>
      <c r="L825" s="43"/>
    </row>
    <row r="826" spans="1:83" ht="15" x14ac:dyDescent="0.2">
      <c r="A826" s="38"/>
      <c r="B826" s="41">
        <v>1</v>
      </c>
      <c r="C826" s="38" t="s">
        <v>1320</v>
      </c>
      <c r="D826" s="40" t="s">
        <v>827</v>
      </c>
      <c r="E826" s="52"/>
      <c r="F826" s="41"/>
      <c r="G826" s="52">
        <f>Source!U241</f>
        <v>1.32</v>
      </c>
      <c r="H826" s="41"/>
      <c r="I826" s="41"/>
      <c r="J826" s="41"/>
      <c r="K826" s="41"/>
      <c r="L826" s="53">
        <f>SUM(L827:L827)-SUMIF(CE827:CE827, 1, L827:L827)</f>
        <v>292.39999999999998</v>
      </c>
    </row>
    <row r="827" spans="1:83" ht="28.5" x14ac:dyDescent="0.2">
      <c r="A827" s="39"/>
      <c r="B827" s="39" t="s">
        <v>1063</v>
      </c>
      <c r="C827" s="39" t="s">
        <v>1064</v>
      </c>
      <c r="D827" s="40" t="s">
        <v>827</v>
      </c>
      <c r="E827" s="41">
        <v>1.32</v>
      </c>
      <c r="F827" s="41"/>
      <c r="G827" s="41">
        <f>SmtRes!CX282</f>
        <v>1.32</v>
      </c>
      <c r="H827" s="43"/>
      <c r="I827" s="42"/>
      <c r="J827" s="43">
        <f>SmtRes!CZ282</f>
        <v>527.91999999999996</v>
      </c>
      <c r="K827" s="42">
        <f>ROUND(0.4196,7)</f>
        <v>0.41959999999999997</v>
      </c>
      <c r="L827" s="43">
        <f>SmtRes!DI282</f>
        <v>292.39999999999998</v>
      </c>
    </row>
    <row r="828" spans="1:83" ht="15" x14ac:dyDescent="0.2">
      <c r="A828" s="38"/>
      <c r="B828" s="41">
        <v>2</v>
      </c>
      <c r="C828" s="38" t="s">
        <v>1321</v>
      </c>
      <c r="D828" s="40"/>
      <c r="E828" s="52"/>
      <c r="F828" s="41"/>
      <c r="G828" s="52"/>
      <c r="H828" s="41"/>
      <c r="I828" s="41"/>
      <c r="J828" s="41"/>
      <c r="K828" s="41"/>
      <c r="L828" s="53">
        <f>SUM(L829:L842)-SUMIF(CE829:CE842, 1, L829:L842)</f>
        <v>2004.6200000000008</v>
      </c>
    </row>
    <row r="829" spans="1:83" ht="15" x14ac:dyDescent="0.2">
      <c r="A829" s="38"/>
      <c r="B829" s="41"/>
      <c r="C829" s="38" t="s">
        <v>1323</v>
      </c>
      <c r="D829" s="40" t="s">
        <v>827</v>
      </c>
      <c r="E829" s="52"/>
      <c r="F829" s="41"/>
      <c r="G829" s="52">
        <f>Source!V241</f>
        <v>2.1539999999999999</v>
      </c>
      <c r="H829" s="41"/>
      <c r="I829" s="41"/>
      <c r="J829" s="41"/>
      <c r="K829" s="41"/>
      <c r="L829" s="53">
        <f>SUMIF(CE830:CE842, 1, L830:L842)</f>
        <v>496.69999999999993</v>
      </c>
      <c r="CE829">
        <v>1</v>
      </c>
    </row>
    <row r="830" spans="1:83" ht="42.75" x14ac:dyDescent="0.2">
      <c r="A830" s="39"/>
      <c r="B830" s="39" t="s">
        <v>1065</v>
      </c>
      <c r="C830" s="39" t="s">
        <v>1067</v>
      </c>
      <c r="D830" s="40" t="s">
        <v>726</v>
      </c>
      <c r="E830" s="41">
        <v>0.59</v>
      </c>
      <c r="F830" s="41"/>
      <c r="G830" s="41">
        <f>SmtRes!CX284</f>
        <v>0.59</v>
      </c>
      <c r="H830" s="43">
        <f>SmtRes!CZ284</f>
        <v>4758.67</v>
      </c>
      <c r="I830" s="42">
        <f>SmtRes!AJ284</f>
        <v>1.19</v>
      </c>
      <c r="J830" s="43">
        <f>ROUND(H830*I830, 2)</f>
        <v>5662.82</v>
      </c>
      <c r="K830" s="42">
        <f t="shared" ref="K830:K842" si="4">ROUND(0.4196,7)</f>
        <v>0.41959999999999997</v>
      </c>
      <c r="L830" s="43">
        <f>SmtRes!DG284</f>
        <v>1401.91</v>
      </c>
    </row>
    <row r="831" spans="1:83" ht="28.5" x14ac:dyDescent="0.2">
      <c r="A831" s="39"/>
      <c r="B831" s="39" t="s">
        <v>866</v>
      </c>
      <c r="C831" s="39" t="s">
        <v>1339</v>
      </c>
      <c r="D831" s="40" t="s">
        <v>827</v>
      </c>
      <c r="E831" s="41">
        <f>SmtRes!DO284*SmtRes!AT284</f>
        <v>1.18</v>
      </c>
      <c r="F831" s="41"/>
      <c r="G831" s="41">
        <f>SmtRes!DO284*SmtRes!CX284</f>
        <v>1.18</v>
      </c>
      <c r="H831" s="43"/>
      <c r="I831" s="42"/>
      <c r="J831" s="43">
        <f>ROUND(SmtRes!AG284/SmtRes!DO284, 2)</f>
        <v>549.32000000000005</v>
      </c>
      <c r="K831" s="42">
        <f t="shared" si="4"/>
        <v>0.41959999999999997</v>
      </c>
      <c r="L831" s="43">
        <f>SmtRes!DH284</f>
        <v>271.98</v>
      </c>
      <c r="CE831">
        <v>1</v>
      </c>
    </row>
    <row r="832" spans="1:83" ht="28.5" x14ac:dyDescent="0.2">
      <c r="A832" s="39"/>
      <c r="B832" s="39" t="s">
        <v>953</v>
      </c>
      <c r="C832" s="39" t="s">
        <v>955</v>
      </c>
      <c r="D832" s="40" t="s">
        <v>726</v>
      </c>
      <c r="E832" s="41">
        <v>4.0000000000000001E-3</v>
      </c>
      <c r="F832" s="41"/>
      <c r="G832" s="41">
        <f>SmtRes!CX285</f>
        <v>4.0000000000000001E-3</v>
      </c>
      <c r="H832" s="43"/>
      <c r="I832" s="42"/>
      <c r="J832" s="43">
        <f>SmtRes!CZ285</f>
        <v>1472.33</v>
      </c>
      <c r="K832" s="42">
        <f t="shared" si="4"/>
        <v>0.41959999999999997</v>
      </c>
      <c r="L832" s="43">
        <f>SmtRes!DG285</f>
        <v>2.4700000000000002</v>
      </c>
    </row>
    <row r="833" spans="1:83" ht="28.5" x14ac:dyDescent="0.2">
      <c r="A833" s="39"/>
      <c r="B833" s="39" t="s">
        <v>833</v>
      </c>
      <c r="C833" s="39" t="s">
        <v>1322</v>
      </c>
      <c r="D833" s="40" t="s">
        <v>827</v>
      </c>
      <c r="E833" s="41">
        <f>SmtRes!DO285*SmtRes!AT285</f>
        <v>4.0000000000000001E-3</v>
      </c>
      <c r="F833" s="41"/>
      <c r="G833" s="41">
        <f>SmtRes!DO285*SmtRes!CX285</f>
        <v>4.0000000000000001E-3</v>
      </c>
      <c r="H833" s="43"/>
      <c r="I833" s="42"/>
      <c r="J833" s="43">
        <f>ROUND(SmtRes!AG285/SmtRes!DO285, 2)</f>
        <v>642.05999999999995</v>
      </c>
      <c r="K833" s="42">
        <f t="shared" si="4"/>
        <v>0.41959999999999997</v>
      </c>
      <c r="L833" s="43">
        <f>SmtRes!DH285</f>
        <v>1.08</v>
      </c>
      <c r="CE833">
        <v>1</v>
      </c>
    </row>
    <row r="834" spans="1:83" ht="42.75" x14ac:dyDescent="0.2">
      <c r="A834" s="39"/>
      <c r="B834" s="39" t="s">
        <v>1068</v>
      </c>
      <c r="C834" s="39" t="s">
        <v>1070</v>
      </c>
      <c r="D834" s="40" t="s">
        <v>726</v>
      </c>
      <c r="E834" s="41">
        <v>0.59</v>
      </c>
      <c r="F834" s="41"/>
      <c r="G834" s="41">
        <f>SmtRes!CX286</f>
        <v>0.59</v>
      </c>
      <c r="H834" s="43">
        <f>SmtRes!CZ286</f>
        <v>1459.28</v>
      </c>
      <c r="I834" s="42">
        <f>SmtRes!AJ286</f>
        <v>1.1200000000000001</v>
      </c>
      <c r="J834" s="43">
        <f>ROUND(H834*I834, 2)</f>
        <v>1634.39</v>
      </c>
      <c r="K834" s="42">
        <f t="shared" si="4"/>
        <v>0.41959999999999997</v>
      </c>
      <c r="L834" s="43">
        <f>SmtRes!DG286</f>
        <v>404.62</v>
      </c>
    </row>
    <row r="835" spans="1:83" ht="28.5" x14ac:dyDescent="0.2">
      <c r="A835" s="39"/>
      <c r="B835" s="39" t="s">
        <v>866</v>
      </c>
      <c r="C835" s="39" t="s">
        <v>1339</v>
      </c>
      <c r="D835" s="40" t="s">
        <v>827</v>
      </c>
      <c r="E835" s="41">
        <f>SmtRes!DO286*SmtRes!AT286</f>
        <v>0.59</v>
      </c>
      <c r="F835" s="41"/>
      <c r="G835" s="41">
        <f>SmtRes!DO286*SmtRes!CX286</f>
        <v>0.59</v>
      </c>
      <c r="H835" s="43"/>
      <c r="I835" s="42"/>
      <c r="J835" s="43">
        <f>ROUND(SmtRes!AG286/SmtRes!DO286, 2)</f>
        <v>549.32000000000005</v>
      </c>
      <c r="K835" s="42">
        <f t="shared" si="4"/>
        <v>0.41959999999999997</v>
      </c>
      <c r="L835" s="43">
        <f>SmtRes!DH286</f>
        <v>135.99</v>
      </c>
      <c r="CE835">
        <v>1</v>
      </c>
    </row>
    <row r="836" spans="1:83" ht="28.5" x14ac:dyDescent="0.2">
      <c r="A836" s="39"/>
      <c r="B836" s="39" t="s">
        <v>1071</v>
      </c>
      <c r="C836" s="39" t="s">
        <v>1073</v>
      </c>
      <c r="D836" s="40" t="s">
        <v>726</v>
      </c>
      <c r="E836" s="41">
        <v>0.28999999999999998</v>
      </c>
      <c r="F836" s="41"/>
      <c r="G836" s="41">
        <f>SmtRes!CX287</f>
        <v>0.28999999999999998</v>
      </c>
      <c r="H836" s="43">
        <f>SmtRes!CZ287</f>
        <v>994.01</v>
      </c>
      <c r="I836" s="42">
        <f>SmtRes!AJ287</f>
        <v>1.21</v>
      </c>
      <c r="J836" s="43">
        <f>ROUND(H836*I836, 2)</f>
        <v>1202.75</v>
      </c>
      <c r="K836" s="42">
        <f t="shared" si="4"/>
        <v>0.41959999999999997</v>
      </c>
      <c r="L836" s="43">
        <f>SmtRes!DG287</f>
        <v>146.36000000000001</v>
      </c>
    </row>
    <row r="837" spans="1:83" ht="28.5" x14ac:dyDescent="0.2">
      <c r="A837" s="39"/>
      <c r="B837" s="39" t="s">
        <v>866</v>
      </c>
      <c r="C837" s="39" t="s">
        <v>1339</v>
      </c>
      <c r="D837" s="40" t="s">
        <v>827</v>
      </c>
      <c r="E837" s="41">
        <f>SmtRes!DO287*SmtRes!AT287</f>
        <v>0.28999999999999998</v>
      </c>
      <c r="F837" s="41"/>
      <c r="G837" s="41">
        <f>SmtRes!DO287*SmtRes!CX287</f>
        <v>0.28999999999999998</v>
      </c>
      <c r="H837" s="43"/>
      <c r="I837" s="42"/>
      <c r="J837" s="43">
        <f>ROUND(SmtRes!AG287/SmtRes!DO287, 2)</f>
        <v>549.32000000000005</v>
      </c>
      <c r="K837" s="42">
        <f t="shared" si="4"/>
        <v>0.41959999999999997</v>
      </c>
      <c r="L837" s="43">
        <f>SmtRes!DH287</f>
        <v>66.84</v>
      </c>
      <c r="CE837">
        <v>1</v>
      </c>
    </row>
    <row r="838" spans="1:83" ht="14.25" x14ac:dyDescent="0.2">
      <c r="A838" s="39"/>
      <c r="B838" s="39" t="s">
        <v>1074</v>
      </c>
      <c r="C838" s="39" t="s">
        <v>1076</v>
      </c>
      <c r="D838" s="40" t="s">
        <v>726</v>
      </c>
      <c r="E838" s="41">
        <v>0.05</v>
      </c>
      <c r="F838" s="41"/>
      <c r="G838" s="41">
        <f>SmtRes!CX288</f>
        <v>0.05</v>
      </c>
      <c r="H838" s="43">
        <f>SmtRes!CZ288</f>
        <v>1203.18</v>
      </c>
      <c r="I838" s="42">
        <f>SmtRes!AJ288</f>
        <v>1.1100000000000001</v>
      </c>
      <c r="J838" s="43">
        <f>ROUND(H838*I838, 2)</f>
        <v>1335.53</v>
      </c>
      <c r="K838" s="42">
        <f t="shared" si="4"/>
        <v>0.41959999999999997</v>
      </c>
      <c r="L838" s="43">
        <f>SmtRes!DG288</f>
        <v>28.02</v>
      </c>
    </row>
    <row r="839" spans="1:83" ht="28.5" x14ac:dyDescent="0.2">
      <c r="A839" s="39"/>
      <c r="B839" s="39" t="s">
        <v>848</v>
      </c>
      <c r="C839" s="39" t="s">
        <v>1330</v>
      </c>
      <c r="D839" s="40" t="s">
        <v>827</v>
      </c>
      <c r="E839" s="41">
        <f>SmtRes!DO288*SmtRes!AT288</f>
        <v>0.05</v>
      </c>
      <c r="F839" s="41"/>
      <c r="G839" s="41">
        <f>SmtRes!DO288*SmtRes!CX288</f>
        <v>0.05</v>
      </c>
      <c r="H839" s="43"/>
      <c r="I839" s="42"/>
      <c r="J839" s="43">
        <f>ROUND(SmtRes!AG288/SmtRes!DO288, 2)</f>
        <v>477.98</v>
      </c>
      <c r="K839" s="42">
        <f t="shared" si="4"/>
        <v>0.41959999999999997</v>
      </c>
      <c r="L839" s="43">
        <f>SmtRes!DH288</f>
        <v>10.029999999999999</v>
      </c>
      <c r="CE839">
        <v>1</v>
      </c>
    </row>
    <row r="840" spans="1:83" ht="28.5" x14ac:dyDescent="0.2">
      <c r="A840" s="39"/>
      <c r="B840" s="39" t="s">
        <v>1077</v>
      </c>
      <c r="C840" s="39" t="s">
        <v>1079</v>
      </c>
      <c r="D840" s="40" t="s">
        <v>726</v>
      </c>
      <c r="E840" s="41">
        <v>0.04</v>
      </c>
      <c r="F840" s="41"/>
      <c r="G840" s="41">
        <f>SmtRes!CX289</f>
        <v>0.04</v>
      </c>
      <c r="H840" s="43">
        <f>SmtRes!CZ289</f>
        <v>1002.48</v>
      </c>
      <c r="I840" s="42">
        <f>SmtRes!AJ289</f>
        <v>1.21</v>
      </c>
      <c r="J840" s="43">
        <f>ROUND(H840*I840, 2)</f>
        <v>1213</v>
      </c>
      <c r="K840" s="42">
        <f t="shared" si="4"/>
        <v>0.41959999999999997</v>
      </c>
      <c r="L840" s="43">
        <f>SmtRes!DG289</f>
        <v>20.36</v>
      </c>
    </row>
    <row r="841" spans="1:83" ht="28.5" x14ac:dyDescent="0.2">
      <c r="A841" s="39"/>
      <c r="B841" s="39" t="s">
        <v>833</v>
      </c>
      <c r="C841" s="39" t="s">
        <v>1322</v>
      </c>
      <c r="D841" s="40" t="s">
        <v>827</v>
      </c>
      <c r="E841" s="41">
        <f>SmtRes!DO289*SmtRes!AT289</f>
        <v>0.04</v>
      </c>
      <c r="F841" s="41"/>
      <c r="G841" s="41">
        <f>SmtRes!DO289*SmtRes!CX289</f>
        <v>0.04</v>
      </c>
      <c r="H841" s="43"/>
      <c r="I841" s="42"/>
      <c r="J841" s="43">
        <f>ROUND(SmtRes!AG289/SmtRes!DO289, 2)</f>
        <v>642.05999999999995</v>
      </c>
      <c r="K841" s="42">
        <f t="shared" si="4"/>
        <v>0.41959999999999997</v>
      </c>
      <c r="L841" s="43">
        <f>SmtRes!DH289</f>
        <v>10.78</v>
      </c>
      <c r="CE841">
        <v>1</v>
      </c>
    </row>
    <row r="842" spans="1:83" ht="42.75" x14ac:dyDescent="0.2">
      <c r="A842" s="39"/>
      <c r="B842" s="39" t="s">
        <v>1080</v>
      </c>
      <c r="C842" s="39" t="s">
        <v>1082</v>
      </c>
      <c r="D842" s="40" t="s">
        <v>726</v>
      </c>
      <c r="E842" s="41">
        <v>0.05</v>
      </c>
      <c r="F842" s="41"/>
      <c r="G842" s="41">
        <f>SmtRes!CX290</f>
        <v>0.05</v>
      </c>
      <c r="H842" s="43">
        <f>SmtRes!CZ290</f>
        <v>42.32</v>
      </c>
      <c r="I842" s="42">
        <f>SmtRes!AJ290</f>
        <v>0.99</v>
      </c>
      <c r="J842" s="43">
        <f>ROUND(H842*I842, 2)</f>
        <v>41.9</v>
      </c>
      <c r="K842" s="42">
        <f t="shared" si="4"/>
        <v>0.41959999999999997</v>
      </c>
      <c r="L842" s="43">
        <f>SmtRes!DG290</f>
        <v>0.88</v>
      </c>
    </row>
    <row r="843" spans="1:83" ht="15" x14ac:dyDescent="0.2">
      <c r="A843" s="38"/>
      <c r="B843" s="41">
        <v>4</v>
      </c>
      <c r="C843" s="38" t="s">
        <v>1340</v>
      </c>
      <c r="D843" s="40"/>
      <c r="E843" s="52"/>
      <c r="F843" s="41"/>
      <c r="G843" s="52"/>
      <c r="H843" s="41"/>
      <c r="I843" s="41"/>
      <c r="J843" s="41"/>
      <c r="K843" s="41"/>
      <c r="L843" s="53">
        <f>SUM(L844:L846)-SUMIF(CE844:CE846, 1, L844:L846)</f>
        <v>0</v>
      </c>
    </row>
    <row r="844" spans="1:83" ht="14.25" x14ac:dyDescent="0.2">
      <c r="A844" s="39"/>
      <c r="B844" s="39" t="s">
        <v>1083</v>
      </c>
      <c r="C844" s="39" t="s">
        <v>1085</v>
      </c>
      <c r="D844" s="40" t="s">
        <v>1012</v>
      </c>
      <c r="E844" s="41">
        <v>3.7999999999999999E-2</v>
      </c>
      <c r="F844" s="41">
        <f>ROUND(0,7)</f>
        <v>0</v>
      </c>
      <c r="G844" s="41">
        <f>SmtRes!CX291</f>
        <v>0</v>
      </c>
      <c r="H844" s="43">
        <f>SmtRes!CZ291</f>
        <v>496.41</v>
      </c>
      <c r="I844" s="42">
        <f>SmtRes!AI291</f>
        <v>2.0699999999999998</v>
      </c>
      <c r="J844" s="43">
        <f>ROUND(H844*I844, 2)</f>
        <v>1027.57</v>
      </c>
      <c r="K844" s="42"/>
      <c r="L844" s="43">
        <f>SmtRes!DF291</f>
        <v>0</v>
      </c>
    </row>
    <row r="845" spans="1:83" ht="28.5" x14ac:dyDescent="0.2">
      <c r="A845" s="39"/>
      <c r="B845" s="39" t="s">
        <v>1086</v>
      </c>
      <c r="C845" s="39" t="s">
        <v>1088</v>
      </c>
      <c r="D845" s="40" t="s">
        <v>602</v>
      </c>
      <c r="E845" s="41">
        <v>5.4000000000000001E-4</v>
      </c>
      <c r="F845" s="41">
        <f>ROUND(0,7)</f>
        <v>0</v>
      </c>
      <c r="G845" s="41">
        <f>SmtRes!CX292</f>
        <v>0</v>
      </c>
      <c r="H845" s="43">
        <f>SmtRes!CZ292</f>
        <v>30083.51</v>
      </c>
      <c r="I845" s="42">
        <f>SmtRes!AI292</f>
        <v>1.1200000000000001</v>
      </c>
      <c r="J845" s="43">
        <f>ROUND(H845*I845, 2)</f>
        <v>33693.53</v>
      </c>
      <c r="K845" s="42"/>
      <c r="L845" s="43">
        <f>SmtRes!DF292</f>
        <v>0</v>
      </c>
    </row>
    <row r="846" spans="1:83" ht="14.25" x14ac:dyDescent="0.2">
      <c r="A846" s="39"/>
      <c r="B846" s="39" t="s">
        <v>887</v>
      </c>
      <c r="C846" s="39" t="s">
        <v>889</v>
      </c>
      <c r="D846" s="40" t="s">
        <v>33</v>
      </c>
      <c r="E846" s="41">
        <v>0.69</v>
      </c>
      <c r="F846" s="41">
        <f>ROUND(0,7)</f>
        <v>0</v>
      </c>
      <c r="G846" s="41">
        <f>SmtRes!CX295</f>
        <v>0</v>
      </c>
      <c r="H846" s="43">
        <f>SmtRes!CZ295</f>
        <v>35.71</v>
      </c>
      <c r="I846" s="42">
        <f>SmtRes!AI295</f>
        <v>0.87</v>
      </c>
      <c r="J846" s="43">
        <f>ROUND(H846*I846, 2)</f>
        <v>31.07</v>
      </c>
      <c r="K846" s="42"/>
      <c r="L846" s="43">
        <f>SmtRes!DF295</f>
        <v>0</v>
      </c>
    </row>
    <row r="847" spans="1:83" ht="14.25" x14ac:dyDescent="0.2">
      <c r="A847" s="39"/>
      <c r="B847" s="39" t="str">
        <f>EtalonRes!I293</f>
        <v>01.4.03.01</v>
      </c>
      <c r="C847" s="39" t="str">
        <f>EtalonRes!K293</f>
        <v>Порошки бентонитовые</v>
      </c>
      <c r="D847" s="40" t="str">
        <f>EtalonRes!O293</f>
        <v>кг</v>
      </c>
      <c r="E847" s="41">
        <f>EtalonRes!X293</f>
        <v>40.6</v>
      </c>
      <c r="F847" s="41">
        <f>ROUND(0,7)</f>
        <v>0</v>
      </c>
      <c r="G847" s="41">
        <f>ROUND(EtalonRes!AG293*Source!I241, 7)</f>
        <v>0</v>
      </c>
      <c r="H847" s="43"/>
      <c r="I847" s="42"/>
      <c r="J847" s="43"/>
      <c r="K847" s="42"/>
      <c r="L847" s="43"/>
    </row>
    <row r="848" spans="1:83" ht="28.5" x14ac:dyDescent="0.2">
      <c r="A848" s="39"/>
      <c r="B848" s="39" t="str">
        <f>EtalonRes!I294</f>
        <v>01.4.03.03</v>
      </c>
      <c r="C848" s="45" t="str">
        <f>EtalonRes!K294</f>
        <v>Материалы для стабилизации буровых скважин</v>
      </c>
      <c r="D848" s="46" t="str">
        <f>EtalonRes!O294</f>
        <v>т</v>
      </c>
      <c r="E848" s="47">
        <f>EtalonRes!X294</f>
        <v>2.0600000000000002E-3</v>
      </c>
      <c r="F848" s="47">
        <f>ROUND(0,7)</f>
        <v>0</v>
      </c>
      <c r="G848" s="47">
        <f>ROUND(EtalonRes!AG294*Source!I241, 7)</f>
        <v>0</v>
      </c>
      <c r="H848" s="48"/>
      <c r="I848" s="49"/>
      <c r="J848" s="48"/>
      <c r="K848" s="49"/>
      <c r="L848" s="48"/>
    </row>
    <row r="849" spans="1:83" ht="15" x14ac:dyDescent="0.2">
      <c r="A849" s="39"/>
      <c r="B849" s="39"/>
      <c r="C849" s="54" t="s">
        <v>1324</v>
      </c>
      <c r="D849" s="40"/>
      <c r="E849" s="41"/>
      <c r="F849" s="41"/>
      <c r="G849" s="41"/>
      <c r="H849" s="43"/>
      <c r="I849" s="42"/>
      <c r="J849" s="43"/>
      <c r="K849" s="42"/>
      <c r="L849" s="43">
        <f>L826+L828+L829+L843</f>
        <v>2793.7200000000007</v>
      </c>
    </row>
    <row r="850" spans="1:83" ht="14.25" x14ac:dyDescent="0.2">
      <c r="A850" s="39"/>
      <c r="B850" s="39"/>
      <c r="C850" s="39" t="s">
        <v>1325</v>
      </c>
      <c r="D850" s="40"/>
      <c r="E850" s="41"/>
      <c r="F850" s="41"/>
      <c r="G850" s="41"/>
      <c r="H850" s="43"/>
      <c r="I850" s="42"/>
      <c r="J850" s="43"/>
      <c r="K850" s="42"/>
      <c r="L850" s="43">
        <f>SUM(AR825:AR853)+SUM(AS825:AS853)+SUM(AT825:AT853)+SUM(AU825:AU853)+SUM(AV825:AV853)</f>
        <v>789.09999999999991</v>
      </c>
    </row>
    <row r="851" spans="1:83" ht="14.25" x14ac:dyDescent="0.2">
      <c r="A851" s="39"/>
      <c r="B851" s="39" t="s">
        <v>356</v>
      </c>
      <c r="C851" s="39" t="s">
        <v>1406</v>
      </c>
      <c r="D851" s="40" t="s">
        <v>1167</v>
      </c>
      <c r="E851" s="41">
        <f>Source!BZ241</f>
        <v>106</v>
      </c>
      <c r="F851" s="41"/>
      <c r="G851" s="41">
        <f>Source!AT241</f>
        <v>106</v>
      </c>
      <c r="H851" s="43"/>
      <c r="I851" s="42"/>
      <c r="J851" s="43"/>
      <c r="K851" s="42"/>
      <c r="L851" s="43">
        <f>SUM(AZ825:AZ853)</f>
        <v>836.45</v>
      </c>
    </row>
    <row r="852" spans="1:83" ht="14.25" x14ac:dyDescent="0.2">
      <c r="A852" s="45"/>
      <c r="B852" s="45" t="s">
        <v>357</v>
      </c>
      <c r="C852" s="45" t="s">
        <v>1407</v>
      </c>
      <c r="D852" s="46" t="s">
        <v>1167</v>
      </c>
      <c r="E852" s="47">
        <f>Source!CA241</f>
        <v>45</v>
      </c>
      <c r="F852" s="47"/>
      <c r="G852" s="47">
        <f>Source!AU241</f>
        <v>45</v>
      </c>
      <c r="H852" s="48"/>
      <c r="I852" s="49"/>
      <c r="J852" s="48"/>
      <c r="K852" s="49"/>
      <c r="L852" s="48">
        <f>SUM(BA825:BA853)</f>
        <v>355.1</v>
      </c>
    </row>
    <row r="853" spans="1:83" ht="15" x14ac:dyDescent="0.2">
      <c r="C853" s="63" t="s">
        <v>1315</v>
      </c>
      <c r="D853" s="63"/>
      <c r="E853" s="63"/>
      <c r="F853" s="63"/>
      <c r="G853" s="63"/>
      <c r="H853" s="63"/>
      <c r="I853" s="64">
        <f>K853/E825</f>
        <v>3985.2700000000009</v>
      </c>
      <c r="J853" s="64"/>
      <c r="K853" s="64">
        <f>L826+L828+L843+L851+L852+L829</f>
        <v>3985.2700000000009</v>
      </c>
      <c r="L853" s="64"/>
      <c r="AD853">
        <f>ROUND((Source!AT241/100)*((ROUND(SUMIF(SmtRes!AQ282:'SmtRes'!AQ295,"=1",SmtRes!AD282:'SmtRes'!AD295)*Source!I241, 2)+ROUND(SUMIF(SmtRes!AQ282:'SmtRes'!AQ295,"=1",SmtRes!AC282:'SmtRes'!AC295)*Source!I241, 2))), 2)</f>
        <v>4756.54</v>
      </c>
      <c r="AE853">
        <f>ROUND((Source!AU241/100)*((ROUND(SUMIF(SmtRes!AQ282:'SmtRes'!AQ295,"=1",SmtRes!AD282:'SmtRes'!AD295)*Source!I241, 2)+ROUND(SUMIF(SmtRes!AQ282:'SmtRes'!AQ295,"=1",SmtRes!AC282:'SmtRes'!AC295)*Source!I241, 2))), 2)</f>
        <v>2019.29</v>
      </c>
      <c r="AN853" s="50">
        <f>L826+L828+L843+L851+L852+L829</f>
        <v>3985.2700000000009</v>
      </c>
      <c r="AO853" s="50">
        <f>L828</f>
        <v>2004.6200000000008</v>
      </c>
      <c r="AQ853" t="s">
        <v>1316</v>
      </c>
      <c r="AR853" s="50">
        <f>L826</f>
        <v>292.39999999999998</v>
      </c>
      <c r="AT853" s="50">
        <f>L829</f>
        <v>496.69999999999993</v>
      </c>
      <c r="AV853" t="s">
        <v>1316</v>
      </c>
      <c r="AW853" s="50">
        <f>L843</f>
        <v>0</v>
      </c>
      <c r="AZ853">
        <f>Source!X241</f>
        <v>836.45</v>
      </c>
      <c r="BA853">
        <f>Source!Y241</f>
        <v>355.1</v>
      </c>
      <c r="CD853">
        <v>1</v>
      </c>
    </row>
    <row r="854" spans="1:83" ht="177.75" x14ac:dyDescent="0.2">
      <c r="A854" s="37" t="s">
        <v>358</v>
      </c>
      <c r="B854" s="39" t="s">
        <v>1408</v>
      </c>
      <c r="C854" s="39" t="s">
        <v>1409</v>
      </c>
      <c r="D854" s="40" t="str">
        <f>Source!H242</f>
        <v>м</v>
      </c>
      <c r="E854" s="41">
        <f>Source!K242</f>
        <v>1</v>
      </c>
      <c r="F854" s="41"/>
      <c r="G854" s="41">
        <f>Source!I242</f>
        <v>1</v>
      </c>
      <c r="H854" s="43"/>
      <c r="I854" s="42"/>
      <c r="J854" s="43"/>
      <c r="K854" s="42"/>
      <c r="L854" s="43"/>
    </row>
    <row r="855" spans="1:83" ht="15" x14ac:dyDescent="0.2">
      <c r="A855" s="38"/>
      <c r="B855" s="41">
        <v>1</v>
      </c>
      <c r="C855" s="38" t="s">
        <v>1320</v>
      </c>
      <c r="D855" s="40" t="s">
        <v>827</v>
      </c>
      <c r="E855" s="52"/>
      <c r="F855" s="41"/>
      <c r="G855" s="52">
        <f>Source!U242</f>
        <v>1.027026</v>
      </c>
      <c r="H855" s="41"/>
      <c r="I855" s="41"/>
      <c r="J855" s="41"/>
      <c r="K855" s="41"/>
      <c r="L855" s="53">
        <f>SUM(L856:L856)-SUMIF(CE856:CE856, 1, L856:L856)</f>
        <v>542.19000000000005</v>
      </c>
    </row>
    <row r="856" spans="1:83" ht="28.5" x14ac:dyDescent="0.2">
      <c r="A856" s="39"/>
      <c r="B856" s="39" t="s">
        <v>1063</v>
      </c>
      <c r="C856" s="39" t="s">
        <v>1064</v>
      </c>
      <c r="D856" s="40" t="s">
        <v>827</v>
      </c>
      <c r="E856" s="41">
        <v>2.09</v>
      </c>
      <c r="F856" s="41">
        <f>ROUND(0.4914,7)</f>
        <v>0.4914</v>
      </c>
      <c r="G856" s="41">
        <f>SmtRes!CX296</f>
        <v>1.027026</v>
      </c>
      <c r="H856" s="43"/>
      <c r="I856" s="42"/>
      <c r="J856" s="43">
        <f>SmtRes!CZ296</f>
        <v>527.91999999999996</v>
      </c>
      <c r="K856" s="42"/>
      <c r="L856" s="43">
        <f>SmtRes!DI296</f>
        <v>542.19000000000005</v>
      </c>
    </row>
    <row r="857" spans="1:83" ht="15" x14ac:dyDescent="0.2">
      <c r="A857" s="38"/>
      <c r="B857" s="41">
        <v>2</v>
      </c>
      <c r="C857" s="38" t="s">
        <v>1321</v>
      </c>
      <c r="D857" s="40"/>
      <c r="E857" s="52"/>
      <c r="F857" s="41"/>
      <c r="G857" s="52"/>
      <c r="H857" s="41"/>
      <c r="I857" s="41"/>
      <c r="J857" s="41"/>
      <c r="K857" s="41"/>
      <c r="L857" s="53">
        <f>SUM(L858:L871)-SUMIF(CE858:CE871, 1, L858:L871)</f>
        <v>3759.9799999999987</v>
      </c>
    </row>
    <row r="858" spans="1:83" ht="15" x14ac:dyDescent="0.2">
      <c r="A858" s="38"/>
      <c r="B858" s="41"/>
      <c r="C858" s="38" t="s">
        <v>1323</v>
      </c>
      <c r="D858" s="40" t="s">
        <v>827</v>
      </c>
      <c r="E858" s="52"/>
      <c r="F858" s="41"/>
      <c r="G858" s="52">
        <f>Source!V242</f>
        <v>1.69533</v>
      </c>
      <c r="H858" s="41"/>
      <c r="I858" s="41"/>
      <c r="J858" s="41"/>
      <c r="K858" s="41"/>
      <c r="L858" s="53">
        <f>SUMIF(CE859:CE871, 1, L859:L871)</f>
        <v>931.6</v>
      </c>
      <c r="CE858">
        <v>1</v>
      </c>
    </row>
    <row r="859" spans="1:83" ht="42.75" x14ac:dyDescent="0.2">
      <c r="A859" s="39"/>
      <c r="B859" s="39" t="s">
        <v>1065</v>
      </c>
      <c r="C859" s="39" t="s">
        <v>1067</v>
      </c>
      <c r="D859" s="40" t="s">
        <v>726</v>
      </c>
      <c r="E859" s="41">
        <v>0.94</v>
      </c>
      <c r="F859" s="41">
        <f t="shared" ref="F859:F871" si="5">ROUND(0.4914,7)</f>
        <v>0.4914</v>
      </c>
      <c r="G859" s="41">
        <f>SmtRes!CX298</f>
        <v>0.46191599999999999</v>
      </c>
      <c r="H859" s="43">
        <f>SmtRes!CZ298</f>
        <v>4758.67</v>
      </c>
      <c r="I859" s="42">
        <f>SmtRes!AJ298</f>
        <v>1.19</v>
      </c>
      <c r="J859" s="43">
        <f>ROUND(H859*I859, 2)</f>
        <v>5662.82</v>
      </c>
      <c r="K859" s="42"/>
      <c r="L859" s="43">
        <f>SmtRes!DG298</f>
        <v>2615.75</v>
      </c>
    </row>
    <row r="860" spans="1:83" ht="28.5" x14ac:dyDescent="0.2">
      <c r="A860" s="39"/>
      <c r="B860" s="39" t="s">
        <v>866</v>
      </c>
      <c r="C860" s="39" t="s">
        <v>1339</v>
      </c>
      <c r="D860" s="40" t="s">
        <v>827</v>
      </c>
      <c r="E860" s="41">
        <f>SmtRes!DO298*SmtRes!AT298</f>
        <v>1.88</v>
      </c>
      <c r="F860" s="41">
        <f t="shared" si="5"/>
        <v>0.4914</v>
      </c>
      <c r="G860" s="41">
        <f>SmtRes!DO298*SmtRes!CX298</f>
        <v>0.92383199999999999</v>
      </c>
      <c r="H860" s="43"/>
      <c r="I860" s="42"/>
      <c r="J860" s="43">
        <f>ROUND(SmtRes!AG298/SmtRes!DO298, 2)</f>
        <v>549.32000000000005</v>
      </c>
      <c r="K860" s="42"/>
      <c r="L860" s="43">
        <f>SmtRes!DH298</f>
        <v>507.48</v>
      </c>
      <c r="CE860">
        <v>1</v>
      </c>
    </row>
    <row r="861" spans="1:83" ht="28.5" x14ac:dyDescent="0.2">
      <c r="A861" s="39"/>
      <c r="B861" s="39" t="s">
        <v>953</v>
      </c>
      <c r="C861" s="39" t="s">
        <v>955</v>
      </c>
      <c r="D861" s="40" t="s">
        <v>726</v>
      </c>
      <c r="E861" s="41">
        <v>0.02</v>
      </c>
      <c r="F861" s="41">
        <f t="shared" si="5"/>
        <v>0.4914</v>
      </c>
      <c r="G861" s="41">
        <f>SmtRes!CX299</f>
        <v>9.8279999999999999E-3</v>
      </c>
      <c r="H861" s="43"/>
      <c r="I861" s="42"/>
      <c r="J861" s="43">
        <f>SmtRes!CZ299</f>
        <v>1472.33</v>
      </c>
      <c r="K861" s="42"/>
      <c r="L861" s="43">
        <f>SmtRes!DG299</f>
        <v>14.47</v>
      </c>
    </row>
    <row r="862" spans="1:83" ht="28.5" x14ac:dyDescent="0.2">
      <c r="A862" s="39"/>
      <c r="B862" s="39" t="s">
        <v>833</v>
      </c>
      <c r="C862" s="39" t="s">
        <v>1322</v>
      </c>
      <c r="D862" s="40" t="s">
        <v>827</v>
      </c>
      <c r="E862" s="41">
        <f>SmtRes!DO299*SmtRes!AT299</f>
        <v>0.02</v>
      </c>
      <c r="F862" s="41">
        <f t="shared" si="5"/>
        <v>0.4914</v>
      </c>
      <c r="G862" s="41">
        <f>SmtRes!DO299*SmtRes!CX299</f>
        <v>9.8279999999999999E-3</v>
      </c>
      <c r="H862" s="43"/>
      <c r="I862" s="42"/>
      <c r="J862" s="43">
        <f>ROUND(SmtRes!AG299/SmtRes!DO299, 2)</f>
        <v>642.05999999999995</v>
      </c>
      <c r="K862" s="42"/>
      <c r="L862" s="43">
        <f>SmtRes!DH299</f>
        <v>6.31</v>
      </c>
      <c r="CE862">
        <v>1</v>
      </c>
    </row>
    <row r="863" spans="1:83" ht="42.75" x14ac:dyDescent="0.2">
      <c r="A863" s="39"/>
      <c r="B863" s="39" t="s">
        <v>1068</v>
      </c>
      <c r="C863" s="39" t="s">
        <v>1070</v>
      </c>
      <c r="D863" s="40" t="s">
        <v>726</v>
      </c>
      <c r="E863" s="41">
        <v>0.94</v>
      </c>
      <c r="F863" s="41">
        <f t="shared" si="5"/>
        <v>0.4914</v>
      </c>
      <c r="G863" s="41">
        <f>SmtRes!CX300</f>
        <v>0.46191599999999999</v>
      </c>
      <c r="H863" s="43">
        <f>SmtRes!CZ300</f>
        <v>1459.28</v>
      </c>
      <c r="I863" s="42">
        <f>SmtRes!AJ300</f>
        <v>1.1200000000000001</v>
      </c>
      <c r="J863" s="43">
        <f>ROUND(H863*I863, 2)</f>
        <v>1634.39</v>
      </c>
      <c r="K863" s="42"/>
      <c r="L863" s="43">
        <f>SmtRes!DG300</f>
        <v>754.95</v>
      </c>
    </row>
    <row r="864" spans="1:83" ht="28.5" x14ac:dyDescent="0.2">
      <c r="A864" s="39"/>
      <c r="B864" s="39" t="s">
        <v>866</v>
      </c>
      <c r="C864" s="39" t="s">
        <v>1339</v>
      </c>
      <c r="D864" s="40" t="s">
        <v>827</v>
      </c>
      <c r="E864" s="41">
        <f>SmtRes!DO300*SmtRes!AT300</f>
        <v>0.94</v>
      </c>
      <c r="F864" s="41">
        <f t="shared" si="5"/>
        <v>0.4914</v>
      </c>
      <c r="G864" s="41">
        <f>SmtRes!DO300*SmtRes!CX300</f>
        <v>0.46191599999999999</v>
      </c>
      <c r="H864" s="43"/>
      <c r="I864" s="42"/>
      <c r="J864" s="43">
        <f>ROUND(SmtRes!AG300/SmtRes!DO300, 2)</f>
        <v>549.32000000000005</v>
      </c>
      <c r="K864" s="42"/>
      <c r="L864" s="43">
        <f>SmtRes!DH300</f>
        <v>253.74</v>
      </c>
      <c r="CE864">
        <v>1</v>
      </c>
    </row>
    <row r="865" spans="1:83" ht="28.5" x14ac:dyDescent="0.2">
      <c r="A865" s="39"/>
      <c r="B865" s="39" t="s">
        <v>1071</v>
      </c>
      <c r="C865" s="39" t="s">
        <v>1073</v>
      </c>
      <c r="D865" s="40" t="s">
        <v>726</v>
      </c>
      <c r="E865" s="41">
        <v>0.34</v>
      </c>
      <c r="F865" s="41">
        <f t="shared" si="5"/>
        <v>0.4914</v>
      </c>
      <c r="G865" s="41">
        <f>SmtRes!CX301</f>
        <v>0.167076</v>
      </c>
      <c r="H865" s="43">
        <f>SmtRes!CZ301</f>
        <v>994.01</v>
      </c>
      <c r="I865" s="42">
        <f>SmtRes!AJ301</f>
        <v>1.21</v>
      </c>
      <c r="J865" s="43">
        <f>ROUND(H865*I865, 2)</f>
        <v>1202.75</v>
      </c>
      <c r="K865" s="42"/>
      <c r="L865" s="43">
        <f>SmtRes!DG301</f>
        <v>200.95</v>
      </c>
    </row>
    <row r="866" spans="1:83" ht="28.5" x14ac:dyDescent="0.2">
      <c r="A866" s="39"/>
      <c r="B866" s="39" t="s">
        <v>866</v>
      </c>
      <c r="C866" s="39" t="s">
        <v>1339</v>
      </c>
      <c r="D866" s="40" t="s">
        <v>827</v>
      </c>
      <c r="E866" s="41">
        <f>SmtRes!DO301*SmtRes!AT301</f>
        <v>0.34</v>
      </c>
      <c r="F866" s="41">
        <f t="shared" si="5"/>
        <v>0.4914</v>
      </c>
      <c r="G866" s="41">
        <f>SmtRes!DO301*SmtRes!CX301</f>
        <v>0.167076</v>
      </c>
      <c r="H866" s="43"/>
      <c r="I866" s="42"/>
      <c r="J866" s="43">
        <f>ROUND(SmtRes!AG301/SmtRes!DO301, 2)</f>
        <v>549.32000000000005</v>
      </c>
      <c r="K866" s="42"/>
      <c r="L866" s="43">
        <f>SmtRes!DH301</f>
        <v>91.78</v>
      </c>
      <c r="CE866">
        <v>1</v>
      </c>
    </row>
    <row r="867" spans="1:83" ht="14.25" x14ac:dyDescent="0.2">
      <c r="A867" s="39"/>
      <c r="B867" s="39" t="s">
        <v>1074</v>
      </c>
      <c r="C867" s="39" t="s">
        <v>1076</v>
      </c>
      <c r="D867" s="40" t="s">
        <v>726</v>
      </c>
      <c r="E867" s="41">
        <v>0.16</v>
      </c>
      <c r="F867" s="41">
        <f t="shared" si="5"/>
        <v>0.4914</v>
      </c>
      <c r="G867" s="41">
        <f>SmtRes!CX302</f>
        <v>7.8623999999999999E-2</v>
      </c>
      <c r="H867" s="43">
        <f>SmtRes!CZ302</f>
        <v>1203.18</v>
      </c>
      <c r="I867" s="42">
        <f>SmtRes!AJ302</f>
        <v>1.1100000000000001</v>
      </c>
      <c r="J867" s="43">
        <f>ROUND(H867*I867, 2)</f>
        <v>1335.53</v>
      </c>
      <c r="K867" s="42"/>
      <c r="L867" s="43">
        <f>SmtRes!DG302</f>
        <v>105</v>
      </c>
    </row>
    <row r="868" spans="1:83" ht="28.5" x14ac:dyDescent="0.2">
      <c r="A868" s="39"/>
      <c r="B868" s="39" t="s">
        <v>848</v>
      </c>
      <c r="C868" s="39" t="s">
        <v>1330</v>
      </c>
      <c r="D868" s="40" t="s">
        <v>827</v>
      </c>
      <c r="E868" s="41">
        <f>SmtRes!DO302*SmtRes!AT302</f>
        <v>0.16</v>
      </c>
      <c r="F868" s="41">
        <f t="shared" si="5"/>
        <v>0.4914</v>
      </c>
      <c r="G868" s="41">
        <f>SmtRes!DO302*SmtRes!CX302</f>
        <v>7.8623999999999999E-2</v>
      </c>
      <c r="H868" s="43"/>
      <c r="I868" s="42"/>
      <c r="J868" s="43">
        <f>ROUND(SmtRes!AG302/SmtRes!DO302, 2)</f>
        <v>477.98</v>
      </c>
      <c r="K868" s="42"/>
      <c r="L868" s="43">
        <f>SmtRes!DH302</f>
        <v>37.58</v>
      </c>
      <c r="CE868">
        <v>1</v>
      </c>
    </row>
    <row r="869" spans="1:83" ht="28.5" x14ac:dyDescent="0.2">
      <c r="A869" s="39"/>
      <c r="B869" s="39" t="s">
        <v>1077</v>
      </c>
      <c r="C869" s="39" t="s">
        <v>1079</v>
      </c>
      <c r="D869" s="40" t="s">
        <v>726</v>
      </c>
      <c r="E869" s="41">
        <v>0.11</v>
      </c>
      <c r="F869" s="41">
        <f t="shared" si="5"/>
        <v>0.4914</v>
      </c>
      <c r="G869" s="41">
        <f>SmtRes!CX303</f>
        <v>5.4053999999999998E-2</v>
      </c>
      <c r="H869" s="43">
        <f>SmtRes!CZ303</f>
        <v>1002.48</v>
      </c>
      <c r="I869" s="42">
        <f>SmtRes!AJ303</f>
        <v>1.21</v>
      </c>
      <c r="J869" s="43">
        <f>ROUND(H869*I869, 2)</f>
        <v>1213</v>
      </c>
      <c r="K869" s="42"/>
      <c r="L869" s="43">
        <f>SmtRes!DG303</f>
        <v>65.569999999999993</v>
      </c>
    </row>
    <row r="870" spans="1:83" ht="28.5" x14ac:dyDescent="0.2">
      <c r="A870" s="39"/>
      <c r="B870" s="39" t="s">
        <v>833</v>
      </c>
      <c r="C870" s="39" t="s">
        <v>1322</v>
      </c>
      <c r="D870" s="40" t="s">
        <v>827</v>
      </c>
      <c r="E870" s="41">
        <f>SmtRes!DO303*SmtRes!AT303</f>
        <v>0.11</v>
      </c>
      <c r="F870" s="41">
        <f t="shared" si="5"/>
        <v>0.4914</v>
      </c>
      <c r="G870" s="41">
        <f>SmtRes!DO303*SmtRes!CX303</f>
        <v>5.4053999999999998E-2</v>
      </c>
      <c r="H870" s="43"/>
      <c r="I870" s="42"/>
      <c r="J870" s="43">
        <f>ROUND(SmtRes!AG303/SmtRes!DO303, 2)</f>
        <v>642.05999999999995</v>
      </c>
      <c r="K870" s="42"/>
      <c r="L870" s="43">
        <f>SmtRes!DH303</f>
        <v>34.71</v>
      </c>
      <c r="CE870">
        <v>1</v>
      </c>
    </row>
    <row r="871" spans="1:83" ht="42.75" x14ac:dyDescent="0.2">
      <c r="A871" s="39"/>
      <c r="B871" s="39" t="s">
        <v>1080</v>
      </c>
      <c r="C871" s="39" t="s">
        <v>1082</v>
      </c>
      <c r="D871" s="40" t="s">
        <v>726</v>
      </c>
      <c r="E871" s="41">
        <v>0.16</v>
      </c>
      <c r="F871" s="41">
        <f t="shared" si="5"/>
        <v>0.4914</v>
      </c>
      <c r="G871" s="41">
        <f>SmtRes!CX304</f>
        <v>7.8623999999999999E-2</v>
      </c>
      <c r="H871" s="43">
        <f>SmtRes!CZ304</f>
        <v>42.32</v>
      </c>
      <c r="I871" s="42">
        <f>SmtRes!AJ304</f>
        <v>0.99</v>
      </c>
      <c r="J871" s="43">
        <f>ROUND(H871*I871, 2)</f>
        <v>41.9</v>
      </c>
      <c r="K871" s="42"/>
      <c r="L871" s="43">
        <f>SmtRes!DG304</f>
        <v>3.29</v>
      </c>
    </row>
    <row r="872" spans="1:83" ht="15" x14ac:dyDescent="0.2">
      <c r="A872" s="38"/>
      <c r="B872" s="41">
        <v>4</v>
      </c>
      <c r="C872" s="38" t="s">
        <v>1340</v>
      </c>
      <c r="D872" s="40"/>
      <c r="E872" s="52"/>
      <c r="F872" s="41"/>
      <c r="G872" s="52"/>
      <c r="H872" s="41"/>
      <c r="I872" s="41"/>
      <c r="J872" s="41"/>
      <c r="K872" s="41"/>
      <c r="L872" s="53">
        <f>SUM(L873:L875)-SUMIF(CE873:CE875, 1, L873:L875)</f>
        <v>0</v>
      </c>
    </row>
    <row r="873" spans="1:83" ht="14.25" x14ac:dyDescent="0.2">
      <c r="A873" s="39"/>
      <c r="B873" s="39" t="s">
        <v>1083</v>
      </c>
      <c r="C873" s="39" t="s">
        <v>1085</v>
      </c>
      <c r="D873" s="40" t="s">
        <v>1012</v>
      </c>
      <c r="E873" s="41">
        <v>7.6380000000000003E-2</v>
      </c>
      <c r="F873" s="41">
        <f>ROUND(0,7)</f>
        <v>0</v>
      </c>
      <c r="G873" s="41">
        <f>SmtRes!CX305</f>
        <v>0</v>
      </c>
      <c r="H873" s="43">
        <f>SmtRes!CZ305</f>
        <v>496.41</v>
      </c>
      <c r="I873" s="42">
        <f>SmtRes!AI305</f>
        <v>2.0699999999999998</v>
      </c>
      <c r="J873" s="43">
        <f>ROUND(H873*I873, 2)</f>
        <v>1027.57</v>
      </c>
      <c r="K873" s="42"/>
      <c r="L873" s="43">
        <f>SmtRes!DF305</f>
        <v>0</v>
      </c>
    </row>
    <row r="874" spans="1:83" ht="28.5" x14ac:dyDescent="0.2">
      <c r="A874" s="39"/>
      <c r="B874" s="39" t="s">
        <v>1086</v>
      </c>
      <c r="C874" s="39" t="s">
        <v>1088</v>
      </c>
      <c r="D874" s="40" t="s">
        <v>602</v>
      </c>
      <c r="E874" s="41">
        <v>1.6800000000000001E-3</v>
      </c>
      <c r="F874" s="41">
        <f>ROUND(0,7)</f>
        <v>0</v>
      </c>
      <c r="G874" s="41">
        <f>SmtRes!CX306</f>
        <v>0</v>
      </c>
      <c r="H874" s="43">
        <f>SmtRes!CZ306</f>
        <v>30083.51</v>
      </c>
      <c r="I874" s="42">
        <f>SmtRes!AI306</f>
        <v>1.1200000000000001</v>
      </c>
      <c r="J874" s="43">
        <f>ROUND(H874*I874, 2)</f>
        <v>33693.53</v>
      </c>
      <c r="K874" s="42"/>
      <c r="L874" s="43">
        <f>SmtRes!DF306</f>
        <v>0</v>
      </c>
    </row>
    <row r="875" spans="1:83" ht="14.25" x14ac:dyDescent="0.2">
      <c r="A875" s="39"/>
      <c r="B875" s="39" t="s">
        <v>887</v>
      </c>
      <c r="C875" s="39" t="s">
        <v>889</v>
      </c>
      <c r="D875" s="40" t="s">
        <v>33</v>
      </c>
      <c r="E875" s="41">
        <v>2.16</v>
      </c>
      <c r="F875" s="41">
        <f>ROUND(0,7)</f>
        <v>0</v>
      </c>
      <c r="G875" s="41">
        <f>SmtRes!CX309</f>
        <v>0</v>
      </c>
      <c r="H875" s="43">
        <f>SmtRes!CZ309</f>
        <v>35.71</v>
      </c>
      <c r="I875" s="42">
        <f>SmtRes!AI309</f>
        <v>0.87</v>
      </c>
      <c r="J875" s="43">
        <f>ROUND(H875*I875, 2)</f>
        <v>31.07</v>
      </c>
      <c r="K875" s="42"/>
      <c r="L875" s="43">
        <f>SmtRes!DF309</f>
        <v>0</v>
      </c>
    </row>
    <row r="876" spans="1:83" ht="14.25" x14ac:dyDescent="0.2">
      <c r="A876" s="39"/>
      <c r="B876" s="39" t="str">
        <f>EtalonRes!I307</f>
        <v>01.4.03.01</v>
      </c>
      <c r="C876" s="39" t="str">
        <f>EtalonRes!K307</f>
        <v>Порошки бентонитовые</v>
      </c>
      <c r="D876" s="40" t="str">
        <f>EtalonRes!O307</f>
        <v>кг</v>
      </c>
      <c r="E876" s="41">
        <f>EtalonRes!X307</f>
        <v>132</v>
      </c>
      <c r="F876" s="41">
        <f>ROUND(0,7)</f>
        <v>0</v>
      </c>
      <c r="G876" s="41">
        <f>ROUND(EtalonRes!AG307*Source!I242, 7)</f>
        <v>0</v>
      </c>
      <c r="H876" s="43"/>
      <c r="I876" s="42"/>
      <c r="J876" s="43"/>
      <c r="K876" s="42"/>
      <c r="L876" s="43"/>
    </row>
    <row r="877" spans="1:83" ht="28.5" x14ac:dyDescent="0.2">
      <c r="A877" s="39"/>
      <c r="B877" s="39" t="str">
        <f>EtalonRes!I308</f>
        <v>01.4.03.03</v>
      </c>
      <c r="C877" s="45" t="str">
        <f>EtalonRes!K308</f>
        <v>Материалы для стабилизации буровых скважин</v>
      </c>
      <c r="D877" s="46" t="str">
        <f>EtalonRes!O308</f>
        <v>т</v>
      </c>
      <c r="E877" s="47">
        <f>EtalonRes!X308</f>
        <v>6.5799999999999999E-3</v>
      </c>
      <c r="F877" s="47">
        <f>ROUND(0,7)</f>
        <v>0</v>
      </c>
      <c r="G877" s="47">
        <f>ROUND(EtalonRes!AG308*Source!I242, 7)</f>
        <v>0</v>
      </c>
      <c r="H877" s="48"/>
      <c r="I877" s="49"/>
      <c r="J877" s="48"/>
      <c r="K877" s="49"/>
      <c r="L877" s="48"/>
    </row>
    <row r="878" spans="1:83" ht="15" x14ac:dyDescent="0.2">
      <c r="A878" s="39"/>
      <c r="B878" s="39"/>
      <c r="C878" s="54" t="s">
        <v>1324</v>
      </c>
      <c r="D878" s="40"/>
      <c r="E878" s="41"/>
      <c r="F878" s="41"/>
      <c r="G878" s="41"/>
      <c r="H878" s="43"/>
      <c r="I878" s="42"/>
      <c r="J878" s="43"/>
      <c r="K878" s="42"/>
      <c r="L878" s="43">
        <f>L855+L857+L858+L872</f>
        <v>5233.7699999999986</v>
      </c>
    </row>
    <row r="879" spans="1:83" ht="14.25" x14ac:dyDescent="0.2">
      <c r="A879" s="39"/>
      <c r="B879" s="39"/>
      <c r="C879" s="39" t="s">
        <v>1325</v>
      </c>
      <c r="D879" s="40"/>
      <c r="E879" s="41"/>
      <c r="F879" s="41"/>
      <c r="G879" s="41"/>
      <c r="H879" s="43"/>
      <c r="I879" s="42"/>
      <c r="J879" s="43"/>
      <c r="K879" s="42"/>
      <c r="L879" s="43">
        <f>SUM(AR854:AR882)+SUM(AS854:AS882)+SUM(AT854:AT882)+SUM(AU854:AU882)+SUM(AV854:AV882)</f>
        <v>1473.79</v>
      </c>
    </row>
    <row r="880" spans="1:83" ht="14.25" x14ac:dyDescent="0.2">
      <c r="A880" s="39"/>
      <c r="B880" s="39" t="s">
        <v>356</v>
      </c>
      <c r="C880" s="39" t="s">
        <v>1406</v>
      </c>
      <c r="D880" s="40" t="s">
        <v>1167</v>
      </c>
      <c r="E880" s="41">
        <f>Source!BZ242</f>
        <v>106</v>
      </c>
      <c r="F880" s="41"/>
      <c r="G880" s="41">
        <f>Source!AT242</f>
        <v>106</v>
      </c>
      <c r="H880" s="43"/>
      <c r="I880" s="42"/>
      <c r="J880" s="43"/>
      <c r="K880" s="42"/>
      <c r="L880" s="43">
        <f>SUM(AZ854:AZ882)</f>
        <v>1562.22</v>
      </c>
    </row>
    <row r="881" spans="1:83" ht="14.25" x14ac:dyDescent="0.2">
      <c r="A881" s="45"/>
      <c r="B881" s="45" t="s">
        <v>357</v>
      </c>
      <c r="C881" s="45" t="s">
        <v>1407</v>
      </c>
      <c r="D881" s="46" t="s">
        <v>1167</v>
      </c>
      <c r="E881" s="47">
        <f>Source!CA242</f>
        <v>45</v>
      </c>
      <c r="F881" s="47"/>
      <c r="G881" s="47">
        <f>Source!AU242</f>
        <v>45</v>
      </c>
      <c r="H881" s="48"/>
      <c r="I881" s="49"/>
      <c r="J881" s="48"/>
      <c r="K881" s="49"/>
      <c r="L881" s="48">
        <f>SUM(BA854:BA882)</f>
        <v>663.21</v>
      </c>
    </row>
    <row r="882" spans="1:83" ht="15" x14ac:dyDescent="0.2">
      <c r="C882" s="63" t="s">
        <v>1315</v>
      </c>
      <c r="D882" s="63"/>
      <c r="E882" s="63"/>
      <c r="F882" s="63"/>
      <c r="G882" s="63"/>
      <c r="H882" s="63"/>
      <c r="I882" s="64">
        <f>K882/E854</f>
        <v>7459.1999999999989</v>
      </c>
      <c r="J882" s="64"/>
      <c r="K882" s="64">
        <f>L855+L857+L872+L880+L881+L858</f>
        <v>7459.1999999999989</v>
      </c>
      <c r="L882" s="64"/>
      <c r="AD882">
        <f>ROUND((Source!AT242/100)*((ROUND(SUMIF(SmtRes!AQ296:'SmtRes'!AQ309,"=1",SmtRes!AD296:'SmtRes'!AD309)*Source!I242, 2)+ROUND(SUMIF(SmtRes!AQ296:'SmtRes'!AQ309,"=1",SmtRes!AC296:'SmtRes'!AC309)*Source!I242, 2))), 2)</f>
        <v>4756.54</v>
      </c>
      <c r="AE882">
        <f>ROUND((Source!AU242/100)*((ROUND(SUMIF(SmtRes!AQ296:'SmtRes'!AQ309,"=1",SmtRes!AD296:'SmtRes'!AD309)*Source!I242, 2)+ROUND(SUMIF(SmtRes!AQ296:'SmtRes'!AQ309,"=1",SmtRes!AC296:'SmtRes'!AC309)*Source!I242, 2))), 2)</f>
        <v>2019.29</v>
      </c>
      <c r="AN882" s="50">
        <f>L855+L857+L872+L880+L881+L858</f>
        <v>7459.1999999999989</v>
      </c>
      <c r="AO882" s="50">
        <f>L857</f>
        <v>3759.9799999999987</v>
      </c>
      <c r="AQ882" t="s">
        <v>1316</v>
      </c>
      <c r="AR882" s="50">
        <f>L855</f>
        <v>542.19000000000005</v>
      </c>
      <c r="AT882" s="50">
        <f>L858</f>
        <v>931.6</v>
      </c>
      <c r="AV882" t="s">
        <v>1316</v>
      </c>
      <c r="AW882" s="50">
        <f>L872</f>
        <v>0</v>
      </c>
      <c r="AZ882">
        <f>Source!X242</f>
        <v>1562.22</v>
      </c>
      <c r="BA882">
        <f>Source!Y242</f>
        <v>663.21</v>
      </c>
      <c r="CD882">
        <v>1</v>
      </c>
    </row>
    <row r="883" spans="1:83" ht="163.5" x14ac:dyDescent="0.2">
      <c r="A883" s="37" t="s">
        <v>363</v>
      </c>
      <c r="B883" s="39" t="s">
        <v>1410</v>
      </c>
      <c r="C883" s="39" t="s">
        <v>1411</v>
      </c>
      <c r="D883" s="40" t="str">
        <f>Source!H243</f>
        <v>м</v>
      </c>
      <c r="E883" s="41">
        <f>Source!K243</f>
        <v>1</v>
      </c>
      <c r="F883" s="41"/>
      <c r="G883" s="41">
        <f>Source!I243</f>
        <v>1</v>
      </c>
      <c r="H883" s="43"/>
      <c r="I883" s="42"/>
      <c r="J883" s="43"/>
      <c r="K883" s="42"/>
      <c r="L883" s="43"/>
    </row>
    <row r="884" spans="1:83" ht="15" x14ac:dyDescent="0.2">
      <c r="A884" s="38"/>
      <c r="B884" s="41">
        <v>1</v>
      </c>
      <c r="C884" s="38" t="s">
        <v>1320</v>
      </c>
      <c r="D884" s="40" t="s">
        <v>827</v>
      </c>
      <c r="E884" s="52"/>
      <c r="F884" s="41"/>
      <c r="G884" s="52">
        <f>Source!U243</f>
        <v>1.090908</v>
      </c>
      <c r="H884" s="41"/>
      <c r="I884" s="41"/>
      <c r="J884" s="41"/>
      <c r="K884" s="41"/>
      <c r="L884" s="53">
        <f>SUM(L885:L885)-SUMIF(CE885:CE885, 1, L885:L885)</f>
        <v>568.12</v>
      </c>
    </row>
    <row r="885" spans="1:83" ht="28.5" x14ac:dyDescent="0.2">
      <c r="A885" s="39"/>
      <c r="B885" s="39" t="s">
        <v>1093</v>
      </c>
      <c r="C885" s="39" t="s">
        <v>1094</v>
      </c>
      <c r="D885" s="40" t="s">
        <v>827</v>
      </c>
      <c r="E885" s="41">
        <v>2.2200000000000002</v>
      </c>
      <c r="F885" s="41">
        <f>ROUND(0.4914,7)</f>
        <v>0.4914</v>
      </c>
      <c r="G885" s="41">
        <f>SmtRes!CX310</f>
        <v>1.090908</v>
      </c>
      <c r="H885" s="43"/>
      <c r="I885" s="42"/>
      <c r="J885" s="43">
        <f>SmtRes!CZ310</f>
        <v>520.78</v>
      </c>
      <c r="K885" s="42"/>
      <c r="L885" s="43">
        <f>SmtRes!DI310</f>
        <v>568.12</v>
      </c>
    </row>
    <row r="886" spans="1:83" ht="15" x14ac:dyDescent="0.2">
      <c r="A886" s="38"/>
      <c r="B886" s="41">
        <v>2</v>
      </c>
      <c r="C886" s="38" t="s">
        <v>1321</v>
      </c>
      <c r="D886" s="40"/>
      <c r="E886" s="52"/>
      <c r="F886" s="41"/>
      <c r="G886" s="52"/>
      <c r="H886" s="41"/>
      <c r="I886" s="41"/>
      <c r="J886" s="41"/>
      <c r="K886" s="41"/>
      <c r="L886" s="53">
        <f>SUM(L887:L900)-SUMIF(CE887:CE900, 1, L887:L900)</f>
        <v>6512.619999999999</v>
      </c>
    </row>
    <row r="887" spans="1:83" ht="15" x14ac:dyDescent="0.2">
      <c r="A887" s="38"/>
      <c r="B887" s="41"/>
      <c r="C887" s="38" t="s">
        <v>1323</v>
      </c>
      <c r="D887" s="40" t="s">
        <v>827</v>
      </c>
      <c r="E887" s="52"/>
      <c r="F887" s="41"/>
      <c r="G887" s="52">
        <f>Source!V243</f>
        <v>1.7297280000000002</v>
      </c>
      <c r="H887" s="41"/>
      <c r="I887" s="41"/>
      <c r="J887" s="41"/>
      <c r="K887" s="41"/>
      <c r="L887" s="53">
        <f>SUMIF(CE888:CE900, 1, L888:L900)</f>
        <v>1059.0899999999999</v>
      </c>
      <c r="CE887">
        <v>1</v>
      </c>
    </row>
    <row r="888" spans="1:83" ht="42.75" x14ac:dyDescent="0.2">
      <c r="A888" s="39"/>
      <c r="B888" s="39" t="s">
        <v>1095</v>
      </c>
      <c r="C888" s="39" t="s">
        <v>1097</v>
      </c>
      <c r="D888" s="40" t="s">
        <v>726</v>
      </c>
      <c r="E888" s="41">
        <v>0.92</v>
      </c>
      <c r="F888" s="41">
        <f t="shared" ref="F888:F900" si="6">ROUND(0.4914,7)</f>
        <v>0.4914</v>
      </c>
      <c r="G888" s="41">
        <f>SmtRes!CX312</f>
        <v>0.45208799999999999</v>
      </c>
      <c r="H888" s="43">
        <f>SmtRes!CZ312</f>
        <v>9355.18</v>
      </c>
      <c r="I888" s="42">
        <f>SmtRes!AJ312</f>
        <v>1.19</v>
      </c>
      <c r="J888" s="43">
        <f>ROUND(H888*I888, 2)</f>
        <v>11132.66</v>
      </c>
      <c r="K888" s="42"/>
      <c r="L888" s="43">
        <f>SmtRes!DG312</f>
        <v>5032.9399999999996</v>
      </c>
    </row>
    <row r="889" spans="1:83" ht="28.5" x14ac:dyDescent="0.2">
      <c r="A889" s="39"/>
      <c r="B889" s="39" t="s">
        <v>833</v>
      </c>
      <c r="C889" s="39" t="s">
        <v>1322</v>
      </c>
      <c r="D889" s="40" t="s">
        <v>827</v>
      </c>
      <c r="E889" s="41">
        <f>SmtRes!DO312*SmtRes!AT312</f>
        <v>1.84</v>
      </c>
      <c r="F889" s="41">
        <f t="shared" si="6"/>
        <v>0.4914</v>
      </c>
      <c r="G889" s="41">
        <f>SmtRes!DO312*SmtRes!CX312</f>
        <v>0.90417599999999998</v>
      </c>
      <c r="H889" s="43"/>
      <c r="I889" s="42"/>
      <c r="J889" s="43">
        <f>ROUND(SmtRes!AG312/SmtRes!DO312, 2)</f>
        <v>642.05999999999995</v>
      </c>
      <c r="K889" s="42"/>
      <c r="L889" s="43">
        <f>SmtRes!DH312</f>
        <v>580.54</v>
      </c>
      <c r="CE889">
        <v>1</v>
      </c>
    </row>
    <row r="890" spans="1:83" ht="28.5" x14ac:dyDescent="0.2">
      <c r="A890" s="39"/>
      <c r="B890" s="39" t="s">
        <v>953</v>
      </c>
      <c r="C890" s="39" t="s">
        <v>955</v>
      </c>
      <c r="D890" s="40" t="s">
        <v>726</v>
      </c>
      <c r="E890" s="41">
        <v>0.04</v>
      </c>
      <c r="F890" s="41">
        <f t="shared" si="6"/>
        <v>0.4914</v>
      </c>
      <c r="G890" s="41">
        <f>SmtRes!CX313</f>
        <v>1.9656E-2</v>
      </c>
      <c r="H890" s="43"/>
      <c r="I890" s="42"/>
      <c r="J890" s="43">
        <f>SmtRes!CZ313</f>
        <v>1472.33</v>
      </c>
      <c r="K890" s="42"/>
      <c r="L890" s="43">
        <f>SmtRes!DG313</f>
        <v>28.94</v>
      </c>
    </row>
    <row r="891" spans="1:83" ht="28.5" x14ac:dyDescent="0.2">
      <c r="A891" s="39"/>
      <c r="B891" s="39" t="s">
        <v>833</v>
      </c>
      <c r="C891" s="39" t="s">
        <v>1322</v>
      </c>
      <c r="D891" s="40" t="s">
        <v>827</v>
      </c>
      <c r="E891" s="41">
        <f>SmtRes!DO313*SmtRes!AT313</f>
        <v>0.04</v>
      </c>
      <c r="F891" s="41">
        <f t="shared" si="6"/>
        <v>0.4914</v>
      </c>
      <c r="G891" s="41">
        <f>SmtRes!DO313*SmtRes!CX313</f>
        <v>1.9656E-2</v>
      </c>
      <c r="H891" s="43"/>
      <c r="I891" s="42"/>
      <c r="J891" s="43">
        <f>ROUND(SmtRes!AG313/SmtRes!DO313, 2)</f>
        <v>642.05999999999995</v>
      </c>
      <c r="K891" s="42"/>
      <c r="L891" s="43">
        <f>SmtRes!DH313</f>
        <v>12.62</v>
      </c>
      <c r="CE891">
        <v>1</v>
      </c>
    </row>
    <row r="892" spans="1:83" ht="42.75" x14ac:dyDescent="0.2">
      <c r="A892" s="39"/>
      <c r="B892" s="39" t="s">
        <v>1068</v>
      </c>
      <c r="C892" s="39" t="s">
        <v>1070</v>
      </c>
      <c r="D892" s="40" t="s">
        <v>726</v>
      </c>
      <c r="E892" s="41">
        <v>0.92</v>
      </c>
      <c r="F892" s="41">
        <f t="shared" si="6"/>
        <v>0.4914</v>
      </c>
      <c r="G892" s="41">
        <f>SmtRes!CX314</f>
        <v>0.45208799999999999</v>
      </c>
      <c r="H892" s="43">
        <f>SmtRes!CZ314</f>
        <v>1459.28</v>
      </c>
      <c r="I892" s="42">
        <f>SmtRes!AJ314</f>
        <v>1.1200000000000001</v>
      </c>
      <c r="J892" s="43">
        <f>ROUND(H892*I892, 2)</f>
        <v>1634.39</v>
      </c>
      <c r="K892" s="42"/>
      <c r="L892" s="43">
        <f>SmtRes!DG314</f>
        <v>738.89</v>
      </c>
    </row>
    <row r="893" spans="1:83" ht="28.5" x14ac:dyDescent="0.2">
      <c r="A893" s="39"/>
      <c r="B893" s="39" t="s">
        <v>866</v>
      </c>
      <c r="C893" s="39" t="s">
        <v>1339</v>
      </c>
      <c r="D893" s="40" t="s">
        <v>827</v>
      </c>
      <c r="E893" s="41">
        <f>SmtRes!DO314*SmtRes!AT314</f>
        <v>0.92</v>
      </c>
      <c r="F893" s="41">
        <f t="shared" si="6"/>
        <v>0.4914</v>
      </c>
      <c r="G893" s="41">
        <f>SmtRes!DO314*SmtRes!CX314</f>
        <v>0.45208799999999999</v>
      </c>
      <c r="H893" s="43"/>
      <c r="I893" s="42"/>
      <c r="J893" s="43">
        <f>ROUND(SmtRes!AG314/SmtRes!DO314, 2)</f>
        <v>549.32000000000005</v>
      </c>
      <c r="K893" s="42"/>
      <c r="L893" s="43">
        <f>SmtRes!DH314</f>
        <v>248.34</v>
      </c>
      <c r="CE893">
        <v>1</v>
      </c>
    </row>
    <row r="894" spans="1:83" ht="28.5" x14ac:dyDescent="0.2">
      <c r="A894" s="39"/>
      <c r="B894" s="39" t="s">
        <v>1098</v>
      </c>
      <c r="C894" s="39" t="s">
        <v>1100</v>
      </c>
      <c r="D894" s="40" t="s">
        <v>726</v>
      </c>
      <c r="E894" s="41">
        <v>0.35</v>
      </c>
      <c r="F894" s="41">
        <f t="shared" si="6"/>
        <v>0.4914</v>
      </c>
      <c r="G894" s="41">
        <f>SmtRes!CX315</f>
        <v>0.17199</v>
      </c>
      <c r="H894" s="43">
        <f>SmtRes!CZ315</f>
        <v>2279.3200000000002</v>
      </c>
      <c r="I894" s="42">
        <f>SmtRes!AJ315</f>
        <v>1.21</v>
      </c>
      <c r="J894" s="43">
        <f>ROUND(H894*I894, 2)</f>
        <v>2757.98</v>
      </c>
      <c r="K894" s="42"/>
      <c r="L894" s="43">
        <f>SmtRes!DG315</f>
        <v>474.34</v>
      </c>
    </row>
    <row r="895" spans="1:83" ht="28.5" x14ac:dyDescent="0.2">
      <c r="A895" s="39"/>
      <c r="B895" s="39" t="s">
        <v>1101</v>
      </c>
      <c r="C895" s="39" t="s">
        <v>1412</v>
      </c>
      <c r="D895" s="40" t="s">
        <v>827</v>
      </c>
      <c r="E895" s="41">
        <f>SmtRes!DO315*SmtRes!AT315</f>
        <v>0.35</v>
      </c>
      <c r="F895" s="41">
        <f t="shared" si="6"/>
        <v>0.4914</v>
      </c>
      <c r="G895" s="41">
        <f>SmtRes!DO315*SmtRes!CX315</f>
        <v>0.17199</v>
      </c>
      <c r="H895" s="43"/>
      <c r="I895" s="42"/>
      <c r="J895" s="43">
        <f>ROUND(SmtRes!AG315/SmtRes!DO315, 2)</f>
        <v>684.86</v>
      </c>
      <c r="K895" s="42"/>
      <c r="L895" s="43">
        <f>SmtRes!DH315</f>
        <v>117.79</v>
      </c>
      <c r="CE895">
        <v>1</v>
      </c>
    </row>
    <row r="896" spans="1:83" ht="14.25" x14ac:dyDescent="0.2">
      <c r="A896" s="39"/>
      <c r="B896" s="39" t="s">
        <v>1074</v>
      </c>
      <c r="C896" s="39" t="s">
        <v>1076</v>
      </c>
      <c r="D896" s="40" t="s">
        <v>726</v>
      </c>
      <c r="E896" s="41">
        <v>0.21</v>
      </c>
      <c r="F896" s="41">
        <f t="shared" si="6"/>
        <v>0.4914</v>
      </c>
      <c r="G896" s="41">
        <f>SmtRes!CX316</f>
        <v>0.10319399999999999</v>
      </c>
      <c r="H896" s="43">
        <f>SmtRes!CZ316</f>
        <v>1203.18</v>
      </c>
      <c r="I896" s="42">
        <f>SmtRes!AJ316</f>
        <v>1.1100000000000001</v>
      </c>
      <c r="J896" s="43">
        <f>ROUND(H896*I896, 2)</f>
        <v>1335.53</v>
      </c>
      <c r="K896" s="42"/>
      <c r="L896" s="43">
        <f>SmtRes!DG316</f>
        <v>137.82</v>
      </c>
    </row>
    <row r="897" spans="1:83" ht="28.5" x14ac:dyDescent="0.2">
      <c r="A897" s="39"/>
      <c r="B897" s="39" t="s">
        <v>848</v>
      </c>
      <c r="C897" s="39" t="s">
        <v>1330</v>
      </c>
      <c r="D897" s="40" t="s">
        <v>827</v>
      </c>
      <c r="E897" s="41">
        <f>SmtRes!DO316*SmtRes!AT316</f>
        <v>0.21</v>
      </c>
      <c r="F897" s="41">
        <f t="shared" si="6"/>
        <v>0.4914</v>
      </c>
      <c r="G897" s="41">
        <f>SmtRes!DO316*SmtRes!CX316</f>
        <v>0.10319399999999999</v>
      </c>
      <c r="H897" s="43"/>
      <c r="I897" s="42"/>
      <c r="J897" s="43">
        <f>ROUND(SmtRes!AG316/SmtRes!DO316, 2)</f>
        <v>477.98</v>
      </c>
      <c r="K897" s="42"/>
      <c r="L897" s="43">
        <f>SmtRes!DH316</f>
        <v>49.32</v>
      </c>
      <c r="CE897">
        <v>1</v>
      </c>
    </row>
    <row r="898" spans="1:83" ht="28.5" x14ac:dyDescent="0.2">
      <c r="A898" s="39"/>
      <c r="B898" s="39" t="s">
        <v>1077</v>
      </c>
      <c r="C898" s="39" t="s">
        <v>1079</v>
      </c>
      <c r="D898" s="40" t="s">
        <v>726</v>
      </c>
      <c r="E898" s="41">
        <v>0.16</v>
      </c>
      <c r="F898" s="41">
        <f t="shared" si="6"/>
        <v>0.4914</v>
      </c>
      <c r="G898" s="41">
        <f>SmtRes!CX317</f>
        <v>7.8623999999999999E-2</v>
      </c>
      <c r="H898" s="43">
        <f>SmtRes!CZ317</f>
        <v>1002.48</v>
      </c>
      <c r="I898" s="42">
        <f>SmtRes!AJ317</f>
        <v>1.21</v>
      </c>
      <c r="J898" s="43">
        <f>ROUND(H898*I898, 2)</f>
        <v>1213</v>
      </c>
      <c r="K898" s="42"/>
      <c r="L898" s="43">
        <f>SmtRes!DG317</f>
        <v>95.37</v>
      </c>
    </row>
    <row r="899" spans="1:83" ht="28.5" x14ac:dyDescent="0.2">
      <c r="A899" s="39"/>
      <c r="B899" s="39" t="s">
        <v>833</v>
      </c>
      <c r="C899" s="39" t="s">
        <v>1322</v>
      </c>
      <c r="D899" s="40" t="s">
        <v>827</v>
      </c>
      <c r="E899" s="41">
        <f>SmtRes!DO317*SmtRes!AT317</f>
        <v>0.16</v>
      </c>
      <c r="F899" s="41">
        <f t="shared" si="6"/>
        <v>0.4914</v>
      </c>
      <c r="G899" s="41">
        <f>SmtRes!DO317*SmtRes!CX317</f>
        <v>7.8623999999999999E-2</v>
      </c>
      <c r="H899" s="43"/>
      <c r="I899" s="42"/>
      <c r="J899" s="43">
        <f>ROUND(SmtRes!AG317/SmtRes!DO317, 2)</f>
        <v>642.05999999999995</v>
      </c>
      <c r="K899" s="42"/>
      <c r="L899" s="43">
        <f>SmtRes!DH317</f>
        <v>50.48</v>
      </c>
      <c r="CE899">
        <v>1</v>
      </c>
    </row>
    <row r="900" spans="1:83" ht="42.75" x14ac:dyDescent="0.2">
      <c r="A900" s="39"/>
      <c r="B900" s="39" t="s">
        <v>1080</v>
      </c>
      <c r="C900" s="39" t="s">
        <v>1082</v>
      </c>
      <c r="D900" s="40" t="s">
        <v>726</v>
      </c>
      <c r="E900" s="41">
        <v>0.21</v>
      </c>
      <c r="F900" s="41">
        <f t="shared" si="6"/>
        <v>0.4914</v>
      </c>
      <c r="G900" s="41">
        <f>SmtRes!CX318</f>
        <v>0.10319399999999999</v>
      </c>
      <c r="H900" s="43">
        <f>SmtRes!CZ318</f>
        <v>42.32</v>
      </c>
      <c r="I900" s="42">
        <f>SmtRes!AJ318</f>
        <v>0.99</v>
      </c>
      <c r="J900" s="43">
        <f>ROUND(H900*I900, 2)</f>
        <v>41.9</v>
      </c>
      <c r="K900" s="42"/>
      <c r="L900" s="43">
        <f>SmtRes!DG318</f>
        <v>4.32</v>
      </c>
    </row>
    <row r="901" spans="1:83" ht="15" x14ac:dyDescent="0.2">
      <c r="A901" s="38"/>
      <c r="B901" s="41">
        <v>4</v>
      </c>
      <c r="C901" s="38" t="s">
        <v>1340</v>
      </c>
      <c r="D901" s="40"/>
      <c r="E901" s="52"/>
      <c r="F901" s="41"/>
      <c r="G901" s="52"/>
      <c r="H901" s="41"/>
      <c r="I901" s="41"/>
      <c r="J901" s="41"/>
      <c r="K901" s="41"/>
      <c r="L901" s="53">
        <f>SUM(L902:L904)-SUMIF(CE902:CE904, 1, L902:L904)</f>
        <v>0</v>
      </c>
    </row>
    <row r="902" spans="1:83" ht="14.25" x14ac:dyDescent="0.2">
      <c r="A902" s="39"/>
      <c r="B902" s="39" t="s">
        <v>1083</v>
      </c>
      <c r="C902" s="39" t="s">
        <v>1085</v>
      </c>
      <c r="D902" s="40" t="s">
        <v>1012</v>
      </c>
      <c r="E902" s="41">
        <v>4.6719999999999998E-2</v>
      </c>
      <c r="F902" s="41">
        <f>ROUND(0,7)</f>
        <v>0</v>
      </c>
      <c r="G902" s="41">
        <f>SmtRes!CX319</f>
        <v>0</v>
      </c>
      <c r="H902" s="43">
        <f>SmtRes!CZ319</f>
        <v>496.41</v>
      </c>
      <c r="I902" s="42">
        <f>SmtRes!AI319</f>
        <v>2.0699999999999998</v>
      </c>
      <c r="J902" s="43">
        <f>ROUND(H902*I902, 2)</f>
        <v>1027.57</v>
      </c>
      <c r="K902" s="42"/>
      <c r="L902" s="43">
        <f>SmtRes!DF319</f>
        <v>0</v>
      </c>
    </row>
    <row r="903" spans="1:83" ht="28.5" x14ac:dyDescent="0.2">
      <c r="A903" s="39"/>
      <c r="B903" s="39" t="s">
        <v>1086</v>
      </c>
      <c r="C903" s="39" t="s">
        <v>1088</v>
      </c>
      <c r="D903" s="40" t="s">
        <v>602</v>
      </c>
      <c r="E903" s="41">
        <v>2.3E-3</v>
      </c>
      <c r="F903" s="41">
        <f>ROUND(0,7)</f>
        <v>0</v>
      </c>
      <c r="G903" s="41">
        <f>SmtRes!CX320</f>
        <v>0</v>
      </c>
      <c r="H903" s="43">
        <f>SmtRes!CZ320</f>
        <v>30083.51</v>
      </c>
      <c r="I903" s="42">
        <f>SmtRes!AI320</f>
        <v>1.1200000000000001</v>
      </c>
      <c r="J903" s="43">
        <f>ROUND(H903*I903, 2)</f>
        <v>33693.53</v>
      </c>
      <c r="K903" s="42"/>
      <c r="L903" s="43">
        <f>SmtRes!DF320</f>
        <v>0</v>
      </c>
    </row>
    <row r="904" spans="1:83" ht="14.25" x14ac:dyDescent="0.2">
      <c r="A904" s="39"/>
      <c r="B904" s="39" t="s">
        <v>887</v>
      </c>
      <c r="C904" s="39" t="s">
        <v>889</v>
      </c>
      <c r="D904" s="40" t="s">
        <v>33</v>
      </c>
      <c r="E904" s="41">
        <v>3.15</v>
      </c>
      <c r="F904" s="41">
        <f>ROUND(0,7)</f>
        <v>0</v>
      </c>
      <c r="G904" s="41">
        <f>SmtRes!CX323</f>
        <v>0</v>
      </c>
      <c r="H904" s="43">
        <f>SmtRes!CZ323</f>
        <v>35.71</v>
      </c>
      <c r="I904" s="42">
        <f>SmtRes!AI323</f>
        <v>0.87</v>
      </c>
      <c r="J904" s="43">
        <f>ROUND(H904*I904, 2)</f>
        <v>31.07</v>
      </c>
      <c r="K904" s="42"/>
      <c r="L904" s="43">
        <f>SmtRes!DF323</f>
        <v>0</v>
      </c>
    </row>
    <row r="905" spans="1:83" ht="14.25" x14ac:dyDescent="0.2">
      <c r="A905" s="39"/>
      <c r="B905" s="39" t="str">
        <f>EtalonRes!I321</f>
        <v>01.4.03.01</v>
      </c>
      <c r="C905" s="39" t="str">
        <f>EtalonRes!K321</f>
        <v>Порошки бентонитовые</v>
      </c>
      <c r="D905" s="40" t="str">
        <f>EtalonRes!O321</f>
        <v>кг</v>
      </c>
      <c r="E905" s="41">
        <f>EtalonRes!X321</f>
        <v>179.2</v>
      </c>
      <c r="F905" s="41">
        <f>ROUND(0,7)</f>
        <v>0</v>
      </c>
      <c r="G905" s="41">
        <f>ROUND(EtalonRes!AG321*Source!I243, 7)</f>
        <v>0</v>
      </c>
      <c r="H905" s="43"/>
      <c r="I905" s="42"/>
      <c r="J905" s="43"/>
      <c r="K905" s="42"/>
      <c r="L905" s="43"/>
    </row>
    <row r="906" spans="1:83" ht="28.5" x14ac:dyDescent="0.2">
      <c r="A906" s="39"/>
      <c r="B906" s="39" t="str">
        <f>EtalonRes!I322</f>
        <v>01.4.03.03</v>
      </c>
      <c r="C906" s="45" t="str">
        <f>EtalonRes!K322</f>
        <v>Материалы для стабилизации буровых скважин</v>
      </c>
      <c r="D906" s="46" t="str">
        <f>EtalonRes!O322</f>
        <v>т</v>
      </c>
      <c r="E906" s="47">
        <f>EtalonRes!X322</f>
        <v>9.4400000000000005E-3</v>
      </c>
      <c r="F906" s="47">
        <f>ROUND(0,7)</f>
        <v>0</v>
      </c>
      <c r="G906" s="47">
        <f>ROUND(EtalonRes!AG322*Source!I243, 7)</f>
        <v>0</v>
      </c>
      <c r="H906" s="48"/>
      <c r="I906" s="49"/>
      <c r="J906" s="48"/>
      <c r="K906" s="49"/>
      <c r="L906" s="48"/>
    </row>
    <row r="907" spans="1:83" ht="15" x14ac:dyDescent="0.2">
      <c r="A907" s="39"/>
      <c r="B907" s="39"/>
      <c r="C907" s="54" t="s">
        <v>1324</v>
      </c>
      <c r="D907" s="40"/>
      <c r="E907" s="41"/>
      <c r="F907" s="41"/>
      <c r="G907" s="41"/>
      <c r="H907" s="43"/>
      <c r="I907" s="42"/>
      <c r="J907" s="43"/>
      <c r="K907" s="42"/>
      <c r="L907" s="43">
        <f>L884+L886+L887+L901</f>
        <v>8139.829999999999</v>
      </c>
    </row>
    <row r="908" spans="1:83" ht="14.25" x14ac:dyDescent="0.2">
      <c r="A908" s="39"/>
      <c r="B908" s="39"/>
      <c r="C908" s="39" t="s">
        <v>1325</v>
      </c>
      <c r="D908" s="40"/>
      <c r="E908" s="41"/>
      <c r="F908" s="41"/>
      <c r="G908" s="41"/>
      <c r="H908" s="43"/>
      <c r="I908" s="42"/>
      <c r="J908" s="43"/>
      <c r="K908" s="42"/>
      <c r="L908" s="43">
        <f>SUM(AR883:AR911)+SUM(AS883:AS911)+SUM(AT883:AT911)+SUM(AU883:AU911)+SUM(AV883:AV911)</f>
        <v>1627.21</v>
      </c>
    </row>
    <row r="909" spans="1:83" ht="14.25" x14ac:dyDescent="0.2">
      <c r="A909" s="39"/>
      <c r="B909" s="39" t="s">
        <v>356</v>
      </c>
      <c r="C909" s="39" t="s">
        <v>1406</v>
      </c>
      <c r="D909" s="40" t="s">
        <v>1167</v>
      </c>
      <c r="E909" s="41">
        <f>Source!BZ243</f>
        <v>106</v>
      </c>
      <c r="F909" s="41"/>
      <c r="G909" s="41">
        <f>Source!AT243</f>
        <v>106</v>
      </c>
      <c r="H909" s="43"/>
      <c r="I909" s="42"/>
      <c r="J909" s="43"/>
      <c r="K909" s="42"/>
      <c r="L909" s="43">
        <f>SUM(AZ883:AZ911)</f>
        <v>1724.84</v>
      </c>
    </row>
    <row r="910" spans="1:83" ht="14.25" x14ac:dyDescent="0.2">
      <c r="A910" s="45"/>
      <c r="B910" s="45" t="s">
        <v>357</v>
      </c>
      <c r="C910" s="45" t="s">
        <v>1407</v>
      </c>
      <c r="D910" s="46" t="s">
        <v>1167</v>
      </c>
      <c r="E910" s="47">
        <f>Source!CA243</f>
        <v>45</v>
      </c>
      <c r="F910" s="47"/>
      <c r="G910" s="47">
        <f>Source!AU243</f>
        <v>45</v>
      </c>
      <c r="H910" s="48"/>
      <c r="I910" s="49"/>
      <c r="J910" s="48"/>
      <c r="K910" s="49"/>
      <c r="L910" s="48">
        <f>SUM(BA883:BA911)</f>
        <v>732.24</v>
      </c>
    </row>
    <row r="911" spans="1:83" ht="15" x14ac:dyDescent="0.2">
      <c r="C911" s="63" t="s">
        <v>1315</v>
      </c>
      <c r="D911" s="63"/>
      <c r="E911" s="63"/>
      <c r="F911" s="63"/>
      <c r="G911" s="63"/>
      <c r="H911" s="63"/>
      <c r="I911" s="64">
        <f>K911/E883</f>
        <v>10596.909999999998</v>
      </c>
      <c r="J911" s="64"/>
      <c r="K911" s="64">
        <f>L884+L886+L901+L909+L910+L887</f>
        <v>10596.909999999998</v>
      </c>
      <c r="L911" s="64"/>
      <c r="AD911">
        <f>ROUND((Source!AT243/100)*((ROUND(SUMIF(SmtRes!AQ310:'SmtRes'!AQ323,"=1",SmtRes!AD310:'SmtRes'!AD323)*Source!I243, 2)+ROUND(SUMIF(SmtRes!AQ310:'SmtRes'!AQ323,"=1",SmtRes!AC310:'SmtRes'!AC323)*Source!I243, 2))), 2)</f>
        <v>5089.25</v>
      </c>
      <c r="AE911">
        <f>ROUND((Source!AU243/100)*((ROUND(SUMIF(SmtRes!AQ310:'SmtRes'!AQ323,"=1",SmtRes!AD310:'SmtRes'!AD323)*Source!I243, 2)+ROUND(SUMIF(SmtRes!AQ310:'SmtRes'!AQ323,"=1",SmtRes!AC310:'SmtRes'!AC323)*Source!I243, 2))), 2)</f>
        <v>2160.5300000000002</v>
      </c>
      <c r="AN911" s="50">
        <f>L884+L886+L901+L909+L910+L887</f>
        <v>10596.909999999998</v>
      </c>
      <c r="AO911" s="50">
        <f>L886</f>
        <v>6512.619999999999</v>
      </c>
      <c r="AQ911" t="s">
        <v>1316</v>
      </c>
      <c r="AR911" s="50">
        <f>L884</f>
        <v>568.12</v>
      </c>
      <c r="AT911" s="50">
        <f>L887</f>
        <v>1059.0899999999999</v>
      </c>
      <c r="AV911" t="s">
        <v>1316</v>
      </c>
      <c r="AW911" s="50">
        <f>L901</f>
        <v>0</v>
      </c>
      <c r="AZ911">
        <f>Source!X243</f>
        <v>1724.84</v>
      </c>
      <c r="BA911">
        <f>Source!Y243</f>
        <v>732.24</v>
      </c>
      <c r="CD911">
        <v>1</v>
      </c>
    </row>
    <row r="912" spans="1:83" ht="163.5" x14ac:dyDescent="0.2">
      <c r="A912" s="37" t="s">
        <v>367</v>
      </c>
      <c r="B912" s="39" t="s">
        <v>1413</v>
      </c>
      <c r="C912" s="39" t="s">
        <v>1414</v>
      </c>
      <c r="D912" s="40" t="str">
        <f>Source!H244</f>
        <v>м</v>
      </c>
      <c r="E912" s="41">
        <f>Source!K244</f>
        <v>1</v>
      </c>
      <c r="F912" s="41"/>
      <c r="G912" s="41">
        <f>Source!I244</f>
        <v>1</v>
      </c>
      <c r="H912" s="43"/>
      <c r="I912" s="42"/>
      <c r="J912" s="43"/>
      <c r="K912" s="42"/>
      <c r="L912" s="43"/>
    </row>
    <row r="913" spans="1:83" ht="15" x14ac:dyDescent="0.2">
      <c r="A913" s="38"/>
      <c r="B913" s="41">
        <v>1</v>
      </c>
      <c r="C913" s="38" t="s">
        <v>1320</v>
      </c>
      <c r="D913" s="40" t="s">
        <v>827</v>
      </c>
      <c r="E913" s="52"/>
      <c r="F913" s="41"/>
      <c r="G913" s="52">
        <f>Source!U244</f>
        <v>1.535736</v>
      </c>
      <c r="H913" s="41"/>
      <c r="I913" s="41"/>
      <c r="J913" s="41"/>
      <c r="K913" s="41"/>
      <c r="L913" s="53">
        <f>SUM(L914:L914)-SUMIF(CE914:CE914, 1, L914:L914)</f>
        <v>788.83</v>
      </c>
    </row>
    <row r="914" spans="1:83" ht="28.5" x14ac:dyDescent="0.2">
      <c r="A914" s="39"/>
      <c r="B914" s="39" t="s">
        <v>1102</v>
      </c>
      <c r="C914" s="39" t="s">
        <v>1103</v>
      </c>
      <c r="D914" s="40" t="s">
        <v>827</v>
      </c>
      <c r="E914" s="41">
        <v>3.66</v>
      </c>
      <c r="F914" s="41">
        <f>ROUND(0.4196,7)</f>
        <v>0.41959999999999997</v>
      </c>
      <c r="G914" s="41">
        <f>SmtRes!CX324</f>
        <v>1.535736</v>
      </c>
      <c r="H914" s="43"/>
      <c r="I914" s="42"/>
      <c r="J914" s="43">
        <f>SmtRes!CZ324</f>
        <v>513.65</v>
      </c>
      <c r="K914" s="42"/>
      <c r="L914" s="43">
        <f>SmtRes!DI324</f>
        <v>788.83</v>
      </c>
    </row>
    <row r="915" spans="1:83" ht="15" x14ac:dyDescent="0.2">
      <c r="A915" s="38"/>
      <c r="B915" s="41">
        <v>2</v>
      </c>
      <c r="C915" s="38" t="s">
        <v>1321</v>
      </c>
      <c r="D915" s="40"/>
      <c r="E915" s="52"/>
      <c r="F915" s="41"/>
      <c r="G915" s="52"/>
      <c r="H915" s="41"/>
      <c r="I915" s="41"/>
      <c r="J915" s="41"/>
      <c r="K915" s="41"/>
      <c r="L915" s="53">
        <f>SUM(L916:L929)-SUMIF(CE916:CE929, 1, L916:L929)</f>
        <v>8510.23</v>
      </c>
    </row>
    <row r="916" spans="1:83" ht="15" x14ac:dyDescent="0.2">
      <c r="A916" s="38"/>
      <c r="B916" s="41"/>
      <c r="C916" s="38" t="s">
        <v>1323</v>
      </c>
      <c r="D916" s="40" t="s">
        <v>827</v>
      </c>
      <c r="E916" s="52"/>
      <c r="F916" s="41"/>
      <c r="G916" s="52">
        <f>Source!V244</f>
        <v>2.2805259999999996</v>
      </c>
      <c r="H916" s="41"/>
      <c r="I916" s="41"/>
      <c r="J916" s="41"/>
      <c r="K916" s="41"/>
      <c r="L916" s="53">
        <f>SUMIF(CE917:CE929, 1, L917:L929)</f>
        <v>1389.67</v>
      </c>
      <c r="CE916">
        <v>1</v>
      </c>
    </row>
    <row r="917" spans="1:83" ht="42.75" x14ac:dyDescent="0.2">
      <c r="A917" s="39"/>
      <c r="B917" s="39" t="s">
        <v>1095</v>
      </c>
      <c r="C917" s="39" t="s">
        <v>1097</v>
      </c>
      <c r="D917" s="40" t="s">
        <v>726</v>
      </c>
      <c r="E917" s="41">
        <v>1.42</v>
      </c>
      <c r="F917" s="41">
        <f t="shared" ref="F917:F929" si="7">ROUND(0.4196,7)</f>
        <v>0.41959999999999997</v>
      </c>
      <c r="G917" s="41">
        <f>SmtRes!CX326</f>
        <v>0.59583200000000003</v>
      </c>
      <c r="H917" s="43">
        <f>SmtRes!CZ326</f>
        <v>9355.18</v>
      </c>
      <c r="I917" s="42">
        <f>SmtRes!AJ326</f>
        <v>1.19</v>
      </c>
      <c r="J917" s="43">
        <f>ROUND(H917*I917, 2)</f>
        <v>11132.66</v>
      </c>
      <c r="K917" s="42"/>
      <c r="L917" s="43">
        <f>SmtRes!DG326</f>
        <v>6633.2</v>
      </c>
    </row>
    <row r="918" spans="1:83" ht="28.5" x14ac:dyDescent="0.2">
      <c r="A918" s="39"/>
      <c r="B918" s="39" t="s">
        <v>833</v>
      </c>
      <c r="C918" s="39" t="s">
        <v>1322</v>
      </c>
      <c r="D918" s="40" t="s">
        <v>827</v>
      </c>
      <c r="E918" s="41">
        <f>SmtRes!DO326*SmtRes!AT326</f>
        <v>2.84</v>
      </c>
      <c r="F918" s="41">
        <f t="shared" si="7"/>
        <v>0.41959999999999997</v>
      </c>
      <c r="G918" s="41">
        <f>SmtRes!DO326*SmtRes!CX326</f>
        <v>1.1916640000000001</v>
      </c>
      <c r="H918" s="43"/>
      <c r="I918" s="42"/>
      <c r="J918" s="43">
        <f>ROUND(SmtRes!AG326/SmtRes!DO326, 2)</f>
        <v>642.05999999999995</v>
      </c>
      <c r="K918" s="42"/>
      <c r="L918" s="43">
        <f>SmtRes!DH326</f>
        <v>765.12</v>
      </c>
      <c r="CE918">
        <v>1</v>
      </c>
    </row>
    <row r="919" spans="1:83" ht="28.5" x14ac:dyDescent="0.2">
      <c r="A919" s="39"/>
      <c r="B919" s="39" t="s">
        <v>953</v>
      </c>
      <c r="C919" s="39" t="s">
        <v>955</v>
      </c>
      <c r="D919" s="40" t="s">
        <v>726</v>
      </c>
      <c r="E919" s="41">
        <v>5.5E-2</v>
      </c>
      <c r="F919" s="41">
        <f t="shared" si="7"/>
        <v>0.41959999999999997</v>
      </c>
      <c r="G919" s="41">
        <f>SmtRes!CX327</f>
        <v>2.3078000000000001E-2</v>
      </c>
      <c r="H919" s="43"/>
      <c r="I919" s="42"/>
      <c r="J919" s="43">
        <f>SmtRes!CZ327</f>
        <v>1472.33</v>
      </c>
      <c r="K919" s="42"/>
      <c r="L919" s="43">
        <f>SmtRes!DG327</f>
        <v>33.979999999999997</v>
      </c>
    </row>
    <row r="920" spans="1:83" ht="28.5" x14ac:dyDescent="0.2">
      <c r="A920" s="39"/>
      <c r="B920" s="39" t="s">
        <v>833</v>
      </c>
      <c r="C920" s="39" t="s">
        <v>1322</v>
      </c>
      <c r="D920" s="40" t="s">
        <v>827</v>
      </c>
      <c r="E920" s="41">
        <f>SmtRes!DO327*SmtRes!AT327</f>
        <v>5.5E-2</v>
      </c>
      <c r="F920" s="41">
        <f t="shared" si="7"/>
        <v>0.41959999999999997</v>
      </c>
      <c r="G920" s="41">
        <f>SmtRes!DO327*SmtRes!CX327</f>
        <v>2.3078000000000001E-2</v>
      </c>
      <c r="H920" s="43"/>
      <c r="I920" s="42"/>
      <c r="J920" s="43">
        <f>ROUND(SmtRes!AG327/SmtRes!DO327, 2)</f>
        <v>642.05999999999995</v>
      </c>
      <c r="K920" s="42"/>
      <c r="L920" s="43">
        <f>SmtRes!DH327</f>
        <v>14.82</v>
      </c>
      <c r="CE920">
        <v>1</v>
      </c>
    </row>
    <row r="921" spans="1:83" ht="42.75" x14ac:dyDescent="0.2">
      <c r="A921" s="39"/>
      <c r="B921" s="39" t="s">
        <v>1068</v>
      </c>
      <c r="C921" s="39" t="s">
        <v>1070</v>
      </c>
      <c r="D921" s="40" t="s">
        <v>726</v>
      </c>
      <c r="E921" s="41">
        <v>1.42</v>
      </c>
      <c r="F921" s="41">
        <f t="shared" si="7"/>
        <v>0.41959999999999997</v>
      </c>
      <c r="G921" s="41">
        <f>SmtRes!CX328</f>
        <v>0.59583200000000003</v>
      </c>
      <c r="H921" s="43">
        <f>SmtRes!CZ328</f>
        <v>1459.28</v>
      </c>
      <c r="I921" s="42">
        <f>SmtRes!AJ328</f>
        <v>1.1200000000000001</v>
      </c>
      <c r="J921" s="43">
        <f>ROUND(H921*I921, 2)</f>
        <v>1634.39</v>
      </c>
      <c r="K921" s="42"/>
      <c r="L921" s="43">
        <f>SmtRes!DG328</f>
        <v>973.82</v>
      </c>
    </row>
    <row r="922" spans="1:83" ht="28.5" x14ac:dyDescent="0.2">
      <c r="A922" s="39"/>
      <c r="B922" s="39" t="s">
        <v>866</v>
      </c>
      <c r="C922" s="39" t="s">
        <v>1339</v>
      </c>
      <c r="D922" s="40" t="s">
        <v>827</v>
      </c>
      <c r="E922" s="41">
        <f>SmtRes!DO328*SmtRes!AT328</f>
        <v>1.42</v>
      </c>
      <c r="F922" s="41">
        <f t="shared" si="7"/>
        <v>0.41959999999999997</v>
      </c>
      <c r="G922" s="41">
        <f>SmtRes!DO328*SmtRes!CX328</f>
        <v>0.59583200000000003</v>
      </c>
      <c r="H922" s="43"/>
      <c r="I922" s="42"/>
      <c r="J922" s="43">
        <f>ROUND(SmtRes!AG328/SmtRes!DO328, 2)</f>
        <v>549.32000000000005</v>
      </c>
      <c r="K922" s="42"/>
      <c r="L922" s="43">
        <f>SmtRes!DH328</f>
        <v>327.3</v>
      </c>
      <c r="CE922">
        <v>1</v>
      </c>
    </row>
    <row r="923" spans="1:83" ht="28.5" x14ac:dyDescent="0.2">
      <c r="A923" s="39"/>
      <c r="B923" s="39" t="s">
        <v>1098</v>
      </c>
      <c r="C923" s="39" t="s">
        <v>1100</v>
      </c>
      <c r="D923" s="40" t="s">
        <v>726</v>
      </c>
      <c r="E923" s="41">
        <v>0.42</v>
      </c>
      <c r="F923" s="41">
        <f t="shared" si="7"/>
        <v>0.41959999999999997</v>
      </c>
      <c r="G923" s="41">
        <f>SmtRes!CX329</f>
        <v>0.176232</v>
      </c>
      <c r="H923" s="43">
        <f>SmtRes!CZ329</f>
        <v>2279.3200000000002</v>
      </c>
      <c r="I923" s="42">
        <f>SmtRes!AJ329</f>
        <v>1.21</v>
      </c>
      <c r="J923" s="43">
        <f>ROUND(H923*I923, 2)</f>
        <v>2757.98</v>
      </c>
      <c r="K923" s="42"/>
      <c r="L923" s="43">
        <f>SmtRes!DG329</f>
        <v>486.04</v>
      </c>
    </row>
    <row r="924" spans="1:83" ht="28.5" x14ac:dyDescent="0.2">
      <c r="A924" s="39"/>
      <c r="B924" s="39" t="s">
        <v>1101</v>
      </c>
      <c r="C924" s="39" t="s">
        <v>1412</v>
      </c>
      <c r="D924" s="40" t="s">
        <v>827</v>
      </c>
      <c r="E924" s="41">
        <f>SmtRes!DO329*SmtRes!AT329</f>
        <v>0.42</v>
      </c>
      <c r="F924" s="41">
        <f t="shared" si="7"/>
        <v>0.41959999999999997</v>
      </c>
      <c r="G924" s="41">
        <f>SmtRes!DO329*SmtRes!CX329</f>
        <v>0.176232</v>
      </c>
      <c r="H924" s="43"/>
      <c r="I924" s="42"/>
      <c r="J924" s="43">
        <f>ROUND(SmtRes!AG329/SmtRes!DO329, 2)</f>
        <v>684.86</v>
      </c>
      <c r="K924" s="42"/>
      <c r="L924" s="43">
        <f>SmtRes!DH329</f>
        <v>120.69</v>
      </c>
      <c r="CE924">
        <v>1</v>
      </c>
    </row>
    <row r="925" spans="1:83" ht="14.25" x14ac:dyDescent="0.2">
      <c r="A925" s="39"/>
      <c r="B925" s="39" t="s">
        <v>1074</v>
      </c>
      <c r="C925" s="39" t="s">
        <v>1076</v>
      </c>
      <c r="D925" s="40" t="s">
        <v>726</v>
      </c>
      <c r="E925" s="41">
        <v>0.39</v>
      </c>
      <c r="F925" s="41">
        <f t="shared" si="7"/>
        <v>0.41959999999999997</v>
      </c>
      <c r="G925" s="41">
        <f>SmtRes!CX330</f>
        <v>0.16364400000000001</v>
      </c>
      <c r="H925" s="43">
        <f>SmtRes!CZ330</f>
        <v>1203.18</v>
      </c>
      <c r="I925" s="42">
        <f>SmtRes!AJ330</f>
        <v>1.1100000000000001</v>
      </c>
      <c r="J925" s="43">
        <f>ROUND(H925*I925, 2)</f>
        <v>1335.53</v>
      </c>
      <c r="K925" s="42"/>
      <c r="L925" s="43">
        <f>SmtRes!DG330</f>
        <v>218.55</v>
      </c>
    </row>
    <row r="926" spans="1:83" ht="28.5" x14ac:dyDescent="0.2">
      <c r="A926" s="39"/>
      <c r="B926" s="39" t="s">
        <v>848</v>
      </c>
      <c r="C926" s="39" t="s">
        <v>1330</v>
      </c>
      <c r="D926" s="40" t="s">
        <v>827</v>
      </c>
      <c r="E926" s="41">
        <f>SmtRes!DO330*SmtRes!AT330</f>
        <v>0.39</v>
      </c>
      <c r="F926" s="41">
        <f t="shared" si="7"/>
        <v>0.41959999999999997</v>
      </c>
      <c r="G926" s="41">
        <f>SmtRes!DO330*SmtRes!CX330</f>
        <v>0.16364400000000001</v>
      </c>
      <c r="H926" s="43"/>
      <c r="I926" s="42"/>
      <c r="J926" s="43">
        <f>ROUND(SmtRes!AG330/SmtRes!DO330, 2)</f>
        <v>477.98</v>
      </c>
      <c r="K926" s="42"/>
      <c r="L926" s="43">
        <f>SmtRes!DH330</f>
        <v>78.22</v>
      </c>
      <c r="CE926">
        <v>1</v>
      </c>
    </row>
    <row r="927" spans="1:83" ht="28.5" x14ac:dyDescent="0.2">
      <c r="A927" s="39"/>
      <c r="B927" s="39" t="s">
        <v>1077</v>
      </c>
      <c r="C927" s="39" t="s">
        <v>1079</v>
      </c>
      <c r="D927" s="40" t="s">
        <v>726</v>
      </c>
      <c r="E927" s="41">
        <v>0.31</v>
      </c>
      <c r="F927" s="41">
        <f t="shared" si="7"/>
        <v>0.41959999999999997</v>
      </c>
      <c r="G927" s="41">
        <f>SmtRes!CX331</f>
        <v>0.130076</v>
      </c>
      <c r="H927" s="43">
        <f>SmtRes!CZ331</f>
        <v>1002.48</v>
      </c>
      <c r="I927" s="42">
        <f>SmtRes!AJ331</f>
        <v>1.21</v>
      </c>
      <c r="J927" s="43">
        <f>ROUND(H927*I927, 2)</f>
        <v>1213</v>
      </c>
      <c r="K927" s="42"/>
      <c r="L927" s="43">
        <f>SmtRes!DG331</f>
        <v>157.78</v>
      </c>
    </row>
    <row r="928" spans="1:83" ht="28.5" x14ac:dyDescent="0.2">
      <c r="A928" s="39"/>
      <c r="B928" s="39" t="s">
        <v>833</v>
      </c>
      <c r="C928" s="39" t="s">
        <v>1322</v>
      </c>
      <c r="D928" s="40" t="s">
        <v>827</v>
      </c>
      <c r="E928" s="41">
        <f>SmtRes!DO331*SmtRes!AT331</f>
        <v>0.31</v>
      </c>
      <c r="F928" s="41">
        <f t="shared" si="7"/>
        <v>0.41959999999999997</v>
      </c>
      <c r="G928" s="41">
        <f>SmtRes!DO331*SmtRes!CX331</f>
        <v>0.130076</v>
      </c>
      <c r="H928" s="43"/>
      <c r="I928" s="42"/>
      <c r="J928" s="43">
        <f>ROUND(SmtRes!AG331/SmtRes!DO331, 2)</f>
        <v>642.05999999999995</v>
      </c>
      <c r="K928" s="42"/>
      <c r="L928" s="43">
        <f>SmtRes!DH331</f>
        <v>83.52</v>
      </c>
      <c r="CE928">
        <v>1</v>
      </c>
    </row>
    <row r="929" spans="1:82" ht="42.75" x14ac:dyDescent="0.2">
      <c r="A929" s="39"/>
      <c r="B929" s="39" t="s">
        <v>1080</v>
      </c>
      <c r="C929" s="39" t="s">
        <v>1082</v>
      </c>
      <c r="D929" s="40" t="s">
        <v>726</v>
      </c>
      <c r="E929" s="41">
        <v>0.39</v>
      </c>
      <c r="F929" s="41">
        <f t="shared" si="7"/>
        <v>0.41959999999999997</v>
      </c>
      <c r="G929" s="41">
        <f>SmtRes!CX332</f>
        <v>0.16364400000000001</v>
      </c>
      <c r="H929" s="43">
        <f>SmtRes!CZ332</f>
        <v>42.32</v>
      </c>
      <c r="I929" s="42">
        <f>SmtRes!AJ332</f>
        <v>0.99</v>
      </c>
      <c r="J929" s="43">
        <f>ROUND(H929*I929, 2)</f>
        <v>41.9</v>
      </c>
      <c r="K929" s="42"/>
      <c r="L929" s="43">
        <f>SmtRes!DG332</f>
        <v>6.86</v>
      </c>
    </row>
    <row r="930" spans="1:82" ht="15" x14ac:dyDescent="0.2">
      <c r="A930" s="38"/>
      <c r="B930" s="41">
        <v>4</v>
      </c>
      <c r="C930" s="38" t="s">
        <v>1340</v>
      </c>
      <c r="D930" s="40"/>
      <c r="E930" s="52"/>
      <c r="F930" s="41"/>
      <c r="G930" s="52"/>
      <c r="H930" s="41"/>
      <c r="I930" s="41"/>
      <c r="J930" s="41"/>
      <c r="K930" s="41"/>
      <c r="L930" s="53">
        <f>SUM(L931:L933)-SUMIF(CE931:CE933, 1, L931:L933)</f>
        <v>0</v>
      </c>
    </row>
    <row r="931" spans="1:82" ht="14.25" x14ac:dyDescent="0.2">
      <c r="A931" s="39"/>
      <c r="B931" s="39" t="s">
        <v>1083</v>
      </c>
      <c r="C931" s="39" t="s">
        <v>1085</v>
      </c>
      <c r="D931" s="40" t="s">
        <v>1012</v>
      </c>
      <c r="E931" s="41">
        <v>6.7000000000000004E-2</v>
      </c>
      <c r="F931" s="41">
        <f>ROUND(0,7)</f>
        <v>0</v>
      </c>
      <c r="G931" s="41">
        <f>SmtRes!CX333</f>
        <v>0</v>
      </c>
      <c r="H931" s="43">
        <f>SmtRes!CZ333</f>
        <v>496.41</v>
      </c>
      <c r="I931" s="42">
        <f>SmtRes!AI333</f>
        <v>2.0699999999999998</v>
      </c>
      <c r="J931" s="43">
        <f>ROUND(H931*I931, 2)</f>
        <v>1027.57</v>
      </c>
      <c r="K931" s="42"/>
      <c r="L931" s="43">
        <f>SmtRes!DF333</f>
        <v>0</v>
      </c>
    </row>
    <row r="932" spans="1:82" ht="28.5" x14ac:dyDescent="0.2">
      <c r="A932" s="39"/>
      <c r="B932" s="39" t="s">
        <v>1086</v>
      </c>
      <c r="C932" s="39" t="s">
        <v>1088</v>
      </c>
      <c r="D932" s="40" t="s">
        <v>602</v>
      </c>
      <c r="E932" s="41">
        <v>4.4299999999999999E-3</v>
      </c>
      <c r="F932" s="41">
        <f>ROUND(0,7)</f>
        <v>0</v>
      </c>
      <c r="G932" s="41">
        <f>SmtRes!CX334</f>
        <v>0</v>
      </c>
      <c r="H932" s="43">
        <f>SmtRes!CZ334</f>
        <v>30083.51</v>
      </c>
      <c r="I932" s="42">
        <f>SmtRes!AI334</f>
        <v>1.1200000000000001</v>
      </c>
      <c r="J932" s="43">
        <f>ROUND(H932*I932, 2)</f>
        <v>33693.53</v>
      </c>
      <c r="K932" s="42"/>
      <c r="L932" s="43">
        <f>SmtRes!DF334</f>
        <v>0</v>
      </c>
    </row>
    <row r="933" spans="1:82" ht="14.25" x14ac:dyDescent="0.2">
      <c r="A933" s="39"/>
      <c r="B933" s="39" t="s">
        <v>887</v>
      </c>
      <c r="C933" s="39" t="s">
        <v>889</v>
      </c>
      <c r="D933" s="40" t="s">
        <v>33</v>
      </c>
      <c r="E933" s="41">
        <v>5.66</v>
      </c>
      <c r="F933" s="41">
        <f>ROUND(0,7)</f>
        <v>0</v>
      </c>
      <c r="G933" s="41">
        <f>SmtRes!CX337</f>
        <v>0</v>
      </c>
      <c r="H933" s="43">
        <f>SmtRes!CZ337</f>
        <v>35.71</v>
      </c>
      <c r="I933" s="42">
        <f>SmtRes!AI337</f>
        <v>0.87</v>
      </c>
      <c r="J933" s="43">
        <f>ROUND(H933*I933, 2)</f>
        <v>31.07</v>
      </c>
      <c r="K933" s="42"/>
      <c r="L933" s="43">
        <f>SmtRes!DF337</f>
        <v>0</v>
      </c>
    </row>
    <row r="934" spans="1:82" ht="14.25" x14ac:dyDescent="0.2">
      <c r="A934" s="39"/>
      <c r="B934" s="39" t="str">
        <f>EtalonRes!I335</f>
        <v>01.4.03.01</v>
      </c>
      <c r="C934" s="39" t="str">
        <f>EtalonRes!K335</f>
        <v>Порошки бентонитовые</v>
      </c>
      <c r="D934" s="40" t="str">
        <f>EtalonRes!O335</f>
        <v>кг</v>
      </c>
      <c r="E934" s="41">
        <f>EtalonRes!X335</f>
        <v>337.4</v>
      </c>
      <c r="F934" s="41">
        <f>ROUND(0,7)</f>
        <v>0</v>
      </c>
      <c r="G934" s="41">
        <f>ROUND(EtalonRes!AG335*Source!I244, 7)</f>
        <v>0</v>
      </c>
      <c r="H934" s="43"/>
      <c r="I934" s="42"/>
      <c r="J934" s="43"/>
      <c r="K934" s="42"/>
      <c r="L934" s="43"/>
    </row>
    <row r="935" spans="1:82" ht="28.5" x14ac:dyDescent="0.2">
      <c r="A935" s="39"/>
      <c r="B935" s="39" t="str">
        <f>EtalonRes!I336</f>
        <v>01.4.03.03</v>
      </c>
      <c r="C935" s="45" t="str">
        <f>EtalonRes!K336</f>
        <v>Материалы для стабилизации буровых скважин</v>
      </c>
      <c r="D935" s="46" t="str">
        <f>EtalonRes!O336</f>
        <v>т</v>
      </c>
      <c r="E935" s="47">
        <f>EtalonRes!X336</f>
        <v>1.7000000000000001E-2</v>
      </c>
      <c r="F935" s="47">
        <f>ROUND(0,7)</f>
        <v>0</v>
      </c>
      <c r="G935" s="47">
        <f>ROUND(EtalonRes!AG336*Source!I244, 7)</f>
        <v>0</v>
      </c>
      <c r="H935" s="48"/>
      <c r="I935" s="49"/>
      <c r="J935" s="48"/>
      <c r="K935" s="49"/>
      <c r="L935" s="48"/>
    </row>
    <row r="936" spans="1:82" ht="15" x14ac:dyDescent="0.2">
      <c r="A936" s="39"/>
      <c r="B936" s="39"/>
      <c r="C936" s="54" t="s">
        <v>1324</v>
      </c>
      <c r="D936" s="40"/>
      <c r="E936" s="41"/>
      <c r="F936" s="41"/>
      <c r="G936" s="41"/>
      <c r="H936" s="43"/>
      <c r="I936" s="42"/>
      <c r="J936" s="43"/>
      <c r="K936" s="42"/>
      <c r="L936" s="43">
        <f>L913+L915+L916+L930</f>
        <v>10688.73</v>
      </c>
    </row>
    <row r="937" spans="1:82" ht="14.25" x14ac:dyDescent="0.2">
      <c r="A937" s="39"/>
      <c r="B937" s="39"/>
      <c r="C937" s="39" t="s">
        <v>1325</v>
      </c>
      <c r="D937" s="40"/>
      <c r="E937" s="41"/>
      <c r="F937" s="41"/>
      <c r="G937" s="41"/>
      <c r="H937" s="43"/>
      <c r="I937" s="42"/>
      <c r="J937" s="43"/>
      <c r="K937" s="42"/>
      <c r="L937" s="43">
        <f>SUM(AR912:AR940)+SUM(AS912:AS940)+SUM(AT912:AT940)+SUM(AU912:AU940)+SUM(AV912:AV940)</f>
        <v>2178.5</v>
      </c>
    </row>
    <row r="938" spans="1:82" ht="14.25" x14ac:dyDescent="0.2">
      <c r="A938" s="39"/>
      <c r="B938" s="39" t="s">
        <v>356</v>
      </c>
      <c r="C938" s="39" t="s">
        <v>1406</v>
      </c>
      <c r="D938" s="40" t="s">
        <v>1167</v>
      </c>
      <c r="E938" s="41">
        <f>Source!BZ244</f>
        <v>106</v>
      </c>
      <c r="F938" s="41"/>
      <c r="G938" s="41">
        <f>Source!AT244</f>
        <v>106</v>
      </c>
      <c r="H938" s="43"/>
      <c r="I938" s="42"/>
      <c r="J938" s="43"/>
      <c r="K938" s="42"/>
      <c r="L938" s="43">
        <f>SUM(AZ912:AZ940)</f>
        <v>2309.21</v>
      </c>
    </row>
    <row r="939" spans="1:82" ht="14.25" x14ac:dyDescent="0.2">
      <c r="A939" s="45"/>
      <c r="B939" s="45" t="s">
        <v>357</v>
      </c>
      <c r="C939" s="45" t="s">
        <v>1407</v>
      </c>
      <c r="D939" s="46" t="s">
        <v>1167</v>
      </c>
      <c r="E939" s="47">
        <f>Source!CA244</f>
        <v>45</v>
      </c>
      <c r="F939" s="47"/>
      <c r="G939" s="47">
        <f>Source!AU244</f>
        <v>45</v>
      </c>
      <c r="H939" s="48"/>
      <c r="I939" s="49"/>
      <c r="J939" s="48"/>
      <c r="K939" s="49"/>
      <c r="L939" s="48">
        <f>SUM(BA912:BA940)</f>
        <v>980.33</v>
      </c>
    </row>
    <row r="940" spans="1:82" ht="15" x14ac:dyDescent="0.2">
      <c r="C940" s="63" t="s">
        <v>1315</v>
      </c>
      <c r="D940" s="63"/>
      <c r="E940" s="63"/>
      <c r="F940" s="63"/>
      <c r="G940" s="63"/>
      <c r="H940" s="63"/>
      <c r="I940" s="64">
        <f>K940/E912</f>
        <v>13978.27</v>
      </c>
      <c r="J940" s="64"/>
      <c r="K940" s="64">
        <f>L913+L915+L930+L938+L939+L916</f>
        <v>13978.27</v>
      </c>
      <c r="L940" s="64"/>
      <c r="AD940">
        <f>ROUND((Source!AT244/100)*((ROUND(SUMIF(SmtRes!AQ324:'SmtRes'!AQ337,"=1",SmtRes!AD324:'SmtRes'!AD337)*Source!I244, 2)+ROUND(SUMIF(SmtRes!AQ324:'SmtRes'!AQ337,"=1",SmtRes!AC324:'SmtRes'!AC337)*Source!I244, 2))), 2)</f>
        <v>5081.6899999999996</v>
      </c>
      <c r="AE940">
        <f>ROUND((Source!AU244/100)*((ROUND(SUMIF(SmtRes!AQ324:'SmtRes'!AQ337,"=1",SmtRes!AD324:'SmtRes'!AD337)*Source!I244, 2)+ROUND(SUMIF(SmtRes!AQ324:'SmtRes'!AQ337,"=1",SmtRes!AC324:'SmtRes'!AC337)*Source!I244, 2))), 2)</f>
        <v>2157.3200000000002</v>
      </c>
      <c r="AN940" s="50">
        <f>L913+L915+L930+L938+L939+L916</f>
        <v>13978.27</v>
      </c>
      <c r="AO940" s="50">
        <f>L915</f>
        <v>8510.23</v>
      </c>
      <c r="AQ940" t="s">
        <v>1316</v>
      </c>
      <c r="AR940" s="50">
        <f>L913</f>
        <v>788.83</v>
      </c>
      <c r="AT940" s="50">
        <f>L916</f>
        <v>1389.67</v>
      </c>
      <c r="AV940" t="s">
        <v>1316</v>
      </c>
      <c r="AW940" s="50">
        <f>L930</f>
        <v>0</v>
      </c>
      <c r="AZ940">
        <f>Source!X244</f>
        <v>2309.21</v>
      </c>
      <c r="BA940">
        <f>Source!Y244</f>
        <v>980.33</v>
      </c>
      <c r="CD940">
        <v>1</v>
      </c>
    </row>
    <row r="941" spans="1:82" ht="96.75" x14ac:dyDescent="0.2">
      <c r="A941" s="37" t="s">
        <v>371</v>
      </c>
      <c r="B941" s="39" t="s">
        <v>1415</v>
      </c>
      <c r="C941" s="39" t="s">
        <v>1416</v>
      </c>
      <c r="D941" s="40" t="str">
        <f>Source!H245</f>
        <v>соединение</v>
      </c>
      <c r="E941" s="41">
        <f>Source!K245</f>
        <v>1</v>
      </c>
      <c r="F941" s="41"/>
      <c r="G941" s="41">
        <f>Source!I245</f>
        <v>1</v>
      </c>
      <c r="H941" s="43"/>
      <c r="I941" s="42"/>
      <c r="J941" s="43"/>
      <c r="K941" s="42"/>
      <c r="L941" s="43"/>
    </row>
    <row r="942" spans="1:82" ht="15" x14ac:dyDescent="0.2">
      <c r="A942" s="38"/>
      <c r="B942" s="41">
        <v>1</v>
      </c>
      <c r="C942" s="38" t="s">
        <v>1320</v>
      </c>
      <c r="D942" s="40" t="s">
        <v>827</v>
      </c>
      <c r="E942" s="52"/>
      <c r="F942" s="41"/>
      <c r="G942" s="52">
        <f>Source!U245</f>
        <v>0.9</v>
      </c>
      <c r="H942" s="41"/>
      <c r="I942" s="41"/>
      <c r="J942" s="41"/>
      <c r="K942" s="41"/>
      <c r="L942" s="53">
        <f>SUM(L943:L943)-SUMIF(CE943:CE943, 1, L943:L943)</f>
        <v>410.92</v>
      </c>
    </row>
    <row r="943" spans="1:82" ht="28.5" x14ac:dyDescent="0.2">
      <c r="A943" s="39"/>
      <c r="B943" s="39" t="s">
        <v>1104</v>
      </c>
      <c r="C943" s="39" t="s">
        <v>1105</v>
      </c>
      <c r="D943" s="40" t="s">
        <v>827</v>
      </c>
      <c r="E943" s="41">
        <v>0.9</v>
      </c>
      <c r="F943" s="41"/>
      <c r="G943" s="41">
        <f>SmtRes!CX338</f>
        <v>0.9</v>
      </c>
      <c r="H943" s="43"/>
      <c r="I943" s="42"/>
      <c r="J943" s="43">
        <f>SmtRes!CZ338</f>
        <v>456.58</v>
      </c>
      <c r="K943" s="42"/>
      <c r="L943" s="43">
        <f>SmtRes!DI338</f>
        <v>410.92</v>
      </c>
    </row>
    <row r="944" spans="1:82" ht="15" x14ac:dyDescent="0.2">
      <c r="A944" s="38"/>
      <c r="B944" s="41">
        <v>2</v>
      </c>
      <c r="C944" s="38" t="s">
        <v>1321</v>
      </c>
      <c r="D944" s="40"/>
      <c r="E944" s="52"/>
      <c r="F944" s="41"/>
      <c r="G944" s="52"/>
      <c r="H944" s="41"/>
      <c r="I944" s="41"/>
      <c r="J944" s="41"/>
      <c r="K944" s="41"/>
      <c r="L944" s="53">
        <f>SUM(L945:L946)-SUMIF(CE945:CE946, 1, L945:L946)</f>
        <v>51.4</v>
      </c>
    </row>
    <row r="945" spans="1:83" ht="15" x14ac:dyDescent="0.2">
      <c r="A945" s="38"/>
      <c r="B945" s="41"/>
      <c r="C945" s="38" t="s">
        <v>1323</v>
      </c>
      <c r="D945" s="40" t="s">
        <v>827</v>
      </c>
      <c r="E945" s="52"/>
      <c r="F945" s="41"/>
      <c r="G945" s="52">
        <f>Source!V245</f>
        <v>0</v>
      </c>
      <c r="H945" s="41"/>
      <c r="I945" s="41"/>
      <c r="J945" s="41"/>
      <c r="K945" s="41"/>
      <c r="L945" s="53">
        <f>SUMIF(CE946:CE946, 1, L946:L946)</f>
        <v>0</v>
      </c>
      <c r="CE945">
        <v>1</v>
      </c>
    </row>
    <row r="946" spans="1:83" ht="57" x14ac:dyDescent="0.2">
      <c r="A946" s="39"/>
      <c r="B946" s="39" t="s">
        <v>1106</v>
      </c>
      <c r="C946" s="39" t="s">
        <v>1108</v>
      </c>
      <c r="D946" s="40" t="s">
        <v>726</v>
      </c>
      <c r="E946" s="41">
        <v>0.81</v>
      </c>
      <c r="F946" s="41"/>
      <c r="G946" s="41">
        <f>SmtRes!CX339</f>
        <v>0.81</v>
      </c>
      <c r="H946" s="43">
        <f>SmtRes!CZ339</f>
        <v>50.77</v>
      </c>
      <c r="I946" s="42">
        <f>SmtRes!AJ339</f>
        <v>1.25</v>
      </c>
      <c r="J946" s="43">
        <f>ROUND(H946*I946, 2)</f>
        <v>63.46</v>
      </c>
      <c r="K946" s="42"/>
      <c r="L946" s="43">
        <f>SmtRes!DG339</f>
        <v>51.4</v>
      </c>
    </row>
    <row r="947" spans="1:83" ht="15" x14ac:dyDescent="0.2">
      <c r="A947" s="38"/>
      <c r="B947" s="41">
        <v>4</v>
      </c>
      <c r="C947" s="38" t="s">
        <v>1340</v>
      </c>
      <c r="D947" s="40"/>
      <c r="E947" s="52"/>
      <c r="F947" s="41"/>
      <c r="G947" s="52"/>
      <c r="H947" s="41"/>
      <c r="I947" s="41"/>
      <c r="J947" s="41"/>
      <c r="K947" s="41"/>
      <c r="L947" s="53">
        <f>SUM(L948:L949)-SUMIF(CE948:CE949, 1, L948:L949)</f>
        <v>0</v>
      </c>
    </row>
    <row r="948" spans="1:83" ht="28.5" x14ac:dyDescent="0.2">
      <c r="A948" s="39"/>
      <c r="B948" s="39" t="s">
        <v>1109</v>
      </c>
      <c r="C948" s="39" t="s">
        <v>1111</v>
      </c>
      <c r="D948" s="40" t="s">
        <v>1012</v>
      </c>
      <c r="E948" s="41">
        <v>3.0000000000000001E-3</v>
      </c>
      <c r="F948" s="41">
        <f>ROUND(0,7)</f>
        <v>0</v>
      </c>
      <c r="G948" s="41">
        <f>SmtRes!CX340</f>
        <v>0</v>
      </c>
      <c r="H948" s="43">
        <f>SmtRes!CZ340</f>
        <v>596.80999999999995</v>
      </c>
      <c r="I948" s="42">
        <f>SmtRes!AI340</f>
        <v>1.1200000000000001</v>
      </c>
      <c r="J948" s="43">
        <f>ROUND(H948*I948, 2)</f>
        <v>668.43</v>
      </c>
      <c r="K948" s="42"/>
      <c r="L948" s="43">
        <f>SmtRes!DF340</f>
        <v>0</v>
      </c>
    </row>
    <row r="949" spans="1:83" ht="14.25" x14ac:dyDescent="0.2">
      <c r="A949" s="39"/>
      <c r="B949" s="39" t="s">
        <v>1112</v>
      </c>
      <c r="C949" s="45" t="s">
        <v>1114</v>
      </c>
      <c r="D949" s="46" t="s">
        <v>1012</v>
      </c>
      <c r="E949" s="47">
        <v>5.0000000000000001E-4</v>
      </c>
      <c r="F949" s="47">
        <f>ROUND(0,7)</f>
        <v>0</v>
      </c>
      <c r="G949" s="47">
        <f>SmtRes!CX341</f>
        <v>0</v>
      </c>
      <c r="H949" s="48">
        <f>SmtRes!CZ341</f>
        <v>56.11</v>
      </c>
      <c r="I949" s="49">
        <f>SmtRes!AI341</f>
        <v>1.58</v>
      </c>
      <c r="J949" s="48">
        <f>ROUND(H949*I949, 2)</f>
        <v>88.65</v>
      </c>
      <c r="K949" s="49"/>
      <c r="L949" s="48">
        <f>SmtRes!DF341</f>
        <v>0</v>
      </c>
    </row>
    <row r="950" spans="1:83" ht="15" x14ac:dyDescent="0.2">
      <c r="A950" s="39"/>
      <c r="B950" s="39"/>
      <c r="C950" s="54" t="s">
        <v>1324</v>
      </c>
      <c r="D950" s="40"/>
      <c r="E950" s="41"/>
      <c r="F950" s="41"/>
      <c r="G950" s="41"/>
      <c r="H950" s="43"/>
      <c r="I950" s="42"/>
      <c r="J950" s="43"/>
      <c r="K950" s="42"/>
      <c r="L950" s="43">
        <f>L942+L944+L945+L947</f>
        <v>462.32</v>
      </c>
    </row>
    <row r="951" spans="1:83" ht="14.25" x14ac:dyDescent="0.2">
      <c r="A951" s="39"/>
      <c r="B951" s="39"/>
      <c r="C951" s="39" t="s">
        <v>1325</v>
      </c>
      <c r="D951" s="40"/>
      <c r="E951" s="41"/>
      <c r="F951" s="41"/>
      <c r="G951" s="41"/>
      <c r="H951" s="43"/>
      <c r="I951" s="42"/>
      <c r="J951" s="43"/>
      <c r="K951" s="42"/>
      <c r="L951" s="43">
        <f>SUM(AR941:AR954)+SUM(AS941:AS954)+SUM(AT941:AT954)+SUM(AU941:AU954)+SUM(AV941:AV954)</f>
        <v>410.92</v>
      </c>
    </row>
    <row r="952" spans="1:83" ht="42.75" x14ac:dyDescent="0.2">
      <c r="A952" s="39"/>
      <c r="B952" s="39" t="s">
        <v>378</v>
      </c>
      <c r="C952" s="39" t="s">
        <v>1417</v>
      </c>
      <c r="D952" s="40" t="s">
        <v>1167</v>
      </c>
      <c r="E952" s="41">
        <f>Source!BZ245</f>
        <v>117</v>
      </c>
      <c r="F952" s="41"/>
      <c r="G952" s="41">
        <f>Source!AT245</f>
        <v>117</v>
      </c>
      <c r="H952" s="43"/>
      <c r="I952" s="42"/>
      <c r="J952" s="43"/>
      <c r="K952" s="42"/>
      <c r="L952" s="43">
        <f>SUM(AZ941:AZ954)</f>
        <v>480.78</v>
      </c>
    </row>
    <row r="953" spans="1:83" ht="42.75" x14ac:dyDescent="0.2">
      <c r="A953" s="45"/>
      <c r="B953" s="45" t="s">
        <v>379</v>
      </c>
      <c r="C953" s="45" t="s">
        <v>1418</v>
      </c>
      <c r="D953" s="46" t="s">
        <v>1167</v>
      </c>
      <c r="E953" s="47">
        <f>Source!CA245</f>
        <v>74</v>
      </c>
      <c r="F953" s="47"/>
      <c r="G953" s="47">
        <f>Source!AU245</f>
        <v>74</v>
      </c>
      <c r="H953" s="48"/>
      <c r="I953" s="49"/>
      <c r="J953" s="48"/>
      <c r="K953" s="49"/>
      <c r="L953" s="48">
        <f>SUM(BA941:BA954)</f>
        <v>304.08</v>
      </c>
    </row>
    <row r="954" spans="1:83" ht="15" x14ac:dyDescent="0.2">
      <c r="C954" s="63" t="s">
        <v>1315</v>
      </c>
      <c r="D954" s="63"/>
      <c r="E954" s="63"/>
      <c r="F954" s="63"/>
      <c r="G954" s="63"/>
      <c r="H954" s="63"/>
      <c r="I954" s="64">
        <f>K954/E941</f>
        <v>1247.1799999999998</v>
      </c>
      <c r="J954" s="64"/>
      <c r="K954" s="64">
        <f>L942+L944+L947+L952+L953+L945</f>
        <v>1247.1799999999998</v>
      </c>
      <c r="L954" s="64"/>
      <c r="AD954">
        <f>ROUND((Source!AT245/100)*((ROUND(SUMIF(SmtRes!AQ338:'SmtRes'!AQ341,"=1",SmtRes!AD338:'SmtRes'!AD341)*Source!I245, 2)+ROUND(SUMIF(SmtRes!AQ338:'SmtRes'!AQ341,"=1",SmtRes!AC338:'SmtRes'!AC341)*Source!I245, 2))), 2)</f>
        <v>534.20000000000005</v>
      </c>
      <c r="AE954">
        <f>ROUND((Source!AU245/100)*((ROUND(SUMIF(SmtRes!AQ338:'SmtRes'!AQ341,"=1",SmtRes!AD338:'SmtRes'!AD341)*Source!I245, 2)+ROUND(SUMIF(SmtRes!AQ338:'SmtRes'!AQ341,"=1",SmtRes!AC338:'SmtRes'!AC341)*Source!I245, 2))), 2)</f>
        <v>337.87</v>
      </c>
      <c r="AN954" s="50">
        <f>L942+L944+L947+L952+L953+L945</f>
        <v>1247.1799999999998</v>
      </c>
      <c r="AO954" s="50">
        <f>L944</f>
        <v>51.4</v>
      </c>
      <c r="AQ954" t="s">
        <v>1316</v>
      </c>
      <c r="AR954" s="50">
        <f>L942</f>
        <v>410.92</v>
      </c>
      <c r="AT954" s="50">
        <f>L945</f>
        <v>0</v>
      </c>
      <c r="AV954" t="s">
        <v>1316</v>
      </c>
      <c r="AW954" s="50">
        <f>L947</f>
        <v>0</v>
      </c>
      <c r="AZ954">
        <f>Source!X245</f>
        <v>480.78</v>
      </c>
      <c r="BA954">
        <f>Source!Y245</f>
        <v>304.08</v>
      </c>
      <c r="CD954">
        <v>1</v>
      </c>
    </row>
    <row r="955" spans="1:83" ht="149.25" x14ac:dyDescent="0.2">
      <c r="A955" s="37" t="s">
        <v>380</v>
      </c>
      <c r="B955" s="39" t="s">
        <v>1419</v>
      </c>
      <c r="C955" s="39" t="s">
        <v>1420</v>
      </c>
      <c r="D955" s="40" t="str">
        <f>Source!H246</f>
        <v>ШТ</v>
      </c>
      <c r="E955" s="41">
        <f>Source!K246</f>
        <v>1</v>
      </c>
      <c r="F955" s="41"/>
      <c r="G955" s="41">
        <f>Source!I246</f>
        <v>1</v>
      </c>
      <c r="H955" s="43"/>
      <c r="I955" s="42"/>
      <c r="J955" s="43"/>
      <c r="K955" s="42"/>
      <c r="L955" s="43"/>
    </row>
    <row r="956" spans="1:83" ht="15" x14ac:dyDescent="0.2">
      <c r="A956" s="38"/>
      <c r="B956" s="41">
        <v>1</v>
      </c>
      <c r="C956" s="38" t="s">
        <v>1320</v>
      </c>
      <c r="D956" s="40" t="s">
        <v>827</v>
      </c>
      <c r="E956" s="52"/>
      <c r="F956" s="41"/>
      <c r="G956" s="52">
        <f>Source!U246</f>
        <v>242</v>
      </c>
      <c r="H956" s="41"/>
      <c r="I956" s="41"/>
      <c r="J956" s="41"/>
      <c r="K956" s="41"/>
      <c r="L956" s="53">
        <f>SUM(L957:L957)-SUMIF(CE957:CE957, 1, L957:L957)</f>
        <v>51780.14</v>
      </c>
    </row>
    <row r="957" spans="1:83" ht="28.5" x14ac:dyDescent="0.2">
      <c r="A957" s="39"/>
      <c r="B957" s="39" t="s">
        <v>1115</v>
      </c>
      <c r="C957" s="39" t="s">
        <v>1116</v>
      </c>
      <c r="D957" s="40" t="s">
        <v>827</v>
      </c>
      <c r="E957" s="41">
        <v>242</v>
      </c>
      <c r="F957" s="41"/>
      <c r="G957" s="41">
        <f>SmtRes!CX342</f>
        <v>242</v>
      </c>
      <c r="H957" s="43"/>
      <c r="I957" s="42"/>
      <c r="J957" s="43">
        <f>SmtRes!CZ342</f>
        <v>467.28</v>
      </c>
      <c r="K957" s="42">
        <f>ROUND(0.4579,7)</f>
        <v>0.45789999999999997</v>
      </c>
      <c r="L957" s="43">
        <f>SmtRes!DI342</f>
        <v>51780.14</v>
      </c>
    </row>
    <row r="958" spans="1:83" ht="15" x14ac:dyDescent="0.2">
      <c r="A958" s="38"/>
      <c r="B958" s="41">
        <v>4</v>
      </c>
      <c r="C958" s="38" t="s">
        <v>1340</v>
      </c>
      <c r="D958" s="40"/>
      <c r="E958" s="52"/>
      <c r="F958" s="41"/>
      <c r="G958" s="52"/>
      <c r="H958" s="41"/>
      <c r="I958" s="41"/>
      <c r="J958" s="41"/>
      <c r="K958" s="41"/>
      <c r="L958" s="53">
        <f>SUM(L959:L962)-SUMIF(CE959:CE962, 1, L959:L962)</f>
        <v>0</v>
      </c>
    </row>
    <row r="959" spans="1:83" ht="71.25" x14ac:dyDescent="0.2">
      <c r="A959" s="39"/>
      <c r="B959" s="39" t="s">
        <v>1117</v>
      </c>
      <c r="C959" s="39" t="s">
        <v>1119</v>
      </c>
      <c r="D959" s="40" t="s">
        <v>602</v>
      </c>
      <c r="E959" s="41">
        <v>0.19</v>
      </c>
      <c r="F959" s="41">
        <f>ROUND(0,7)</f>
        <v>0</v>
      </c>
      <c r="G959" s="41">
        <f>SmtRes!CX343</f>
        <v>0</v>
      </c>
      <c r="H959" s="43">
        <f>SmtRes!CZ343</f>
        <v>105278.81</v>
      </c>
      <c r="I959" s="42">
        <f>SmtRes!AI343</f>
        <v>1.08</v>
      </c>
      <c r="J959" s="43">
        <f>ROUND(H959*I959, 2)</f>
        <v>113701.11</v>
      </c>
      <c r="K959" s="42"/>
      <c r="L959" s="43">
        <f>SmtRes!DF343</f>
        <v>0</v>
      </c>
    </row>
    <row r="960" spans="1:83" ht="28.5" x14ac:dyDescent="0.2">
      <c r="A960" s="39"/>
      <c r="B960" s="39" t="s">
        <v>1120</v>
      </c>
      <c r="C960" s="39" t="s">
        <v>1122</v>
      </c>
      <c r="D960" s="40" t="s">
        <v>602</v>
      </c>
      <c r="E960" s="41">
        <v>7.1999999999999995E-2</v>
      </c>
      <c r="F960" s="41">
        <f>ROUND(0,7)</f>
        <v>0</v>
      </c>
      <c r="G960" s="41">
        <f>SmtRes!CX344</f>
        <v>0</v>
      </c>
      <c r="H960" s="43">
        <f>SmtRes!CZ344</f>
        <v>55898.18</v>
      </c>
      <c r="I960" s="42">
        <f>SmtRes!AI344</f>
        <v>1.41</v>
      </c>
      <c r="J960" s="43">
        <f>ROUND(H960*I960, 2)</f>
        <v>78816.429999999993</v>
      </c>
      <c r="K960" s="42"/>
      <c r="L960" s="43">
        <f>SmtRes!DF344</f>
        <v>0</v>
      </c>
    </row>
    <row r="961" spans="1:82" ht="57" x14ac:dyDescent="0.2">
      <c r="A961" s="39"/>
      <c r="B961" s="39" t="s">
        <v>1123</v>
      </c>
      <c r="C961" s="39" t="s">
        <v>1125</v>
      </c>
      <c r="D961" s="40" t="s">
        <v>33</v>
      </c>
      <c r="E961" s="41">
        <v>0.11</v>
      </c>
      <c r="F961" s="41">
        <f>ROUND(0,7)</f>
        <v>0</v>
      </c>
      <c r="G961" s="41">
        <f>SmtRes!CX345</f>
        <v>0</v>
      </c>
      <c r="H961" s="43">
        <f>SmtRes!CZ345</f>
        <v>16655</v>
      </c>
      <c r="I961" s="42">
        <f>SmtRes!AI345</f>
        <v>0.8</v>
      </c>
      <c r="J961" s="43">
        <f>ROUND(H961*I961, 2)</f>
        <v>13324</v>
      </c>
      <c r="K961" s="42"/>
      <c r="L961" s="43">
        <f>SmtRes!DF345</f>
        <v>0</v>
      </c>
    </row>
    <row r="962" spans="1:82" ht="42.75" x14ac:dyDescent="0.2">
      <c r="A962" s="39"/>
      <c r="B962" s="39" t="s">
        <v>1126</v>
      </c>
      <c r="C962" s="39" t="s">
        <v>1128</v>
      </c>
      <c r="D962" s="40" t="s">
        <v>383</v>
      </c>
      <c r="E962" s="41">
        <v>6.2</v>
      </c>
      <c r="F962" s="41">
        <f>ROUND(0,7)</f>
        <v>0</v>
      </c>
      <c r="G962" s="41">
        <f>SmtRes!CX346</f>
        <v>0</v>
      </c>
      <c r="H962" s="43">
        <f>SmtRes!CZ346</f>
        <v>765</v>
      </c>
      <c r="I962" s="42">
        <f>SmtRes!AI346</f>
        <v>1.07</v>
      </c>
      <c r="J962" s="43">
        <f>ROUND(H962*I962, 2)</f>
        <v>818.55</v>
      </c>
      <c r="K962" s="42"/>
      <c r="L962" s="43">
        <f>SmtRes!DF346</f>
        <v>0</v>
      </c>
    </row>
    <row r="963" spans="1:82" ht="28.5" x14ac:dyDescent="0.2">
      <c r="A963" s="39"/>
      <c r="B963" s="39" t="str">
        <f>EtalonRes!I347</f>
        <v>25.1.05.05</v>
      </c>
      <c r="C963" s="45" t="str">
        <f>EtalonRes!K347</f>
        <v>Рельсы железнодорожные широкой колеи</v>
      </c>
      <c r="D963" s="46" t="str">
        <f>EtalonRes!O347</f>
        <v>т</v>
      </c>
      <c r="E963" s="47">
        <f>EtalonRes!X347</f>
        <v>1.48</v>
      </c>
      <c r="F963" s="47">
        <f>ROUND(0,7)</f>
        <v>0</v>
      </c>
      <c r="G963" s="47">
        <f>ROUND(EtalonRes!AG347*Source!I246, 7)</f>
        <v>0</v>
      </c>
      <c r="H963" s="48"/>
      <c r="I963" s="49"/>
      <c r="J963" s="48"/>
      <c r="K963" s="49"/>
      <c r="L963" s="48"/>
    </row>
    <row r="964" spans="1:82" ht="15" x14ac:dyDescent="0.2">
      <c r="A964" s="39"/>
      <c r="B964" s="39"/>
      <c r="C964" s="54" t="s">
        <v>1324</v>
      </c>
      <c r="D964" s="40"/>
      <c r="E964" s="41"/>
      <c r="F964" s="41"/>
      <c r="G964" s="41"/>
      <c r="H964" s="43"/>
      <c r="I964" s="42"/>
      <c r="J964" s="43"/>
      <c r="K964" s="42"/>
      <c r="L964" s="43">
        <f>L956+L958</f>
        <v>51780.14</v>
      </c>
    </row>
    <row r="965" spans="1:82" ht="14.25" x14ac:dyDescent="0.2">
      <c r="A965" s="39"/>
      <c r="B965" s="39"/>
      <c r="C965" s="39" t="s">
        <v>1325</v>
      </c>
      <c r="D965" s="40"/>
      <c r="E965" s="41"/>
      <c r="F965" s="41"/>
      <c r="G965" s="41"/>
      <c r="H965" s="43"/>
      <c r="I965" s="42"/>
      <c r="J965" s="43"/>
      <c r="K965" s="42"/>
      <c r="L965" s="43">
        <f>SUM(AR955:AR968)+SUM(AS955:AS968)+SUM(AT955:AT968)+SUM(AU955:AU968)+SUM(AV955:AV968)</f>
        <v>51780.14</v>
      </c>
    </row>
    <row r="966" spans="1:82" ht="14.25" x14ac:dyDescent="0.2">
      <c r="A966" s="39"/>
      <c r="B966" s="39" t="s">
        <v>388</v>
      </c>
      <c r="C966" s="39" t="s">
        <v>1421</v>
      </c>
      <c r="D966" s="40" t="s">
        <v>1167</v>
      </c>
      <c r="E966" s="41">
        <f>Source!BZ246</f>
        <v>140</v>
      </c>
      <c r="F966" s="41"/>
      <c r="G966" s="41">
        <f>Source!AT246</f>
        <v>140</v>
      </c>
      <c r="H966" s="43"/>
      <c r="I966" s="42"/>
      <c r="J966" s="43"/>
      <c r="K966" s="42"/>
      <c r="L966" s="43">
        <f>SUM(AZ955:AZ968)</f>
        <v>72492.2</v>
      </c>
    </row>
    <row r="967" spans="1:82" ht="14.25" x14ac:dyDescent="0.2">
      <c r="A967" s="45"/>
      <c r="B967" s="45" t="s">
        <v>389</v>
      </c>
      <c r="C967" s="45" t="s">
        <v>1422</v>
      </c>
      <c r="D967" s="46" t="s">
        <v>1167</v>
      </c>
      <c r="E967" s="47">
        <f>Source!CA246</f>
        <v>93</v>
      </c>
      <c r="F967" s="47"/>
      <c r="G967" s="47">
        <f>Source!AU246</f>
        <v>93</v>
      </c>
      <c r="H967" s="48"/>
      <c r="I967" s="49"/>
      <c r="J967" s="48"/>
      <c r="K967" s="49"/>
      <c r="L967" s="48">
        <f>SUM(BA955:BA968)</f>
        <v>48155.53</v>
      </c>
    </row>
    <row r="968" spans="1:82" ht="15" x14ac:dyDescent="0.2">
      <c r="C968" s="63" t="s">
        <v>1315</v>
      </c>
      <c r="D968" s="63"/>
      <c r="E968" s="63"/>
      <c r="F968" s="63"/>
      <c r="G968" s="63"/>
      <c r="H968" s="63"/>
      <c r="I968" s="64">
        <f>K968/E955</f>
        <v>172427.87</v>
      </c>
      <c r="J968" s="64"/>
      <c r="K968" s="64">
        <f>L956+L958+L966+L967</f>
        <v>172427.87</v>
      </c>
      <c r="L968" s="64"/>
      <c r="AD968">
        <f>ROUND((Source!AT246/100)*((ROUND(SUMIF(SmtRes!AQ342:'SmtRes'!AQ347,"=1",SmtRes!AD342:'SmtRes'!AD347)*Source!I246, 2)+ROUND(SUMIF(SmtRes!AQ342:'SmtRes'!AQ347,"=1",SmtRes!AC342:'SmtRes'!AC347)*Source!I246, 2))), 2)</f>
        <v>654.19000000000005</v>
      </c>
      <c r="AE968">
        <f>ROUND((Source!AU246/100)*((ROUND(SUMIF(SmtRes!AQ342:'SmtRes'!AQ347,"=1",SmtRes!AD342:'SmtRes'!AD347)*Source!I246, 2)+ROUND(SUMIF(SmtRes!AQ342:'SmtRes'!AQ347,"=1",SmtRes!AC342:'SmtRes'!AC347)*Source!I246, 2))), 2)</f>
        <v>434.57</v>
      </c>
      <c r="AN968" s="50">
        <f>L956+L958+L966+L967</f>
        <v>172427.87</v>
      </c>
      <c r="AO968">
        <f>0</f>
        <v>0</v>
      </c>
      <c r="AQ968" t="s">
        <v>1316</v>
      </c>
      <c r="AR968" s="50">
        <f>L956</f>
        <v>51780.14</v>
      </c>
      <c r="AT968">
        <f>0</f>
        <v>0</v>
      </c>
      <c r="AV968" t="s">
        <v>1316</v>
      </c>
      <c r="AW968" s="50">
        <f>L958</f>
        <v>0</v>
      </c>
      <c r="AZ968">
        <f>Source!X246</f>
        <v>72492.2</v>
      </c>
      <c r="BA968">
        <f>Source!Y246</f>
        <v>48155.53</v>
      </c>
      <c r="CD968">
        <v>1</v>
      </c>
    </row>
    <row r="969" spans="1:82" ht="174.75" x14ac:dyDescent="0.2">
      <c r="A969" s="37" t="s">
        <v>390</v>
      </c>
      <c r="B969" s="39" t="s">
        <v>1423</v>
      </c>
      <c r="C969" s="39" t="s">
        <v>1424</v>
      </c>
      <c r="D969" s="40" t="str">
        <f>Source!H247</f>
        <v>ШТ</v>
      </c>
      <c r="E969" s="41">
        <f>Source!K247</f>
        <v>1</v>
      </c>
      <c r="F969" s="41"/>
      <c r="G969" s="41">
        <f>Source!I247</f>
        <v>1</v>
      </c>
      <c r="H969" s="43"/>
      <c r="I969" s="42"/>
      <c r="J969" s="43"/>
      <c r="K969" s="42"/>
      <c r="L969" s="43"/>
    </row>
    <row r="970" spans="1:82" ht="15" x14ac:dyDescent="0.2">
      <c r="A970" s="38"/>
      <c r="B970" s="41">
        <v>1</v>
      </c>
      <c r="C970" s="38" t="s">
        <v>1320</v>
      </c>
      <c r="D970" s="40" t="s">
        <v>827</v>
      </c>
      <c r="E970" s="52"/>
      <c r="F970" s="41"/>
      <c r="G970" s="52">
        <f>Source!U247</f>
        <v>484</v>
      </c>
      <c r="H970" s="41"/>
      <c r="I970" s="41"/>
      <c r="J970" s="41"/>
      <c r="K970" s="41"/>
      <c r="L970" s="53">
        <f>SUM(L971:L971)-SUMIF(CE971:CE971, 1, L971:L971)</f>
        <v>103560.28</v>
      </c>
    </row>
    <row r="971" spans="1:82" ht="28.5" x14ac:dyDescent="0.2">
      <c r="A971" s="39"/>
      <c r="B971" s="39" t="s">
        <v>1115</v>
      </c>
      <c r="C971" s="39" t="s">
        <v>1116</v>
      </c>
      <c r="D971" s="40" t="s">
        <v>827</v>
      </c>
      <c r="E971" s="41">
        <v>242</v>
      </c>
      <c r="F971" s="41">
        <f>ROUND(2,7)</f>
        <v>2</v>
      </c>
      <c r="G971" s="41">
        <f>SmtRes!CX348</f>
        <v>484</v>
      </c>
      <c r="H971" s="43"/>
      <c r="I971" s="42"/>
      <c r="J971" s="43">
        <f>SmtRes!CZ348</f>
        <v>467.28</v>
      </c>
      <c r="K971" s="42">
        <f>ROUND(0.4579,7)</f>
        <v>0.45789999999999997</v>
      </c>
      <c r="L971" s="43">
        <f>SmtRes!DI348</f>
        <v>103560.28</v>
      </c>
    </row>
    <row r="972" spans="1:82" ht="15" x14ac:dyDescent="0.2">
      <c r="A972" s="38"/>
      <c r="B972" s="41">
        <v>4</v>
      </c>
      <c r="C972" s="38" t="s">
        <v>1340</v>
      </c>
      <c r="D972" s="40"/>
      <c r="E972" s="52"/>
      <c r="F972" s="41"/>
      <c r="G972" s="52"/>
      <c r="H972" s="41"/>
      <c r="I972" s="41"/>
      <c r="J972" s="41"/>
      <c r="K972" s="41"/>
      <c r="L972" s="53">
        <f>SUM(L973:L977)-SUMIF(CE973:CE977, 1, L973:L977)</f>
        <v>0</v>
      </c>
    </row>
    <row r="973" spans="1:82" ht="85.5" x14ac:dyDescent="0.2">
      <c r="A973" s="39"/>
      <c r="B973" s="39" t="s">
        <v>1131</v>
      </c>
      <c r="C973" s="39" t="s">
        <v>1133</v>
      </c>
      <c r="D973" s="40" t="s">
        <v>602</v>
      </c>
      <c r="E973" s="41">
        <v>0.19</v>
      </c>
      <c r="F973" s="41">
        <f>ROUND(0,7)</f>
        <v>0</v>
      </c>
      <c r="G973" s="41">
        <f>SmtRes!CX349</f>
        <v>0</v>
      </c>
      <c r="H973" s="43">
        <f>SmtRes!CZ349</f>
        <v>10045</v>
      </c>
      <c r="I973" s="42"/>
      <c r="J973" s="43"/>
      <c r="K973" s="42"/>
      <c r="L973" s="43">
        <f>SmtRes!DF349</f>
        <v>0</v>
      </c>
    </row>
    <row r="974" spans="1:82" ht="28.5" x14ac:dyDescent="0.2">
      <c r="A974" s="39"/>
      <c r="B974" s="39" t="s">
        <v>1120</v>
      </c>
      <c r="C974" s="39" t="s">
        <v>1135</v>
      </c>
      <c r="D974" s="40" t="s">
        <v>602</v>
      </c>
      <c r="E974" s="41">
        <v>7.1999999999999995E-2</v>
      </c>
      <c r="F974" s="41">
        <f>ROUND(0,7)</f>
        <v>0</v>
      </c>
      <c r="G974" s="41">
        <f>SmtRes!CX350</f>
        <v>0</v>
      </c>
      <c r="H974" s="43">
        <f>SmtRes!CZ350</f>
        <v>5989</v>
      </c>
      <c r="I974" s="42">
        <f>SmtRes!AI350</f>
        <v>1.41</v>
      </c>
      <c r="J974" s="43">
        <f>ROUND(H974*I974, 2)</f>
        <v>8444.49</v>
      </c>
      <c r="K974" s="42"/>
      <c r="L974" s="43">
        <f>SmtRes!DF350</f>
        <v>0</v>
      </c>
    </row>
    <row r="975" spans="1:82" ht="42.75" x14ac:dyDescent="0.2">
      <c r="A975" s="39"/>
      <c r="B975" s="39" t="s">
        <v>1136</v>
      </c>
      <c r="C975" s="39" t="s">
        <v>1138</v>
      </c>
      <c r="D975" s="40" t="s">
        <v>33</v>
      </c>
      <c r="E975" s="41">
        <v>0.11</v>
      </c>
      <c r="F975" s="41">
        <f>ROUND(0,7)</f>
        <v>0</v>
      </c>
      <c r="G975" s="41">
        <f>SmtRes!CX351</f>
        <v>0</v>
      </c>
      <c r="H975" s="43">
        <f>SmtRes!CZ351</f>
        <v>1980</v>
      </c>
      <c r="I975" s="42"/>
      <c r="J975" s="43"/>
      <c r="K975" s="42"/>
      <c r="L975" s="43">
        <f>SmtRes!DF351</f>
        <v>0</v>
      </c>
    </row>
    <row r="976" spans="1:82" ht="28.5" x14ac:dyDescent="0.2">
      <c r="A976" s="39"/>
      <c r="B976" s="39" t="s">
        <v>1126</v>
      </c>
      <c r="C976" s="39" t="s">
        <v>1140</v>
      </c>
      <c r="D976" s="40" t="s">
        <v>383</v>
      </c>
      <c r="E976" s="41">
        <v>6.2</v>
      </c>
      <c r="F976" s="41">
        <f>ROUND(0,7)</f>
        <v>0</v>
      </c>
      <c r="G976" s="41">
        <f>SmtRes!CX352</f>
        <v>0</v>
      </c>
      <c r="H976" s="43">
        <f>SmtRes!CZ352</f>
        <v>121</v>
      </c>
      <c r="I976" s="42">
        <f>SmtRes!AI352</f>
        <v>1.07</v>
      </c>
      <c r="J976" s="43">
        <f>ROUND(H976*I976, 2)</f>
        <v>129.47</v>
      </c>
      <c r="K976" s="42"/>
      <c r="L976" s="43">
        <f>SmtRes!DF352</f>
        <v>0</v>
      </c>
    </row>
    <row r="977" spans="1:83" ht="14.25" x14ac:dyDescent="0.2">
      <c r="A977" s="39"/>
      <c r="B977" s="39" t="s">
        <v>1141</v>
      </c>
      <c r="C977" s="45" t="s">
        <v>1143</v>
      </c>
      <c r="D977" s="46" t="s">
        <v>602</v>
      </c>
      <c r="E977" s="47">
        <v>1.48</v>
      </c>
      <c r="F977" s="47">
        <f>ROUND(0,7)</f>
        <v>0</v>
      </c>
      <c r="G977" s="47">
        <f>SmtRes!CX353</f>
        <v>0</v>
      </c>
      <c r="H977" s="48">
        <f>SmtRes!CZ353</f>
        <v>2510.2399999999998</v>
      </c>
      <c r="I977" s="49"/>
      <c r="J977" s="48"/>
      <c r="K977" s="49"/>
      <c r="L977" s="48">
        <f>SmtRes!DF353</f>
        <v>0</v>
      </c>
    </row>
    <row r="978" spans="1:83" ht="15" x14ac:dyDescent="0.2">
      <c r="A978" s="39"/>
      <c r="B978" s="39"/>
      <c r="C978" s="54" t="s">
        <v>1324</v>
      </c>
      <c r="D978" s="40"/>
      <c r="E978" s="41"/>
      <c r="F978" s="41"/>
      <c r="G978" s="41"/>
      <c r="H978" s="43"/>
      <c r="I978" s="42"/>
      <c r="J978" s="43"/>
      <c r="K978" s="42"/>
      <c r="L978" s="43">
        <f>L970+L972</f>
        <v>103560.28</v>
      </c>
    </row>
    <row r="979" spans="1:83" ht="14.25" x14ac:dyDescent="0.2">
      <c r="A979" s="39"/>
      <c r="B979" s="39"/>
      <c r="C979" s="39" t="s">
        <v>1325</v>
      </c>
      <c r="D979" s="40"/>
      <c r="E979" s="41"/>
      <c r="F979" s="41"/>
      <c r="G979" s="41"/>
      <c r="H979" s="43"/>
      <c r="I979" s="42"/>
      <c r="J979" s="43"/>
      <c r="K979" s="42"/>
      <c r="L979" s="43">
        <f>SUM(AR969:AR982)+SUM(AS969:AS982)+SUM(AT969:AT982)+SUM(AU969:AU982)+SUM(AV969:AV982)</f>
        <v>103560.28</v>
      </c>
    </row>
    <row r="980" spans="1:83" ht="14.25" x14ac:dyDescent="0.2">
      <c r="A980" s="39"/>
      <c r="B980" s="39" t="s">
        <v>388</v>
      </c>
      <c r="C980" s="39" t="s">
        <v>1421</v>
      </c>
      <c r="D980" s="40" t="s">
        <v>1167</v>
      </c>
      <c r="E980" s="41">
        <f>Source!BZ247</f>
        <v>140</v>
      </c>
      <c r="F980" s="41"/>
      <c r="G980" s="41">
        <f>Source!AT247</f>
        <v>140</v>
      </c>
      <c r="H980" s="43"/>
      <c r="I980" s="42"/>
      <c r="J980" s="43"/>
      <c r="K980" s="42"/>
      <c r="L980" s="43">
        <f>SUM(AZ969:AZ982)</f>
        <v>144984.39000000001</v>
      </c>
    </row>
    <row r="981" spans="1:83" ht="14.25" x14ac:dyDescent="0.2">
      <c r="A981" s="45"/>
      <c r="B981" s="45" t="s">
        <v>389</v>
      </c>
      <c r="C981" s="45" t="s">
        <v>1422</v>
      </c>
      <c r="D981" s="46" t="s">
        <v>1167</v>
      </c>
      <c r="E981" s="47">
        <f>Source!CA247</f>
        <v>93</v>
      </c>
      <c r="F981" s="47"/>
      <c r="G981" s="47">
        <f>Source!AU247</f>
        <v>93</v>
      </c>
      <c r="H981" s="48"/>
      <c r="I981" s="49"/>
      <c r="J981" s="48"/>
      <c r="K981" s="49"/>
      <c r="L981" s="48">
        <f>SUM(BA969:BA982)</f>
        <v>96311.06</v>
      </c>
    </row>
    <row r="982" spans="1:83" ht="15" x14ac:dyDescent="0.2">
      <c r="C982" s="63" t="s">
        <v>1315</v>
      </c>
      <c r="D982" s="63"/>
      <c r="E982" s="63"/>
      <c r="F982" s="63"/>
      <c r="G982" s="63"/>
      <c r="H982" s="63"/>
      <c r="I982" s="64">
        <f>K982/E969</f>
        <v>344855.73</v>
      </c>
      <c r="J982" s="64"/>
      <c r="K982" s="64">
        <f>L970+L972+L980+L981</f>
        <v>344855.73</v>
      </c>
      <c r="L982" s="64"/>
      <c r="AD982">
        <f>ROUND((Source!AT247/100)*((ROUND(SUMIF(SmtRes!AQ348:'SmtRes'!AQ353,"=1",SmtRes!AD348:'SmtRes'!AD353)*Source!I247, 2)+ROUND(SUMIF(SmtRes!AQ348:'SmtRes'!AQ353,"=1",SmtRes!AC348:'SmtRes'!AC353)*Source!I247, 2))), 2)</f>
        <v>654.19000000000005</v>
      </c>
      <c r="AE982">
        <f>ROUND((Source!AU247/100)*((ROUND(SUMIF(SmtRes!AQ348:'SmtRes'!AQ353,"=1",SmtRes!AD348:'SmtRes'!AD353)*Source!I247, 2)+ROUND(SUMIF(SmtRes!AQ348:'SmtRes'!AQ353,"=1",SmtRes!AC348:'SmtRes'!AC353)*Source!I247, 2))), 2)</f>
        <v>434.57</v>
      </c>
      <c r="AN982" s="50">
        <f>L970+L972+L980+L981</f>
        <v>344855.73</v>
      </c>
      <c r="AO982">
        <f>0</f>
        <v>0</v>
      </c>
      <c r="AQ982" t="s">
        <v>1316</v>
      </c>
      <c r="AR982" s="50">
        <f>L970</f>
        <v>103560.28</v>
      </c>
      <c r="AT982">
        <f>0</f>
        <v>0</v>
      </c>
      <c r="AV982" t="s">
        <v>1316</v>
      </c>
      <c r="AW982" s="50">
        <f>L972</f>
        <v>0</v>
      </c>
      <c r="AZ982">
        <f>Source!X247</f>
        <v>144984.39000000001</v>
      </c>
      <c r="BA982">
        <f>Source!Y247</f>
        <v>96311.06</v>
      </c>
      <c r="CD982">
        <v>1</v>
      </c>
    </row>
    <row r="983" spans="1:83" ht="68.25" x14ac:dyDescent="0.2">
      <c r="A983" s="37" t="s">
        <v>395</v>
      </c>
      <c r="B983" s="39" t="s">
        <v>1425</v>
      </c>
      <c r="C983" s="39" t="s">
        <v>1426</v>
      </c>
      <c r="D983" s="40" t="str">
        <f>Source!H248</f>
        <v>ШТ</v>
      </c>
      <c r="E983" s="41">
        <f>Source!K248</f>
        <v>1</v>
      </c>
      <c r="F983" s="41"/>
      <c r="G983" s="41">
        <f>Source!I248</f>
        <v>1</v>
      </c>
      <c r="H983" s="43"/>
      <c r="I983" s="42"/>
      <c r="J983" s="43"/>
      <c r="K983" s="42"/>
      <c r="L983" s="43"/>
    </row>
    <row r="984" spans="1:83" ht="15" x14ac:dyDescent="0.2">
      <c r="A984" s="38"/>
      <c r="B984" s="41">
        <v>1</v>
      </c>
      <c r="C984" s="38" t="s">
        <v>1320</v>
      </c>
      <c r="D984" s="40" t="s">
        <v>827</v>
      </c>
      <c r="E984" s="52"/>
      <c r="F984" s="41"/>
      <c r="G984" s="52">
        <f>Source!U248</f>
        <v>0.27</v>
      </c>
      <c r="H984" s="41"/>
      <c r="I984" s="41"/>
      <c r="J984" s="41"/>
      <c r="K984" s="41"/>
      <c r="L984" s="53">
        <f>SUM(L985:L985)-SUMIF(CE985:CE985, 1, L985:L985)</f>
        <v>129.05000000000001</v>
      </c>
    </row>
    <row r="985" spans="1:83" ht="28.5" x14ac:dyDescent="0.2">
      <c r="A985" s="39"/>
      <c r="B985" s="39" t="s">
        <v>961</v>
      </c>
      <c r="C985" s="39" t="s">
        <v>962</v>
      </c>
      <c r="D985" s="40" t="s">
        <v>827</v>
      </c>
      <c r="E985" s="41">
        <v>0.27</v>
      </c>
      <c r="F985" s="41"/>
      <c r="G985" s="41">
        <f>SmtRes!CX354</f>
        <v>0.27</v>
      </c>
      <c r="H985" s="43"/>
      <c r="I985" s="42"/>
      <c r="J985" s="43">
        <f>SmtRes!CZ354</f>
        <v>477.98</v>
      </c>
      <c r="K985" s="42"/>
      <c r="L985" s="43">
        <f>SmtRes!DI354</f>
        <v>129.05000000000001</v>
      </c>
    </row>
    <row r="986" spans="1:83" ht="15" x14ac:dyDescent="0.2">
      <c r="A986" s="38"/>
      <c r="B986" s="41">
        <v>2</v>
      </c>
      <c r="C986" s="38" t="s">
        <v>1321</v>
      </c>
      <c r="D986" s="40"/>
      <c r="E986" s="52"/>
      <c r="F986" s="41"/>
      <c r="G986" s="52"/>
      <c r="H986" s="41"/>
      <c r="I986" s="41"/>
      <c r="J986" s="41"/>
      <c r="K986" s="41"/>
      <c r="L986" s="53">
        <f>SUM(L987:L989)-SUMIF(CE987:CE989, 1, L987:L989)</f>
        <v>1585.59</v>
      </c>
    </row>
    <row r="987" spans="1:83" ht="15" x14ac:dyDescent="0.2">
      <c r="A987" s="38"/>
      <c r="B987" s="41"/>
      <c r="C987" s="38" t="s">
        <v>1323</v>
      </c>
      <c r="D987" s="40" t="s">
        <v>827</v>
      </c>
      <c r="E987" s="52"/>
      <c r="F987" s="41"/>
      <c r="G987" s="52">
        <f>Source!V248</f>
        <v>0.56000000000000005</v>
      </c>
      <c r="H987" s="41"/>
      <c r="I987" s="41"/>
      <c r="J987" s="41"/>
      <c r="K987" s="41"/>
      <c r="L987" s="53">
        <f>SUMIF(CE988:CE989, 1, L988:L989)</f>
        <v>307.62</v>
      </c>
      <c r="CE987">
        <v>1</v>
      </c>
    </row>
    <row r="988" spans="1:83" ht="42.75" x14ac:dyDescent="0.2">
      <c r="A988" s="39"/>
      <c r="B988" s="39" t="s">
        <v>1065</v>
      </c>
      <c r="C988" s="39" t="s">
        <v>1067</v>
      </c>
      <c r="D988" s="40" t="s">
        <v>726</v>
      </c>
      <c r="E988" s="41">
        <v>0.28000000000000003</v>
      </c>
      <c r="F988" s="41"/>
      <c r="G988" s="41">
        <f>SmtRes!CX356</f>
        <v>0.28000000000000003</v>
      </c>
      <c r="H988" s="43">
        <f>SmtRes!CZ356</f>
        <v>4758.67</v>
      </c>
      <c r="I988" s="42">
        <f>SmtRes!AJ356</f>
        <v>1.19</v>
      </c>
      <c r="J988" s="43">
        <f>ROUND(H988*I988, 2)</f>
        <v>5662.82</v>
      </c>
      <c r="K988" s="42"/>
      <c r="L988" s="43">
        <f>SmtRes!DG356</f>
        <v>1585.59</v>
      </c>
    </row>
    <row r="989" spans="1:83" ht="28.5" x14ac:dyDescent="0.2">
      <c r="A989" s="39"/>
      <c r="B989" s="39" t="s">
        <v>866</v>
      </c>
      <c r="C989" s="45" t="s">
        <v>1339</v>
      </c>
      <c r="D989" s="46" t="s">
        <v>827</v>
      </c>
      <c r="E989" s="47">
        <f>SmtRes!DO356*SmtRes!AT356</f>
        <v>0.56000000000000005</v>
      </c>
      <c r="F989" s="47"/>
      <c r="G989" s="47">
        <f>SmtRes!DO356*SmtRes!CX356</f>
        <v>0.56000000000000005</v>
      </c>
      <c r="H989" s="48"/>
      <c r="I989" s="49"/>
      <c r="J989" s="48">
        <f>ROUND(SmtRes!AG356/SmtRes!DO356, 2)</f>
        <v>549.32000000000005</v>
      </c>
      <c r="K989" s="49"/>
      <c r="L989" s="48">
        <f>SmtRes!DH356</f>
        <v>307.62</v>
      </c>
      <c r="CE989">
        <v>1</v>
      </c>
    </row>
    <row r="990" spans="1:83" ht="15" x14ac:dyDescent="0.2">
      <c r="A990" s="39"/>
      <c r="B990" s="39"/>
      <c r="C990" s="54" t="s">
        <v>1324</v>
      </c>
      <c r="D990" s="40"/>
      <c r="E990" s="41"/>
      <c r="F990" s="41"/>
      <c r="G990" s="41"/>
      <c r="H990" s="43"/>
      <c r="I990" s="42"/>
      <c r="J990" s="43"/>
      <c r="K990" s="42"/>
      <c r="L990" s="43">
        <f>L984+L986+L987</f>
        <v>2022.2599999999998</v>
      </c>
    </row>
    <row r="991" spans="1:83" ht="14.25" x14ac:dyDescent="0.2">
      <c r="A991" s="39"/>
      <c r="B991" s="39"/>
      <c r="C991" s="39" t="s">
        <v>1325</v>
      </c>
      <c r="D991" s="40"/>
      <c r="E991" s="41"/>
      <c r="F991" s="41"/>
      <c r="G991" s="41"/>
      <c r="H991" s="43"/>
      <c r="I991" s="42"/>
      <c r="J991" s="43"/>
      <c r="K991" s="42"/>
      <c r="L991" s="43">
        <f>SUM(AR983:AR994)+SUM(AS983:AS994)+SUM(AT983:AT994)+SUM(AU983:AU994)+SUM(AV983:AV994)</f>
        <v>436.67</v>
      </c>
    </row>
    <row r="992" spans="1:83" ht="14.25" x14ac:dyDescent="0.2">
      <c r="A992" s="39"/>
      <c r="B992" s="39" t="s">
        <v>356</v>
      </c>
      <c r="C992" s="39" t="s">
        <v>1406</v>
      </c>
      <c r="D992" s="40" t="s">
        <v>1167</v>
      </c>
      <c r="E992" s="41">
        <f>Source!BZ248</f>
        <v>106</v>
      </c>
      <c r="F992" s="41"/>
      <c r="G992" s="41">
        <f>Source!AT248</f>
        <v>106</v>
      </c>
      <c r="H992" s="43"/>
      <c r="I992" s="42"/>
      <c r="J992" s="43"/>
      <c r="K992" s="42"/>
      <c r="L992" s="43">
        <f>SUM(AZ983:AZ994)</f>
        <v>462.87</v>
      </c>
    </row>
    <row r="993" spans="1:83" ht="14.25" x14ac:dyDescent="0.2">
      <c r="A993" s="45"/>
      <c r="B993" s="45" t="s">
        <v>357</v>
      </c>
      <c r="C993" s="45" t="s">
        <v>1407</v>
      </c>
      <c r="D993" s="46" t="s">
        <v>1167</v>
      </c>
      <c r="E993" s="47">
        <f>Source!CA248</f>
        <v>45</v>
      </c>
      <c r="F993" s="47"/>
      <c r="G993" s="47">
        <f>Source!AU248</f>
        <v>45</v>
      </c>
      <c r="H993" s="48"/>
      <c r="I993" s="49"/>
      <c r="J993" s="48"/>
      <c r="K993" s="49"/>
      <c r="L993" s="48">
        <f>SUM(BA983:BA994)</f>
        <v>196.5</v>
      </c>
    </row>
    <row r="994" spans="1:83" ht="15" x14ac:dyDescent="0.2">
      <c r="C994" s="63" t="s">
        <v>1315</v>
      </c>
      <c r="D994" s="63"/>
      <c r="E994" s="63"/>
      <c r="F994" s="63"/>
      <c r="G994" s="63"/>
      <c r="H994" s="63"/>
      <c r="I994" s="64">
        <f>K994/E983</f>
        <v>2681.6299999999997</v>
      </c>
      <c r="J994" s="64"/>
      <c r="K994" s="64">
        <f>L984+L986+L992+L993+L987</f>
        <v>2681.6299999999997</v>
      </c>
      <c r="L994" s="64"/>
      <c r="AD994">
        <f>ROUND((Source!AT248/100)*((ROUND(SUMIF(SmtRes!AQ354:'SmtRes'!AQ356,"=1",SmtRes!AD354:'SmtRes'!AD356)*Source!I248, 2)+ROUND(SUMIF(SmtRes!AQ354:'SmtRes'!AQ356,"=1",SmtRes!AC354:'SmtRes'!AC356)*Source!I248, 2))), 2)</f>
        <v>1671.22</v>
      </c>
      <c r="AE994">
        <f>ROUND((Source!AU248/100)*((ROUND(SUMIF(SmtRes!AQ354:'SmtRes'!AQ356,"=1",SmtRes!AD354:'SmtRes'!AD356)*Source!I248, 2)+ROUND(SUMIF(SmtRes!AQ354:'SmtRes'!AQ356,"=1",SmtRes!AC354:'SmtRes'!AC356)*Source!I248, 2))), 2)</f>
        <v>709.48</v>
      </c>
      <c r="AN994" s="50">
        <f>L984+L986+L992+L993+L987</f>
        <v>2681.6299999999997</v>
      </c>
      <c r="AO994" s="50">
        <f>L986</f>
        <v>1585.59</v>
      </c>
      <c r="AQ994" t="s">
        <v>1316</v>
      </c>
      <c r="AR994" s="50">
        <f>L984</f>
        <v>129.05000000000001</v>
      </c>
      <c r="AT994" s="50">
        <f>L987</f>
        <v>307.62</v>
      </c>
      <c r="AV994" t="s">
        <v>1316</v>
      </c>
      <c r="AW994">
        <f>0</f>
        <v>0</v>
      </c>
      <c r="AZ994">
        <f>Source!X248</f>
        <v>462.87</v>
      </c>
      <c r="BA994">
        <f>Source!Y248</f>
        <v>196.5</v>
      </c>
      <c r="CD994">
        <v>1</v>
      </c>
    </row>
    <row r="995" spans="1:83" ht="68.25" x14ac:dyDescent="0.2">
      <c r="A995" s="37" t="s">
        <v>399</v>
      </c>
      <c r="B995" s="39" t="s">
        <v>1427</v>
      </c>
      <c r="C995" s="39" t="s">
        <v>1428</v>
      </c>
      <c r="D995" s="40" t="str">
        <f>Source!H249</f>
        <v>ШТ</v>
      </c>
      <c r="E995" s="41">
        <f>Source!K249</f>
        <v>1</v>
      </c>
      <c r="F995" s="41"/>
      <c r="G995" s="41">
        <f>Source!I249</f>
        <v>1</v>
      </c>
      <c r="H995" s="43"/>
      <c r="I995" s="42"/>
      <c r="J995" s="43"/>
      <c r="K995" s="42"/>
      <c r="L995" s="43"/>
    </row>
    <row r="996" spans="1:83" ht="15" x14ac:dyDescent="0.2">
      <c r="A996" s="38"/>
      <c r="B996" s="41">
        <v>1</v>
      </c>
      <c r="C996" s="38" t="s">
        <v>1320</v>
      </c>
      <c r="D996" s="40" t="s">
        <v>827</v>
      </c>
      <c r="E996" s="52"/>
      <c r="F996" s="41"/>
      <c r="G996" s="52">
        <f>Source!U249</f>
        <v>0.26</v>
      </c>
      <c r="H996" s="41"/>
      <c r="I996" s="41"/>
      <c r="J996" s="41"/>
      <c r="K996" s="41"/>
      <c r="L996" s="53">
        <f>SUM(L997:L997)-SUMIF(CE997:CE997, 1, L997:L997)</f>
        <v>124.27</v>
      </c>
    </row>
    <row r="997" spans="1:83" ht="28.5" x14ac:dyDescent="0.2">
      <c r="A997" s="39"/>
      <c r="B997" s="39" t="s">
        <v>961</v>
      </c>
      <c r="C997" s="39" t="s">
        <v>962</v>
      </c>
      <c r="D997" s="40" t="s">
        <v>827</v>
      </c>
      <c r="E997" s="41">
        <v>0.26</v>
      </c>
      <c r="F997" s="41"/>
      <c r="G997" s="41">
        <f>SmtRes!CX357</f>
        <v>0.26</v>
      </c>
      <c r="H997" s="43"/>
      <c r="I997" s="42"/>
      <c r="J997" s="43">
        <f>SmtRes!CZ357</f>
        <v>477.98</v>
      </c>
      <c r="K997" s="42"/>
      <c r="L997" s="43">
        <f>SmtRes!DI357</f>
        <v>124.27</v>
      </c>
    </row>
    <row r="998" spans="1:83" ht="15" x14ac:dyDescent="0.2">
      <c r="A998" s="38"/>
      <c r="B998" s="41">
        <v>2</v>
      </c>
      <c r="C998" s="38" t="s">
        <v>1321</v>
      </c>
      <c r="D998" s="40"/>
      <c r="E998" s="52"/>
      <c r="F998" s="41"/>
      <c r="G998" s="52"/>
      <c r="H998" s="41"/>
      <c r="I998" s="41"/>
      <c r="J998" s="41"/>
      <c r="K998" s="41"/>
      <c r="L998" s="53">
        <f>SUM(L999:L1001)-SUMIF(CE999:CE1001, 1, L999:L1001)</f>
        <v>1472.3300000000002</v>
      </c>
    </row>
    <row r="999" spans="1:83" ht="15" x14ac:dyDescent="0.2">
      <c r="A999" s="38"/>
      <c r="B999" s="41"/>
      <c r="C999" s="38" t="s">
        <v>1323</v>
      </c>
      <c r="D999" s="40" t="s">
        <v>827</v>
      </c>
      <c r="E999" s="52"/>
      <c r="F999" s="41"/>
      <c r="G999" s="52">
        <f>Source!V249</f>
        <v>0.52</v>
      </c>
      <c r="H999" s="41"/>
      <c r="I999" s="41"/>
      <c r="J999" s="41"/>
      <c r="K999" s="41"/>
      <c r="L999" s="53">
        <f>SUMIF(CE1000:CE1001, 1, L1000:L1001)</f>
        <v>285.64999999999998</v>
      </c>
      <c r="CE999">
        <v>1</v>
      </c>
    </row>
    <row r="1000" spans="1:83" ht="42.75" x14ac:dyDescent="0.2">
      <c r="A1000" s="39"/>
      <c r="B1000" s="39" t="s">
        <v>1065</v>
      </c>
      <c r="C1000" s="39" t="s">
        <v>1067</v>
      </c>
      <c r="D1000" s="40" t="s">
        <v>726</v>
      </c>
      <c r="E1000" s="41">
        <v>0.26</v>
      </c>
      <c r="F1000" s="41"/>
      <c r="G1000" s="41">
        <f>SmtRes!CX359</f>
        <v>0.26</v>
      </c>
      <c r="H1000" s="43">
        <f>SmtRes!CZ359</f>
        <v>4758.67</v>
      </c>
      <c r="I1000" s="42">
        <f>SmtRes!AJ359</f>
        <v>1.19</v>
      </c>
      <c r="J1000" s="43">
        <f>ROUND(H1000*I1000, 2)</f>
        <v>5662.82</v>
      </c>
      <c r="K1000" s="42"/>
      <c r="L1000" s="43">
        <f>SmtRes!DG359</f>
        <v>1472.33</v>
      </c>
    </row>
    <row r="1001" spans="1:83" ht="28.5" x14ac:dyDescent="0.2">
      <c r="A1001" s="39"/>
      <c r="B1001" s="39" t="s">
        <v>866</v>
      </c>
      <c r="C1001" s="45" t="s">
        <v>1339</v>
      </c>
      <c r="D1001" s="46" t="s">
        <v>827</v>
      </c>
      <c r="E1001" s="47">
        <f>SmtRes!DO359*SmtRes!AT359</f>
        <v>0.52</v>
      </c>
      <c r="F1001" s="47"/>
      <c r="G1001" s="47">
        <f>SmtRes!DO359*SmtRes!CX359</f>
        <v>0.52</v>
      </c>
      <c r="H1001" s="48"/>
      <c r="I1001" s="49"/>
      <c r="J1001" s="48">
        <f>ROUND(SmtRes!AG359/SmtRes!DO359, 2)</f>
        <v>549.32000000000005</v>
      </c>
      <c r="K1001" s="49"/>
      <c r="L1001" s="48">
        <f>SmtRes!DH359</f>
        <v>285.64999999999998</v>
      </c>
      <c r="CE1001">
        <v>1</v>
      </c>
    </row>
    <row r="1002" spans="1:83" ht="15" x14ac:dyDescent="0.2">
      <c r="A1002" s="39"/>
      <c r="B1002" s="39"/>
      <c r="C1002" s="54" t="s">
        <v>1324</v>
      </c>
      <c r="D1002" s="40"/>
      <c r="E1002" s="41"/>
      <c r="F1002" s="41"/>
      <c r="G1002" s="41"/>
      <c r="H1002" s="43"/>
      <c r="I1002" s="42"/>
      <c r="J1002" s="43"/>
      <c r="K1002" s="42"/>
      <c r="L1002" s="43">
        <f>L996+L998+L999</f>
        <v>1882.25</v>
      </c>
    </row>
    <row r="1003" spans="1:83" ht="14.25" x14ac:dyDescent="0.2">
      <c r="A1003" s="39"/>
      <c r="B1003" s="39"/>
      <c r="C1003" s="39" t="s">
        <v>1325</v>
      </c>
      <c r="D1003" s="40"/>
      <c r="E1003" s="41"/>
      <c r="F1003" s="41"/>
      <c r="G1003" s="41"/>
      <c r="H1003" s="43"/>
      <c r="I1003" s="42"/>
      <c r="J1003" s="43"/>
      <c r="K1003" s="42"/>
      <c r="L1003" s="43">
        <f>SUM(AR995:AR1006)+SUM(AS995:AS1006)+SUM(AT995:AT1006)+SUM(AU995:AU1006)+SUM(AV995:AV1006)</f>
        <v>409.91999999999996</v>
      </c>
    </row>
    <row r="1004" spans="1:83" ht="14.25" x14ac:dyDescent="0.2">
      <c r="A1004" s="39"/>
      <c r="B1004" s="39" t="s">
        <v>356</v>
      </c>
      <c r="C1004" s="39" t="s">
        <v>1406</v>
      </c>
      <c r="D1004" s="40" t="s">
        <v>1167</v>
      </c>
      <c r="E1004" s="41">
        <f>Source!BZ249</f>
        <v>106</v>
      </c>
      <c r="F1004" s="41"/>
      <c r="G1004" s="41">
        <f>Source!AT249</f>
        <v>106</v>
      </c>
      <c r="H1004" s="43"/>
      <c r="I1004" s="42"/>
      <c r="J1004" s="43"/>
      <c r="K1004" s="42"/>
      <c r="L1004" s="43">
        <f>SUM(AZ995:AZ1006)</f>
        <v>434.52</v>
      </c>
    </row>
    <row r="1005" spans="1:83" ht="14.25" x14ac:dyDescent="0.2">
      <c r="A1005" s="45"/>
      <c r="B1005" s="45" t="s">
        <v>357</v>
      </c>
      <c r="C1005" s="45" t="s">
        <v>1407</v>
      </c>
      <c r="D1005" s="46" t="s">
        <v>1167</v>
      </c>
      <c r="E1005" s="47">
        <f>Source!CA249</f>
        <v>45</v>
      </c>
      <c r="F1005" s="47"/>
      <c r="G1005" s="47">
        <f>Source!AU249</f>
        <v>45</v>
      </c>
      <c r="H1005" s="48"/>
      <c r="I1005" s="49"/>
      <c r="J1005" s="48"/>
      <c r="K1005" s="49"/>
      <c r="L1005" s="48">
        <f>SUM(BA995:BA1006)</f>
        <v>184.46</v>
      </c>
    </row>
    <row r="1006" spans="1:83" ht="15" x14ac:dyDescent="0.2">
      <c r="C1006" s="63" t="s">
        <v>1315</v>
      </c>
      <c r="D1006" s="63"/>
      <c r="E1006" s="63"/>
      <c r="F1006" s="63"/>
      <c r="G1006" s="63"/>
      <c r="H1006" s="63"/>
      <c r="I1006" s="64">
        <f>K1006/E995</f>
        <v>2501.23</v>
      </c>
      <c r="J1006" s="64"/>
      <c r="K1006" s="64">
        <f>L996+L998+L1004+L1005+L999</f>
        <v>2501.23</v>
      </c>
      <c r="L1006" s="64"/>
      <c r="AD1006">
        <f>ROUND((Source!AT249/100)*((ROUND(SUMIF(SmtRes!AQ357:'SmtRes'!AQ359,"=1",SmtRes!AD357:'SmtRes'!AD359)*Source!I249, 2)+ROUND(SUMIF(SmtRes!AQ357:'SmtRes'!AQ359,"=1",SmtRes!AC357:'SmtRes'!AC359)*Source!I249, 2))), 2)</f>
        <v>1671.22</v>
      </c>
      <c r="AE1006">
        <f>ROUND((Source!AU249/100)*((ROUND(SUMIF(SmtRes!AQ357:'SmtRes'!AQ359,"=1",SmtRes!AD357:'SmtRes'!AD359)*Source!I249, 2)+ROUND(SUMIF(SmtRes!AQ357:'SmtRes'!AQ359,"=1",SmtRes!AC357:'SmtRes'!AC359)*Source!I249, 2))), 2)</f>
        <v>709.48</v>
      </c>
      <c r="AN1006" s="50">
        <f>L996+L998+L1004+L1005+L999</f>
        <v>2501.23</v>
      </c>
      <c r="AO1006" s="50">
        <f>L998</f>
        <v>1472.3300000000002</v>
      </c>
      <c r="AQ1006" t="s">
        <v>1316</v>
      </c>
      <c r="AR1006" s="50">
        <f>L996</f>
        <v>124.27</v>
      </c>
      <c r="AT1006" s="50">
        <f>L999</f>
        <v>285.64999999999998</v>
      </c>
      <c r="AV1006" t="s">
        <v>1316</v>
      </c>
      <c r="AW1006">
        <f>0</f>
        <v>0</v>
      </c>
      <c r="AZ1006">
        <f>Source!X249</f>
        <v>434.52</v>
      </c>
      <c r="BA1006">
        <f>Source!Y249</f>
        <v>184.46</v>
      </c>
      <c r="CD1006">
        <v>1</v>
      </c>
    </row>
    <row r="1008" spans="1:83" ht="16.5" x14ac:dyDescent="0.2">
      <c r="A1008" s="62" t="s">
        <v>1429</v>
      </c>
      <c r="B1008" s="62"/>
      <c r="C1008" s="62"/>
      <c r="D1008" s="62"/>
      <c r="E1008" s="62"/>
      <c r="F1008" s="62"/>
      <c r="G1008" s="62"/>
      <c r="H1008" s="62"/>
      <c r="I1008" s="62"/>
      <c r="J1008" s="62"/>
      <c r="K1008" s="62"/>
      <c r="L1008" s="62"/>
    </row>
    <row r="1009" spans="1:83" ht="28.5" x14ac:dyDescent="0.2">
      <c r="A1009" s="44" t="s">
        <v>404</v>
      </c>
      <c r="B1009" s="45" t="str">
        <f>Source!F285</f>
        <v>Калькуляция № 38</v>
      </c>
      <c r="C1009" s="45" t="str">
        <f>Source!G285</f>
        <v>Демонтаж (монтаж) железобетонных плит перекрытий каналов</v>
      </c>
      <c r="D1009" s="46" t="str">
        <f>Source!H285</f>
        <v>1 ПЛИТА</v>
      </c>
      <c r="E1009" s="47">
        <f>Source!K285</f>
        <v>1</v>
      </c>
      <c r="F1009" s="47"/>
      <c r="G1009" s="47">
        <f>Source!I285</f>
        <v>1</v>
      </c>
      <c r="H1009" s="48">
        <f>Source!AL285</f>
        <v>200.79</v>
      </c>
      <c r="I1009" s="49"/>
      <c r="J1009" s="48"/>
      <c r="K1009" s="49"/>
      <c r="L1009" s="48">
        <f>Source!P285</f>
        <v>200.79</v>
      </c>
    </row>
    <row r="1010" spans="1:83" ht="15" x14ac:dyDescent="0.2">
      <c r="C1010" s="63" t="s">
        <v>1315</v>
      </c>
      <c r="D1010" s="63"/>
      <c r="E1010" s="63"/>
      <c r="F1010" s="63"/>
      <c r="G1010" s="63"/>
      <c r="H1010" s="63"/>
      <c r="I1010" s="64">
        <f>K1010/E1009</f>
        <v>200.79</v>
      </c>
      <c r="J1010" s="64"/>
      <c r="K1010" s="64">
        <f>L1009</f>
        <v>200.79</v>
      </c>
      <c r="L1010" s="64"/>
      <c r="AD1010">
        <f>ROUND((Source!AT285/100)*((ROUND(ROUND(Source!AO285,2)*Source!I285, 2)+ROUND(ROUND(Source!AN285,2)*Source!I285, 2))), 2)</f>
        <v>0</v>
      </c>
      <c r="AE1010">
        <f>ROUND((Source!AU285/100)*((ROUND(ROUND(Source!AO285,2)*Source!I285, 2)+ROUND(ROUND(Source!AN285,2)*Source!I285, 2))), 2)</f>
        <v>0</v>
      </c>
      <c r="AN1010" s="50">
        <f>L1009</f>
        <v>200.79</v>
      </c>
      <c r="AO1010">
        <f>0</f>
        <v>0</v>
      </c>
      <c r="AQ1010" t="s">
        <v>1316</v>
      </c>
      <c r="AR1010">
        <f>0</f>
        <v>0</v>
      </c>
      <c r="AT1010">
        <f>0</f>
        <v>0</v>
      </c>
      <c r="AV1010" t="s">
        <v>1316</v>
      </c>
      <c r="AW1010" s="50">
        <f>L1009</f>
        <v>200.79</v>
      </c>
      <c r="AZ1010">
        <f>Source!X285</f>
        <v>0</v>
      </c>
      <c r="BA1010">
        <f>Source!Y285</f>
        <v>0</v>
      </c>
      <c r="CD1010">
        <v>1</v>
      </c>
    </row>
    <row r="1011" spans="1:83" ht="106.5" x14ac:dyDescent="0.2">
      <c r="A1011" s="37" t="s">
        <v>408</v>
      </c>
      <c r="B1011" s="39" t="s">
        <v>1430</v>
      </c>
      <c r="C1011" s="39" t="s">
        <v>1431</v>
      </c>
      <c r="D1011" s="40" t="str">
        <f>Source!H286</f>
        <v>100 м</v>
      </c>
      <c r="E1011" s="41">
        <f>Source!K286</f>
        <v>0.01</v>
      </c>
      <c r="F1011" s="41"/>
      <c r="G1011" s="41">
        <f>Source!I286</f>
        <v>0.01</v>
      </c>
      <c r="H1011" s="43"/>
      <c r="I1011" s="42"/>
      <c r="J1011" s="43"/>
      <c r="K1011" s="42"/>
      <c r="L1011" s="43"/>
    </row>
    <row r="1012" spans="1:83" x14ac:dyDescent="0.2">
      <c r="C1012" s="51" t="str">
        <f>"Объем: "&amp;Source!I286&amp;"=1/"&amp;"100"</f>
        <v>Объем: 0,01=1/100</v>
      </c>
    </row>
    <row r="1013" spans="1:83" ht="15" x14ac:dyDescent="0.2">
      <c r="A1013" s="38"/>
      <c r="B1013" s="41">
        <v>1</v>
      </c>
      <c r="C1013" s="38" t="s">
        <v>1320</v>
      </c>
      <c r="D1013" s="40" t="s">
        <v>827</v>
      </c>
      <c r="E1013" s="52"/>
      <c r="F1013" s="41"/>
      <c r="G1013" s="52">
        <f>Source!U286</f>
        <v>0.2264273</v>
      </c>
      <c r="H1013" s="41"/>
      <c r="I1013" s="41"/>
      <c r="J1013" s="41"/>
      <c r="K1013" s="41"/>
      <c r="L1013" s="53">
        <f>SUM(L1014:L1018)-SUMIF(CE1014:CE1018, 1, L1014:L1018)</f>
        <v>107.80000000000001</v>
      </c>
    </row>
    <row r="1014" spans="1:83" ht="14.25" x14ac:dyDescent="0.2">
      <c r="A1014" s="39"/>
      <c r="B1014" s="39" t="s">
        <v>1005</v>
      </c>
      <c r="C1014" s="39" t="s">
        <v>1006</v>
      </c>
      <c r="D1014" s="40" t="s">
        <v>1007</v>
      </c>
      <c r="E1014" s="41">
        <v>2.78</v>
      </c>
      <c r="F1014" s="41">
        <f>ROUND(0.69993,7)</f>
        <v>0.69993000000000005</v>
      </c>
      <c r="G1014" s="41">
        <f>SmtRes!CX360</f>
        <v>1.9458099999999999E-2</v>
      </c>
      <c r="H1014" s="43"/>
      <c r="I1014" s="42"/>
      <c r="J1014" s="43">
        <f>SmtRes!CZ360</f>
        <v>388.8</v>
      </c>
      <c r="K1014" s="42"/>
      <c r="L1014" s="43">
        <f>SmtRes!DI360</f>
        <v>7.57</v>
      </c>
    </row>
    <row r="1015" spans="1:83" ht="14.25" x14ac:dyDescent="0.2">
      <c r="A1015" s="39"/>
      <c r="B1015" s="39" t="s">
        <v>1008</v>
      </c>
      <c r="C1015" s="39" t="s">
        <v>1009</v>
      </c>
      <c r="D1015" s="40" t="s">
        <v>1007</v>
      </c>
      <c r="E1015" s="41">
        <v>8.11</v>
      </c>
      <c r="F1015" s="41">
        <f>ROUND(0.69993,7)</f>
        <v>0.69993000000000005</v>
      </c>
      <c r="G1015" s="41">
        <f>SmtRes!CX361</f>
        <v>5.6764299999999997E-2</v>
      </c>
      <c r="H1015" s="43"/>
      <c r="I1015" s="42"/>
      <c r="J1015" s="43">
        <f>SmtRes!CZ361</f>
        <v>424.47</v>
      </c>
      <c r="K1015" s="42"/>
      <c r="L1015" s="43">
        <f>SmtRes!DI361</f>
        <v>24.09</v>
      </c>
    </row>
    <row r="1016" spans="1:83" ht="14.25" x14ac:dyDescent="0.2">
      <c r="A1016" s="39"/>
      <c r="B1016" s="39" t="s">
        <v>1144</v>
      </c>
      <c r="C1016" s="39" t="s">
        <v>1145</v>
      </c>
      <c r="D1016" s="40" t="s">
        <v>1007</v>
      </c>
      <c r="E1016" s="41">
        <v>13.98</v>
      </c>
      <c r="F1016" s="41">
        <f>ROUND(0.69993,7)</f>
        <v>0.69993000000000005</v>
      </c>
      <c r="G1016" s="41">
        <f>SmtRes!CX362</f>
        <v>9.7850199999999998E-2</v>
      </c>
      <c r="H1016" s="43"/>
      <c r="I1016" s="42"/>
      <c r="J1016" s="43">
        <f>SmtRes!CZ362</f>
        <v>477.98</v>
      </c>
      <c r="K1016" s="42"/>
      <c r="L1016" s="43">
        <f>SmtRes!DI362</f>
        <v>46.77</v>
      </c>
    </row>
    <row r="1017" spans="1:83" ht="14.25" x14ac:dyDescent="0.2">
      <c r="A1017" s="39"/>
      <c r="B1017" s="39" t="s">
        <v>1146</v>
      </c>
      <c r="C1017" s="39" t="s">
        <v>1147</v>
      </c>
      <c r="D1017" s="40" t="s">
        <v>1007</v>
      </c>
      <c r="E1017" s="41">
        <v>6.54</v>
      </c>
      <c r="F1017" s="41">
        <f>ROUND(0.69993,7)</f>
        <v>0.69993000000000005</v>
      </c>
      <c r="G1017" s="41">
        <f>SmtRes!CX363</f>
        <v>4.5775400000000001E-2</v>
      </c>
      <c r="H1017" s="43"/>
      <c r="I1017" s="42"/>
      <c r="J1017" s="43">
        <f>SmtRes!CZ363</f>
        <v>549.32000000000005</v>
      </c>
      <c r="K1017" s="42"/>
      <c r="L1017" s="43">
        <f>SmtRes!DI363</f>
        <v>25.15</v>
      </c>
    </row>
    <row r="1018" spans="1:83" ht="14.25" x14ac:dyDescent="0.2">
      <c r="A1018" s="39"/>
      <c r="B1018" s="39" t="s">
        <v>1148</v>
      </c>
      <c r="C1018" s="39" t="s">
        <v>1149</v>
      </c>
      <c r="D1018" s="40" t="s">
        <v>1007</v>
      </c>
      <c r="E1018" s="41">
        <v>0.94</v>
      </c>
      <c r="F1018" s="41">
        <f>ROUND(0.69993,7)</f>
        <v>0.69993000000000005</v>
      </c>
      <c r="G1018" s="41">
        <f>SmtRes!CX364</f>
        <v>6.5792999999999997E-3</v>
      </c>
      <c r="H1018" s="43"/>
      <c r="I1018" s="42"/>
      <c r="J1018" s="43">
        <f>SmtRes!CZ364</f>
        <v>642.05999999999995</v>
      </c>
      <c r="K1018" s="42"/>
      <c r="L1018" s="43">
        <f>SmtRes!DI364</f>
        <v>4.22</v>
      </c>
    </row>
    <row r="1019" spans="1:83" ht="15" x14ac:dyDescent="0.2">
      <c r="A1019" s="38"/>
      <c r="B1019" s="41">
        <v>2</v>
      </c>
      <c r="C1019" s="38" t="s">
        <v>1321</v>
      </c>
      <c r="D1019" s="40"/>
      <c r="E1019" s="52"/>
      <c r="F1019" s="41"/>
      <c r="G1019" s="52"/>
      <c r="H1019" s="41"/>
      <c r="I1019" s="41"/>
      <c r="J1019" s="41"/>
      <c r="K1019" s="41"/>
      <c r="L1019" s="53">
        <f>SUM(L1020:L1028)-SUMIF(CE1020:CE1028, 1, L1020:L1028)</f>
        <v>6.7799999999999967</v>
      </c>
    </row>
    <row r="1020" spans="1:83" ht="15" x14ac:dyDescent="0.2">
      <c r="A1020" s="38"/>
      <c r="B1020" s="41"/>
      <c r="C1020" s="38" t="s">
        <v>1323</v>
      </c>
      <c r="D1020" s="40" t="s">
        <v>827</v>
      </c>
      <c r="E1020" s="52"/>
      <c r="F1020" s="41"/>
      <c r="G1020" s="52">
        <f>Source!V286</f>
        <v>5.8793999999999999E-3</v>
      </c>
      <c r="H1020" s="41"/>
      <c r="I1020" s="41"/>
      <c r="J1020" s="41"/>
      <c r="K1020" s="41"/>
      <c r="L1020" s="53">
        <f>SUMIF(CE1021:CE1028, 1, L1021:L1028)</f>
        <v>3.2299999999999995</v>
      </c>
      <c r="CE1020">
        <v>1</v>
      </c>
    </row>
    <row r="1021" spans="1:83" ht="28.5" x14ac:dyDescent="0.2">
      <c r="A1021" s="39"/>
      <c r="B1021" s="39" t="s">
        <v>953</v>
      </c>
      <c r="C1021" s="39" t="s">
        <v>955</v>
      </c>
      <c r="D1021" s="40" t="s">
        <v>726</v>
      </c>
      <c r="E1021" s="41">
        <v>0.02</v>
      </c>
      <c r="F1021" s="41">
        <f t="shared" ref="F1021:F1028" si="8">ROUND(0.69993,7)</f>
        <v>0.69993000000000005</v>
      </c>
      <c r="G1021" s="41">
        <f>SmtRes!CX366</f>
        <v>1.3999999999999999E-4</v>
      </c>
      <c r="H1021" s="43"/>
      <c r="I1021" s="42"/>
      <c r="J1021" s="43">
        <f>SmtRes!CZ366</f>
        <v>1472.33</v>
      </c>
      <c r="K1021" s="42"/>
      <c r="L1021" s="43">
        <f>SmtRes!DG366</f>
        <v>0.21</v>
      </c>
    </row>
    <row r="1022" spans="1:83" ht="28.5" x14ac:dyDescent="0.2">
      <c r="A1022" s="39"/>
      <c r="B1022" s="39" t="s">
        <v>833</v>
      </c>
      <c r="C1022" s="39" t="s">
        <v>1322</v>
      </c>
      <c r="D1022" s="40" t="s">
        <v>827</v>
      </c>
      <c r="E1022" s="41">
        <f>SmtRes!DO366*SmtRes!AT366</f>
        <v>0.02</v>
      </c>
      <c r="F1022" s="41">
        <f t="shared" si="8"/>
        <v>0.69993000000000005</v>
      </c>
      <c r="G1022" s="41">
        <f>SmtRes!DO366*SmtRes!CX366</f>
        <v>1.3999999999999999E-4</v>
      </c>
      <c r="H1022" s="43"/>
      <c r="I1022" s="42"/>
      <c r="J1022" s="43">
        <f>ROUND(SmtRes!AG366/SmtRes!DO366, 2)</f>
        <v>642.05999999999995</v>
      </c>
      <c r="K1022" s="42"/>
      <c r="L1022" s="43">
        <f>SmtRes!DH366</f>
        <v>0.09</v>
      </c>
      <c r="CE1022">
        <v>1</v>
      </c>
    </row>
    <row r="1023" spans="1:83" ht="28.5" x14ac:dyDescent="0.2">
      <c r="A1023" s="39"/>
      <c r="B1023" s="39" t="s">
        <v>1150</v>
      </c>
      <c r="C1023" s="39" t="s">
        <v>1152</v>
      </c>
      <c r="D1023" s="40" t="s">
        <v>726</v>
      </c>
      <c r="E1023" s="41">
        <v>2.4</v>
      </c>
      <c r="F1023" s="41">
        <f t="shared" si="8"/>
        <v>0.69993000000000005</v>
      </c>
      <c r="G1023" s="41">
        <f>SmtRes!CX367</f>
        <v>1.6798299999999999E-2</v>
      </c>
      <c r="H1023" s="43">
        <f>SmtRes!CZ367</f>
        <v>1.75</v>
      </c>
      <c r="I1023" s="42">
        <f>SmtRes!AJ367</f>
        <v>1.34</v>
      </c>
      <c r="J1023" s="43">
        <f>ROUND(H1023*I1023, 2)</f>
        <v>2.35</v>
      </c>
      <c r="K1023" s="42"/>
      <c r="L1023" s="43">
        <f>SmtRes!DG367</f>
        <v>0.04</v>
      </c>
    </row>
    <row r="1024" spans="1:83" ht="28.5" x14ac:dyDescent="0.2">
      <c r="A1024" s="39"/>
      <c r="B1024" s="39" t="s">
        <v>1153</v>
      </c>
      <c r="C1024" s="39" t="s">
        <v>1155</v>
      </c>
      <c r="D1024" s="40" t="s">
        <v>726</v>
      </c>
      <c r="E1024" s="41">
        <v>0.81</v>
      </c>
      <c r="F1024" s="41">
        <f t="shared" si="8"/>
        <v>0.69993000000000005</v>
      </c>
      <c r="G1024" s="41">
        <f>SmtRes!CX368</f>
        <v>5.6693999999999998E-3</v>
      </c>
      <c r="H1024" s="43">
        <f>SmtRes!CZ368</f>
        <v>23.43</v>
      </c>
      <c r="I1024" s="42">
        <f>SmtRes!AJ368</f>
        <v>1.3</v>
      </c>
      <c r="J1024" s="43">
        <f>ROUND(H1024*I1024, 2)</f>
        <v>30.46</v>
      </c>
      <c r="K1024" s="42"/>
      <c r="L1024" s="43">
        <f>SmtRes!DG368</f>
        <v>0.17</v>
      </c>
    </row>
    <row r="1025" spans="1:83" ht="42.75" x14ac:dyDescent="0.2">
      <c r="A1025" s="39"/>
      <c r="B1025" s="39" t="s">
        <v>1156</v>
      </c>
      <c r="C1025" s="39" t="s">
        <v>1158</v>
      </c>
      <c r="D1025" s="40" t="s">
        <v>726</v>
      </c>
      <c r="E1025" s="41">
        <v>0.81</v>
      </c>
      <c r="F1025" s="41">
        <f t="shared" si="8"/>
        <v>0.69993000000000005</v>
      </c>
      <c r="G1025" s="41">
        <f>SmtRes!CX369</f>
        <v>5.6693999999999998E-3</v>
      </c>
      <c r="H1025" s="43">
        <f>SmtRes!CZ369</f>
        <v>995.51</v>
      </c>
      <c r="I1025" s="42">
        <f>SmtRes!AJ369</f>
        <v>1.1200000000000001</v>
      </c>
      <c r="J1025" s="43">
        <f>ROUND(H1025*I1025, 2)</f>
        <v>1114.97</v>
      </c>
      <c r="K1025" s="42"/>
      <c r="L1025" s="43">
        <f>SmtRes!DG369</f>
        <v>6.32</v>
      </c>
    </row>
    <row r="1026" spans="1:83" ht="28.5" x14ac:dyDescent="0.2">
      <c r="A1026" s="39"/>
      <c r="B1026" s="39" t="s">
        <v>866</v>
      </c>
      <c r="C1026" s="39" t="s">
        <v>1339</v>
      </c>
      <c r="D1026" s="40" t="s">
        <v>827</v>
      </c>
      <c r="E1026" s="41">
        <f>SmtRes!DO369*SmtRes!AT369</f>
        <v>0.81</v>
      </c>
      <c r="F1026" s="41">
        <f t="shared" si="8"/>
        <v>0.69993000000000005</v>
      </c>
      <c r="G1026" s="41">
        <f>SmtRes!DO369*SmtRes!CX369</f>
        <v>5.6693999999999998E-3</v>
      </c>
      <c r="H1026" s="43"/>
      <c r="I1026" s="42"/>
      <c r="J1026" s="43">
        <f>ROUND(SmtRes!AG369/SmtRes!DO369, 2)</f>
        <v>549.32000000000005</v>
      </c>
      <c r="K1026" s="42"/>
      <c r="L1026" s="43">
        <f>SmtRes!DH369</f>
        <v>3.11</v>
      </c>
      <c r="CE1026">
        <v>1</v>
      </c>
    </row>
    <row r="1027" spans="1:83" ht="28.5" x14ac:dyDescent="0.2">
      <c r="A1027" s="39"/>
      <c r="B1027" s="39" t="s">
        <v>879</v>
      </c>
      <c r="C1027" s="39" t="s">
        <v>881</v>
      </c>
      <c r="D1027" s="40" t="s">
        <v>726</v>
      </c>
      <c r="E1027" s="41">
        <v>0.01</v>
      </c>
      <c r="F1027" s="41">
        <f t="shared" si="8"/>
        <v>0.69993000000000005</v>
      </c>
      <c r="G1027" s="41">
        <f>SmtRes!CX370</f>
        <v>6.9999999999999994E-5</v>
      </c>
      <c r="H1027" s="43"/>
      <c r="I1027" s="42"/>
      <c r="J1027" s="43">
        <f>SmtRes!CZ370</f>
        <v>544.70000000000005</v>
      </c>
      <c r="K1027" s="42"/>
      <c r="L1027" s="43">
        <f>SmtRes!DG370</f>
        <v>0.04</v>
      </c>
    </row>
    <row r="1028" spans="1:83" ht="28.5" x14ac:dyDescent="0.2">
      <c r="A1028" s="39"/>
      <c r="B1028" s="39" t="s">
        <v>848</v>
      </c>
      <c r="C1028" s="39" t="s">
        <v>1330</v>
      </c>
      <c r="D1028" s="40" t="s">
        <v>827</v>
      </c>
      <c r="E1028" s="41">
        <f>SmtRes!DO370*SmtRes!AT370</f>
        <v>0.01</v>
      </c>
      <c r="F1028" s="41">
        <f t="shared" si="8"/>
        <v>0.69993000000000005</v>
      </c>
      <c r="G1028" s="41">
        <f>SmtRes!DO370*SmtRes!CX370</f>
        <v>6.9999999999999994E-5</v>
      </c>
      <c r="H1028" s="43"/>
      <c r="I1028" s="42"/>
      <c r="J1028" s="43">
        <f>ROUND(SmtRes!AG370/SmtRes!DO370, 2)</f>
        <v>477.98</v>
      </c>
      <c r="K1028" s="42"/>
      <c r="L1028" s="43">
        <f>SmtRes!DH370</f>
        <v>0.03</v>
      </c>
      <c r="CE1028">
        <v>1</v>
      </c>
    </row>
    <row r="1029" spans="1:83" ht="15" x14ac:dyDescent="0.2">
      <c r="A1029" s="38"/>
      <c r="B1029" s="41">
        <v>4</v>
      </c>
      <c r="C1029" s="38" t="s">
        <v>1340</v>
      </c>
      <c r="D1029" s="40"/>
      <c r="E1029" s="52"/>
      <c r="F1029" s="41"/>
      <c r="G1029" s="52"/>
      <c r="H1029" s="41"/>
      <c r="I1029" s="41"/>
      <c r="J1029" s="41"/>
      <c r="K1029" s="41"/>
      <c r="L1029" s="53">
        <f>SUM(L1030:L1032)-SUMIF(CE1030:CE1032, 1, L1030:L1032)</f>
        <v>0</v>
      </c>
    </row>
    <row r="1030" spans="1:83" ht="14.25" x14ac:dyDescent="0.2">
      <c r="A1030" s="39"/>
      <c r="B1030" s="39" t="s">
        <v>985</v>
      </c>
      <c r="C1030" s="39" t="s">
        <v>987</v>
      </c>
      <c r="D1030" s="40" t="s">
        <v>602</v>
      </c>
      <c r="E1030" s="41">
        <v>1E-4</v>
      </c>
      <c r="F1030" s="41">
        <f>ROUND(0,7)</f>
        <v>0</v>
      </c>
      <c r="G1030" s="41">
        <f>SmtRes!CX371</f>
        <v>0</v>
      </c>
      <c r="H1030" s="43"/>
      <c r="I1030" s="42"/>
      <c r="J1030" s="43">
        <f>SmtRes!CZ371</f>
        <v>84866.240000000005</v>
      </c>
      <c r="K1030" s="42"/>
      <c r="L1030" s="43">
        <f>SmtRes!DF371</f>
        <v>0</v>
      </c>
    </row>
    <row r="1031" spans="1:83" ht="14.25" x14ac:dyDescent="0.2">
      <c r="A1031" s="39"/>
      <c r="B1031" s="39" t="s">
        <v>1159</v>
      </c>
      <c r="C1031" s="39" t="s">
        <v>1161</v>
      </c>
      <c r="D1031" s="40" t="s">
        <v>1012</v>
      </c>
      <c r="E1031" s="41">
        <v>3.9E-2</v>
      </c>
      <c r="F1031" s="41">
        <f>ROUND(0,7)</f>
        <v>0</v>
      </c>
      <c r="G1031" s="41">
        <f>SmtRes!CX372</f>
        <v>0</v>
      </c>
      <c r="H1031" s="43">
        <f>SmtRes!CZ372</f>
        <v>83.06</v>
      </c>
      <c r="I1031" s="42">
        <f>SmtRes!AI372</f>
        <v>1.07</v>
      </c>
      <c r="J1031" s="43">
        <f>ROUND(H1031*I1031, 2)</f>
        <v>88.87</v>
      </c>
      <c r="K1031" s="42"/>
      <c r="L1031" s="43">
        <f>SmtRes!DF372</f>
        <v>0</v>
      </c>
    </row>
    <row r="1032" spans="1:83" ht="57" x14ac:dyDescent="0.2">
      <c r="A1032" s="39"/>
      <c r="B1032" s="39" t="s">
        <v>1162</v>
      </c>
      <c r="C1032" s="45" t="s">
        <v>1164</v>
      </c>
      <c r="D1032" s="46" t="s">
        <v>33</v>
      </c>
      <c r="E1032" s="47">
        <v>0.01</v>
      </c>
      <c r="F1032" s="47">
        <f>ROUND(0,7)</f>
        <v>0</v>
      </c>
      <c r="G1032" s="47">
        <f>SmtRes!CX373</f>
        <v>0</v>
      </c>
      <c r="H1032" s="48">
        <f>SmtRes!CZ373</f>
        <v>7555</v>
      </c>
      <c r="I1032" s="49">
        <f>SmtRes!AI373</f>
        <v>1.1399999999999999</v>
      </c>
      <c r="J1032" s="48">
        <f>ROUND(H1032*I1032, 2)</f>
        <v>8612.7000000000007</v>
      </c>
      <c r="K1032" s="49"/>
      <c r="L1032" s="48">
        <f>SmtRes!DF373</f>
        <v>0</v>
      </c>
    </row>
    <row r="1033" spans="1:83" ht="15" x14ac:dyDescent="0.2">
      <c r="A1033" s="39"/>
      <c r="B1033" s="39"/>
      <c r="C1033" s="54" t="s">
        <v>1324</v>
      </c>
      <c r="D1033" s="40"/>
      <c r="E1033" s="41"/>
      <c r="F1033" s="41"/>
      <c r="G1033" s="41"/>
      <c r="H1033" s="43"/>
      <c r="I1033" s="42"/>
      <c r="J1033" s="43"/>
      <c r="K1033" s="42"/>
      <c r="L1033" s="43">
        <f>L1013+L1019+L1020+L1029</f>
        <v>117.81000000000002</v>
      </c>
    </row>
    <row r="1034" spans="1:83" ht="14.25" x14ac:dyDescent="0.2">
      <c r="A1034" s="39"/>
      <c r="B1034" s="39"/>
      <c r="C1034" s="39" t="s">
        <v>1325</v>
      </c>
      <c r="D1034" s="40"/>
      <c r="E1034" s="41"/>
      <c r="F1034" s="41"/>
      <c r="G1034" s="41"/>
      <c r="H1034" s="43"/>
      <c r="I1034" s="42"/>
      <c r="J1034" s="43"/>
      <c r="K1034" s="42"/>
      <c r="L1034" s="43">
        <f>SUM(AR1011:AR1037)+SUM(AS1011:AS1037)+SUM(AT1011:AT1037)+SUM(AU1011:AU1037)+SUM(AV1011:AV1037)</f>
        <v>111.03000000000002</v>
      </c>
    </row>
    <row r="1035" spans="1:83" ht="28.5" x14ac:dyDescent="0.2">
      <c r="A1035" s="39"/>
      <c r="B1035" s="39" t="s">
        <v>416</v>
      </c>
      <c r="C1035" s="39" t="s">
        <v>1432</v>
      </c>
      <c r="D1035" s="40" t="s">
        <v>1167</v>
      </c>
      <c r="E1035" s="41">
        <f>Source!BZ286</f>
        <v>97</v>
      </c>
      <c r="F1035" s="41"/>
      <c r="G1035" s="41">
        <f>Source!AT286</f>
        <v>97</v>
      </c>
      <c r="H1035" s="43"/>
      <c r="I1035" s="42"/>
      <c r="J1035" s="43"/>
      <c r="K1035" s="42"/>
      <c r="L1035" s="43">
        <f>SUM(AZ1011:AZ1037)</f>
        <v>107.7</v>
      </c>
    </row>
    <row r="1036" spans="1:83" ht="28.5" x14ac:dyDescent="0.2">
      <c r="A1036" s="45"/>
      <c r="B1036" s="45" t="s">
        <v>417</v>
      </c>
      <c r="C1036" s="45" t="s">
        <v>1433</v>
      </c>
      <c r="D1036" s="46" t="s">
        <v>1167</v>
      </c>
      <c r="E1036" s="47">
        <f>Source!CA286</f>
        <v>51</v>
      </c>
      <c r="F1036" s="47"/>
      <c r="G1036" s="47">
        <f>Source!AU286</f>
        <v>51</v>
      </c>
      <c r="H1036" s="48"/>
      <c r="I1036" s="49"/>
      <c r="J1036" s="48"/>
      <c r="K1036" s="49"/>
      <c r="L1036" s="48">
        <f>SUM(BA1011:BA1037)</f>
        <v>56.63</v>
      </c>
    </row>
    <row r="1037" spans="1:83" ht="15" x14ac:dyDescent="0.2">
      <c r="C1037" s="63" t="s">
        <v>1315</v>
      </c>
      <c r="D1037" s="63"/>
      <c r="E1037" s="63"/>
      <c r="F1037" s="63"/>
      <c r="G1037" s="63"/>
      <c r="H1037" s="63"/>
      <c r="I1037" s="64">
        <f>K1037/E1011</f>
        <v>28214.000000000004</v>
      </c>
      <c r="J1037" s="64"/>
      <c r="K1037" s="64">
        <f>L1013+L1019+L1029+L1035+L1036+L1020</f>
        <v>282.14000000000004</v>
      </c>
      <c r="L1037" s="64"/>
      <c r="AD1037">
        <f>ROUND((Source!AT286/100)*((ROUND(SUMIF(SmtRes!AQ360:'SmtRes'!AQ374,"=1",SmtRes!AD360:'SmtRes'!AD374)*Source!I286, 2)+ROUND(SUMIF(SmtRes!AQ360:'SmtRes'!AQ374,"=1",SmtRes!AC360:'SmtRes'!AC374)*Source!I286, 2))), 2)</f>
        <v>40.270000000000003</v>
      </c>
      <c r="AE1037">
        <f>ROUND((Source!AU286/100)*((ROUND(SUMIF(SmtRes!AQ360:'SmtRes'!AQ374,"=1",SmtRes!AD360:'SmtRes'!AD374)*Source!I286, 2)+ROUND(SUMIF(SmtRes!AQ360:'SmtRes'!AQ374,"=1",SmtRes!AC360:'SmtRes'!AC374)*Source!I286, 2))), 2)</f>
        <v>21.18</v>
      </c>
      <c r="AN1037" s="50">
        <f>L1013+L1019+L1029+L1035+L1036+L1020</f>
        <v>282.14000000000004</v>
      </c>
      <c r="AO1037" s="50">
        <f>L1019</f>
        <v>6.7799999999999967</v>
      </c>
      <c r="AQ1037" t="s">
        <v>1316</v>
      </c>
      <c r="AR1037" s="50">
        <f>L1013</f>
        <v>107.80000000000001</v>
      </c>
      <c r="AT1037" s="50">
        <f>L1020</f>
        <v>3.2299999999999995</v>
      </c>
      <c r="AV1037" t="s">
        <v>1316</v>
      </c>
      <c r="AW1037" s="50">
        <f>L1029</f>
        <v>0</v>
      </c>
      <c r="AZ1037">
        <f>Source!X286</f>
        <v>107.7</v>
      </c>
      <c r="BA1037">
        <f>Source!Y286</f>
        <v>56.63</v>
      </c>
      <c r="CD1037">
        <v>2</v>
      </c>
    </row>
    <row r="1038" spans="1:83" ht="14.25" x14ac:dyDescent="0.2">
      <c r="C1038" s="36" t="str">
        <f>Source!G287</f>
        <v>Кабель вес 1 метра до 6кг.</v>
      </c>
    </row>
    <row r="1039" spans="1:83" ht="106.5" x14ac:dyDescent="0.2">
      <c r="A1039" s="37" t="s">
        <v>419</v>
      </c>
      <c r="B1039" s="39" t="s">
        <v>1434</v>
      </c>
      <c r="C1039" s="39" t="s">
        <v>1435</v>
      </c>
      <c r="D1039" s="40" t="str">
        <f>Source!H288</f>
        <v>100 м</v>
      </c>
      <c r="E1039" s="41">
        <f>Source!K288</f>
        <v>0.01</v>
      </c>
      <c r="F1039" s="41"/>
      <c r="G1039" s="41">
        <f>Source!I288</f>
        <v>0.01</v>
      </c>
      <c r="H1039" s="43"/>
      <c r="I1039" s="42"/>
      <c r="J1039" s="43"/>
      <c r="K1039" s="42"/>
      <c r="L1039" s="43"/>
    </row>
    <row r="1040" spans="1:83" ht="63.75" x14ac:dyDescent="0.2">
      <c r="B1040" s="55" t="str">
        <f>Source!EO288</f>
        <v>Поправка: 571/пр_2022_т.3_п.4</v>
      </c>
      <c r="C1040" s="55" t="str">
        <f>Source!CN288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041" spans="1:83" x14ac:dyDescent="0.2">
      <c r="C1041" s="51" t="str">
        <f>"Объем: "&amp;Source!I288&amp;"=1/"&amp;"100"</f>
        <v>Объем: 0,01=1/100</v>
      </c>
    </row>
    <row r="1042" spans="1:83" ht="15" x14ac:dyDescent="0.2">
      <c r="A1042" s="38"/>
      <c r="B1042" s="41">
        <v>1</v>
      </c>
      <c r="C1042" s="38" t="s">
        <v>1320</v>
      </c>
      <c r="D1042" s="40" t="s">
        <v>827</v>
      </c>
      <c r="E1042" s="52"/>
      <c r="F1042" s="41"/>
      <c r="G1042" s="52">
        <f>Source!U288</f>
        <v>5.2319999999999998E-2</v>
      </c>
      <c r="H1042" s="41"/>
      <c r="I1042" s="41"/>
      <c r="J1042" s="41"/>
      <c r="K1042" s="41"/>
      <c r="L1042" s="53">
        <f>SUM(L1043:L1043)-SUMIF(CE1043:CE1043, 1, L1043:L1043)</f>
        <v>24.45</v>
      </c>
    </row>
    <row r="1043" spans="1:83" ht="28.5" x14ac:dyDescent="0.2">
      <c r="A1043" s="39"/>
      <c r="B1043" s="39" t="s">
        <v>1115</v>
      </c>
      <c r="C1043" s="39" t="s">
        <v>1116</v>
      </c>
      <c r="D1043" s="40" t="s">
        <v>827</v>
      </c>
      <c r="E1043" s="41">
        <v>17.440000000000001</v>
      </c>
      <c r="F1043" s="41">
        <f>ROUND(0.3,7)</f>
        <v>0.3</v>
      </c>
      <c r="G1043" s="41">
        <f>SmtRes!CX375</f>
        <v>5.2319999999999998E-2</v>
      </c>
      <c r="H1043" s="43"/>
      <c r="I1043" s="42"/>
      <c r="J1043" s="43">
        <f>SmtRes!CZ375</f>
        <v>467.28</v>
      </c>
      <c r="K1043" s="42"/>
      <c r="L1043" s="43">
        <f>SmtRes!DI375</f>
        <v>24.45</v>
      </c>
    </row>
    <row r="1044" spans="1:83" ht="15" x14ac:dyDescent="0.2">
      <c r="A1044" s="38"/>
      <c r="B1044" s="41">
        <v>2</v>
      </c>
      <c r="C1044" s="38" t="s">
        <v>1321</v>
      </c>
      <c r="D1044" s="40"/>
      <c r="E1044" s="52"/>
      <c r="F1044" s="41"/>
      <c r="G1044" s="52"/>
      <c r="H1044" s="41"/>
      <c r="I1044" s="41"/>
      <c r="J1044" s="41"/>
      <c r="K1044" s="41"/>
      <c r="L1044" s="53">
        <f>SUM(L1045:L1051)-SUMIF(CE1045:CE1051, 1, L1045:L1051)</f>
        <v>8.23</v>
      </c>
    </row>
    <row r="1045" spans="1:83" ht="15" x14ac:dyDescent="0.2">
      <c r="A1045" s="38"/>
      <c r="B1045" s="41"/>
      <c r="C1045" s="38" t="s">
        <v>1323</v>
      </c>
      <c r="D1045" s="40" t="s">
        <v>827</v>
      </c>
      <c r="E1045" s="52"/>
      <c r="F1045" s="41"/>
      <c r="G1045" s="52">
        <f>Source!V288</f>
        <v>7.92E-3</v>
      </c>
      <c r="H1045" s="41"/>
      <c r="I1045" s="41"/>
      <c r="J1045" s="41"/>
      <c r="K1045" s="41"/>
      <c r="L1045" s="53">
        <f>SUMIF(CE1046:CE1051, 1, L1046:L1051)</f>
        <v>4.43</v>
      </c>
      <c r="CE1045">
        <v>1</v>
      </c>
    </row>
    <row r="1046" spans="1:83" ht="28.5" x14ac:dyDescent="0.2">
      <c r="A1046" s="39"/>
      <c r="B1046" s="39" t="s">
        <v>953</v>
      </c>
      <c r="C1046" s="39" t="s">
        <v>955</v>
      </c>
      <c r="D1046" s="40" t="s">
        <v>726</v>
      </c>
      <c r="E1046" s="41">
        <v>1.32</v>
      </c>
      <c r="F1046" s="41">
        <f t="shared" ref="F1046:F1051" si="9">ROUND(0.3,7)</f>
        <v>0.3</v>
      </c>
      <c r="G1046" s="41">
        <f>SmtRes!CX377</f>
        <v>3.96E-3</v>
      </c>
      <c r="H1046" s="43"/>
      <c r="I1046" s="42"/>
      <c r="J1046" s="43">
        <f>SmtRes!CZ377</f>
        <v>1472.33</v>
      </c>
      <c r="K1046" s="42"/>
      <c r="L1046" s="43">
        <f>SmtRes!DG377</f>
        <v>5.83</v>
      </c>
    </row>
    <row r="1047" spans="1:83" ht="28.5" x14ac:dyDescent="0.2">
      <c r="A1047" s="39"/>
      <c r="B1047" s="39" t="s">
        <v>833</v>
      </c>
      <c r="C1047" s="39" t="s">
        <v>1322</v>
      </c>
      <c r="D1047" s="40" t="s">
        <v>827</v>
      </c>
      <c r="E1047" s="41">
        <f>SmtRes!DO377*SmtRes!AT377</f>
        <v>1.32</v>
      </c>
      <c r="F1047" s="41">
        <f t="shared" si="9"/>
        <v>0.3</v>
      </c>
      <c r="G1047" s="41">
        <f>SmtRes!DO377*SmtRes!CX377</f>
        <v>3.96E-3</v>
      </c>
      <c r="H1047" s="43"/>
      <c r="I1047" s="42"/>
      <c r="J1047" s="43">
        <f>ROUND(SmtRes!AG377/SmtRes!DO377, 2)</f>
        <v>642.05999999999995</v>
      </c>
      <c r="K1047" s="42"/>
      <c r="L1047" s="43">
        <f>SmtRes!DH377</f>
        <v>2.54</v>
      </c>
      <c r="CE1047">
        <v>1</v>
      </c>
    </row>
    <row r="1048" spans="1:83" ht="28.5" x14ac:dyDescent="0.2">
      <c r="A1048" s="39"/>
      <c r="B1048" s="39" t="s">
        <v>1150</v>
      </c>
      <c r="C1048" s="39" t="s">
        <v>1152</v>
      </c>
      <c r="D1048" s="40" t="s">
        <v>726</v>
      </c>
      <c r="E1048" s="41">
        <v>3.97</v>
      </c>
      <c r="F1048" s="41">
        <f t="shared" si="9"/>
        <v>0.3</v>
      </c>
      <c r="G1048" s="41">
        <f>SmtRes!CX378</f>
        <v>1.191E-2</v>
      </c>
      <c r="H1048" s="43">
        <f>SmtRes!CZ378</f>
        <v>1.75</v>
      </c>
      <c r="I1048" s="42">
        <f>SmtRes!AJ378</f>
        <v>1.34</v>
      </c>
      <c r="J1048" s="43">
        <f>ROUND(H1048*I1048, 2)</f>
        <v>2.35</v>
      </c>
      <c r="K1048" s="42"/>
      <c r="L1048" s="43">
        <f>SmtRes!DG378</f>
        <v>0.03</v>
      </c>
    </row>
    <row r="1049" spans="1:83" ht="28.5" x14ac:dyDescent="0.2">
      <c r="A1049" s="39"/>
      <c r="B1049" s="39" t="s">
        <v>1168</v>
      </c>
      <c r="C1049" s="39" t="s">
        <v>1170</v>
      </c>
      <c r="D1049" s="40" t="s">
        <v>726</v>
      </c>
      <c r="E1049" s="41">
        <v>3.97</v>
      </c>
      <c r="F1049" s="41">
        <f t="shared" si="9"/>
        <v>0.3</v>
      </c>
      <c r="G1049" s="41">
        <f>SmtRes!CX379</f>
        <v>1.191E-2</v>
      </c>
      <c r="H1049" s="43">
        <f>SmtRes!CZ379</f>
        <v>13.44</v>
      </c>
      <c r="I1049" s="42">
        <f>SmtRes!AJ379</f>
        <v>1.3</v>
      </c>
      <c r="J1049" s="43">
        <f>ROUND(H1049*I1049, 2)</f>
        <v>17.47</v>
      </c>
      <c r="K1049" s="42"/>
      <c r="L1049" s="43">
        <f>SmtRes!DG379</f>
        <v>0.21</v>
      </c>
    </row>
    <row r="1050" spans="1:83" ht="28.5" x14ac:dyDescent="0.2">
      <c r="A1050" s="39"/>
      <c r="B1050" s="39" t="s">
        <v>879</v>
      </c>
      <c r="C1050" s="39" t="s">
        <v>881</v>
      </c>
      <c r="D1050" s="40" t="s">
        <v>726</v>
      </c>
      <c r="E1050" s="41">
        <v>1.32</v>
      </c>
      <c r="F1050" s="41">
        <f t="shared" si="9"/>
        <v>0.3</v>
      </c>
      <c r="G1050" s="41">
        <f>SmtRes!CX380</f>
        <v>3.96E-3</v>
      </c>
      <c r="H1050" s="43"/>
      <c r="I1050" s="42"/>
      <c r="J1050" s="43">
        <f>SmtRes!CZ380</f>
        <v>544.70000000000005</v>
      </c>
      <c r="K1050" s="42"/>
      <c r="L1050" s="43">
        <f>SmtRes!DG380</f>
        <v>2.16</v>
      </c>
    </row>
    <row r="1051" spans="1:83" ht="28.5" x14ac:dyDescent="0.2">
      <c r="A1051" s="39"/>
      <c r="B1051" s="39" t="s">
        <v>848</v>
      </c>
      <c r="C1051" s="39" t="s">
        <v>1330</v>
      </c>
      <c r="D1051" s="40" t="s">
        <v>827</v>
      </c>
      <c r="E1051" s="41">
        <f>SmtRes!DO380*SmtRes!AT380</f>
        <v>1.32</v>
      </c>
      <c r="F1051" s="41">
        <f t="shared" si="9"/>
        <v>0.3</v>
      </c>
      <c r="G1051" s="41">
        <f>SmtRes!DO380*SmtRes!CX380</f>
        <v>3.96E-3</v>
      </c>
      <c r="H1051" s="43"/>
      <c r="I1051" s="42"/>
      <c r="J1051" s="43">
        <f>ROUND(SmtRes!AG380/SmtRes!DO380, 2)</f>
        <v>477.98</v>
      </c>
      <c r="K1051" s="42"/>
      <c r="L1051" s="43">
        <f>SmtRes!DH380</f>
        <v>1.89</v>
      </c>
      <c r="CE1051">
        <v>1</v>
      </c>
    </row>
    <row r="1052" spans="1:83" ht="15" x14ac:dyDescent="0.2">
      <c r="A1052" s="38"/>
      <c r="B1052" s="41">
        <v>4</v>
      </c>
      <c r="C1052" s="38" t="s">
        <v>1340</v>
      </c>
      <c r="D1052" s="40"/>
      <c r="E1052" s="52"/>
      <c r="F1052" s="41"/>
      <c r="G1052" s="52"/>
      <c r="H1052" s="41"/>
      <c r="I1052" s="41"/>
      <c r="J1052" s="41"/>
      <c r="K1052" s="41"/>
      <c r="L1052" s="53">
        <f>SUM(L1053:L1057)-SUMIF(CE1053:CE1057, 1, L1053:L1057)</f>
        <v>0</v>
      </c>
    </row>
    <row r="1053" spans="1:83" ht="57" x14ac:dyDescent="0.2">
      <c r="A1053" s="39"/>
      <c r="B1053" s="39" t="s">
        <v>1171</v>
      </c>
      <c r="C1053" s="39" t="s">
        <v>1173</v>
      </c>
      <c r="D1053" s="40" t="s">
        <v>892</v>
      </c>
      <c r="E1053" s="41">
        <v>9.6000000000000002E-2</v>
      </c>
      <c r="F1053" s="41">
        <f>ROUND((0)*0,7)</f>
        <v>0</v>
      </c>
      <c r="G1053" s="41">
        <f>SmtRes!CX381</f>
        <v>0</v>
      </c>
      <c r="H1053" s="43">
        <f>SmtRes!CZ381</f>
        <v>37.71</v>
      </c>
      <c r="I1053" s="42">
        <f>SmtRes!AI381</f>
        <v>1.45</v>
      </c>
      <c r="J1053" s="43">
        <f>ROUND(H1053*I1053, 2)</f>
        <v>54.68</v>
      </c>
      <c r="K1053" s="42"/>
      <c r="L1053" s="43">
        <f>SmtRes!DF381</f>
        <v>0</v>
      </c>
    </row>
    <row r="1054" spans="1:83" ht="42.75" x14ac:dyDescent="0.2">
      <c r="A1054" s="39"/>
      <c r="B1054" s="39" t="s">
        <v>1174</v>
      </c>
      <c r="C1054" s="39" t="s">
        <v>1176</v>
      </c>
      <c r="D1054" s="40" t="s">
        <v>602</v>
      </c>
      <c r="E1054" s="41">
        <v>1E-3</v>
      </c>
      <c r="F1054" s="41">
        <f>ROUND((0)*0,7)</f>
        <v>0</v>
      </c>
      <c r="G1054" s="41">
        <f>SmtRes!CX382</f>
        <v>0</v>
      </c>
      <c r="H1054" s="43">
        <f>SmtRes!CZ382</f>
        <v>70310.45</v>
      </c>
      <c r="I1054" s="42">
        <f>SmtRes!AI382</f>
        <v>0.91</v>
      </c>
      <c r="J1054" s="43">
        <f>ROUND(H1054*I1054, 2)</f>
        <v>63982.51</v>
      </c>
      <c r="K1054" s="42"/>
      <c r="L1054" s="43">
        <f>SmtRes!DF382</f>
        <v>0</v>
      </c>
    </row>
    <row r="1055" spans="1:83" ht="57" x14ac:dyDescent="0.2">
      <c r="A1055" s="39"/>
      <c r="B1055" s="39" t="s">
        <v>1177</v>
      </c>
      <c r="C1055" s="39" t="s">
        <v>1179</v>
      </c>
      <c r="D1055" s="40" t="s">
        <v>602</v>
      </c>
      <c r="E1055" s="41">
        <v>0.01</v>
      </c>
      <c r="F1055" s="41">
        <f>ROUND((0)*0,7)</f>
        <v>0</v>
      </c>
      <c r="G1055" s="41">
        <f>SmtRes!CX383</f>
        <v>0</v>
      </c>
      <c r="H1055" s="43"/>
      <c r="I1055" s="42"/>
      <c r="J1055" s="43">
        <f>SmtRes!CZ383</f>
        <v>55785.97</v>
      </c>
      <c r="K1055" s="42"/>
      <c r="L1055" s="43">
        <f>SmtRes!DF383</f>
        <v>0</v>
      </c>
    </row>
    <row r="1056" spans="1:83" ht="28.5" x14ac:dyDescent="0.2">
      <c r="A1056" s="39"/>
      <c r="B1056" s="39" t="s">
        <v>1180</v>
      </c>
      <c r="C1056" s="39" t="s">
        <v>1182</v>
      </c>
      <c r="D1056" s="40" t="s">
        <v>1012</v>
      </c>
      <c r="E1056" s="41">
        <v>0.25</v>
      </c>
      <c r="F1056" s="41">
        <f>ROUND((0)*0,7)</f>
        <v>0</v>
      </c>
      <c r="G1056" s="41">
        <f>SmtRes!CX384</f>
        <v>0</v>
      </c>
      <c r="H1056" s="43">
        <f>SmtRes!CZ384</f>
        <v>79.88</v>
      </c>
      <c r="I1056" s="42">
        <f>SmtRes!AI384</f>
        <v>1.3</v>
      </c>
      <c r="J1056" s="43">
        <f>ROUND(H1056*I1056, 2)</f>
        <v>103.84</v>
      </c>
      <c r="K1056" s="42"/>
      <c r="L1056" s="43">
        <f>SmtRes!DF384</f>
        <v>0</v>
      </c>
    </row>
    <row r="1057" spans="1:83" ht="14.25" x14ac:dyDescent="0.2">
      <c r="A1057" s="39"/>
      <c r="B1057" s="39" t="s">
        <v>1183</v>
      </c>
      <c r="C1057" s="45" t="s">
        <v>1185</v>
      </c>
      <c r="D1057" s="46" t="s">
        <v>602</v>
      </c>
      <c r="E1057" s="47">
        <v>6.0000000000000002E-5</v>
      </c>
      <c r="F1057" s="47">
        <f>ROUND((0)*0,7)</f>
        <v>0</v>
      </c>
      <c r="G1057" s="47">
        <f>SmtRes!CX385</f>
        <v>0</v>
      </c>
      <c r="H1057" s="48">
        <f>SmtRes!CZ385</f>
        <v>82698.14</v>
      </c>
      <c r="I1057" s="49">
        <f>SmtRes!AI385</f>
        <v>1.02</v>
      </c>
      <c r="J1057" s="48">
        <f>ROUND(H1057*I1057, 2)</f>
        <v>84352.1</v>
      </c>
      <c r="K1057" s="49"/>
      <c r="L1057" s="48">
        <f>SmtRes!DF385</f>
        <v>0</v>
      </c>
    </row>
    <row r="1058" spans="1:83" ht="15" x14ac:dyDescent="0.2">
      <c r="A1058" s="39"/>
      <c r="B1058" s="39"/>
      <c r="C1058" s="54" t="s">
        <v>1324</v>
      </c>
      <c r="D1058" s="40"/>
      <c r="E1058" s="41"/>
      <c r="F1058" s="41"/>
      <c r="G1058" s="41"/>
      <c r="H1058" s="43"/>
      <c r="I1058" s="42"/>
      <c r="J1058" s="43"/>
      <c r="K1058" s="42"/>
      <c r="L1058" s="43">
        <f>L1042+L1044+L1045+L1052</f>
        <v>37.11</v>
      </c>
    </row>
    <row r="1059" spans="1:83" ht="14.25" x14ac:dyDescent="0.2">
      <c r="A1059" s="39"/>
      <c r="B1059" s="39"/>
      <c r="C1059" s="39" t="s">
        <v>1325</v>
      </c>
      <c r="D1059" s="40"/>
      <c r="E1059" s="41"/>
      <c r="F1059" s="41"/>
      <c r="G1059" s="41"/>
      <c r="H1059" s="43"/>
      <c r="I1059" s="42"/>
      <c r="J1059" s="43"/>
      <c r="K1059" s="42"/>
      <c r="L1059" s="43">
        <f>SUM(AR1039:AR1062)+SUM(AS1039:AS1062)+SUM(AT1039:AT1062)+SUM(AU1039:AU1062)+SUM(AV1039:AV1062)</f>
        <v>28.88</v>
      </c>
    </row>
    <row r="1060" spans="1:83" ht="28.5" x14ac:dyDescent="0.2">
      <c r="A1060" s="39"/>
      <c r="B1060" s="39" t="s">
        <v>416</v>
      </c>
      <c r="C1060" s="39" t="s">
        <v>1432</v>
      </c>
      <c r="D1060" s="40" t="s">
        <v>1167</v>
      </c>
      <c r="E1060" s="41">
        <f>Source!BZ288</f>
        <v>97</v>
      </c>
      <c r="F1060" s="41"/>
      <c r="G1060" s="41">
        <f>Source!AT288</f>
        <v>97</v>
      </c>
      <c r="H1060" s="43"/>
      <c r="I1060" s="42"/>
      <c r="J1060" s="43"/>
      <c r="K1060" s="42"/>
      <c r="L1060" s="43">
        <f>SUM(AZ1039:AZ1062)</f>
        <v>28.01</v>
      </c>
    </row>
    <row r="1061" spans="1:83" ht="28.5" x14ac:dyDescent="0.2">
      <c r="A1061" s="45"/>
      <c r="B1061" s="45" t="s">
        <v>417</v>
      </c>
      <c r="C1061" s="45" t="s">
        <v>1433</v>
      </c>
      <c r="D1061" s="46" t="s">
        <v>1167</v>
      </c>
      <c r="E1061" s="47">
        <f>Source!CA288</f>
        <v>51</v>
      </c>
      <c r="F1061" s="47"/>
      <c r="G1061" s="47">
        <f>Source!AU288</f>
        <v>51</v>
      </c>
      <c r="H1061" s="48"/>
      <c r="I1061" s="49"/>
      <c r="J1061" s="48"/>
      <c r="K1061" s="49"/>
      <c r="L1061" s="48">
        <f>SUM(BA1039:BA1062)</f>
        <v>14.73</v>
      </c>
    </row>
    <row r="1062" spans="1:83" ht="15" x14ac:dyDescent="0.2">
      <c r="C1062" s="63" t="s">
        <v>1315</v>
      </c>
      <c r="D1062" s="63"/>
      <c r="E1062" s="63"/>
      <c r="F1062" s="63"/>
      <c r="G1062" s="63"/>
      <c r="H1062" s="63"/>
      <c r="I1062" s="64">
        <f>K1062/E1039</f>
        <v>7984.9999999999991</v>
      </c>
      <c r="J1062" s="64"/>
      <c r="K1062" s="64">
        <f>L1042+L1044+L1052+L1060+L1061+L1045</f>
        <v>79.849999999999994</v>
      </c>
      <c r="L1062" s="64"/>
      <c r="AD1062">
        <f>ROUND((Source!AT288/100)*((ROUND(SUMIF(SmtRes!AQ375:'SmtRes'!AQ386,"=1",SmtRes!AD375:'SmtRes'!AD386)*Source!I288, 2)+ROUND(SUMIF(SmtRes!AQ375:'SmtRes'!AQ386,"=1",SmtRes!AC375:'SmtRes'!AC386)*Source!I288, 2))), 2)</f>
        <v>15.39</v>
      </c>
      <c r="AE1062">
        <f>ROUND((Source!AU288/100)*((ROUND(SUMIF(SmtRes!AQ375:'SmtRes'!AQ386,"=1",SmtRes!AD375:'SmtRes'!AD386)*Source!I288, 2)+ROUND(SUMIF(SmtRes!AQ375:'SmtRes'!AQ386,"=1",SmtRes!AC375:'SmtRes'!AC386)*Source!I288, 2))), 2)</f>
        <v>8.09</v>
      </c>
      <c r="AN1062" s="50">
        <f>L1042+L1044+L1052+L1060+L1061+L1045</f>
        <v>79.849999999999994</v>
      </c>
      <c r="AO1062" s="50">
        <f>L1044</f>
        <v>8.23</v>
      </c>
      <c r="AQ1062" t="s">
        <v>1316</v>
      </c>
      <c r="AR1062" s="50">
        <f>L1042</f>
        <v>24.45</v>
      </c>
      <c r="AT1062" s="50">
        <f>L1045</f>
        <v>4.43</v>
      </c>
      <c r="AV1062" t="s">
        <v>1316</v>
      </c>
      <c r="AW1062" s="50">
        <f>L1052</f>
        <v>0</v>
      </c>
      <c r="AZ1062">
        <f>Source!X288</f>
        <v>28.01</v>
      </c>
      <c r="BA1062">
        <f>Source!Y288</f>
        <v>14.73</v>
      </c>
      <c r="CD1062">
        <v>2</v>
      </c>
    </row>
    <row r="1063" spans="1:83" ht="82.5" x14ac:dyDescent="0.2">
      <c r="A1063" s="37" t="s">
        <v>427</v>
      </c>
      <c r="B1063" s="39" t="s">
        <v>1434</v>
      </c>
      <c r="C1063" s="39" t="s">
        <v>1436</v>
      </c>
      <c r="D1063" s="40" t="str">
        <f>Source!H289</f>
        <v>100 м</v>
      </c>
      <c r="E1063" s="41">
        <f>Source!K289</f>
        <v>0.01</v>
      </c>
      <c r="F1063" s="41"/>
      <c r="G1063" s="41">
        <f>Source!I289</f>
        <v>0.01</v>
      </c>
      <c r="H1063" s="43"/>
      <c r="I1063" s="42"/>
      <c r="J1063" s="43"/>
      <c r="K1063" s="42"/>
      <c r="L1063" s="43"/>
    </row>
    <row r="1064" spans="1:83" x14ac:dyDescent="0.2">
      <c r="C1064" s="51" t="str">
        <f>"Объем: "&amp;Source!I289&amp;"=1/"&amp;"100"</f>
        <v>Объем: 0,01=1/100</v>
      </c>
    </row>
    <row r="1065" spans="1:83" ht="15" x14ac:dyDescent="0.2">
      <c r="A1065" s="38"/>
      <c r="B1065" s="41">
        <v>1</v>
      </c>
      <c r="C1065" s="38" t="s">
        <v>1320</v>
      </c>
      <c r="D1065" s="40" t="s">
        <v>827</v>
      </c>
      <c r="E1065" s="52"/>
      <c r="F1065" s="41"/>
      <c r="G1065" s="52">
        <f>Source!U289</f>
        <v>0.1744</v>
      </c>
      <c r="H1065" s="41"/>
      <c r="I1065" s="41"/>
      <c r="J1065" s="41"/>
      <c r="K1065" s="41"/>
      <c r="L1065" s="53">
        <f>SUM(L1066:L1066)-SUMIF(CE1066:CE1066, 1, L1066:L1066)</f>
        <v>81.489999999999995</v>
      </c>
    </row>
    <row r="1066" spans="1:83" ht="28.5" x14ac:dyDescent="0.2">
      <c r="A1066" s="39"/>
      <c r="B1066" s="39" t="s">
        <v>1115</v>
      </c>
      <c r="C1066" s="39" t="s">
        <v>1116</v>
      </c>
      <c r="D1066" s="40" t="s">
        <v>827</v>
      </c>
      <c r="E1066" s="41">
        <v>17.440000000000001</v>
      </c>
      <c r="F1066" s="41"/>
      <c r="G1066" s="41">
        <f>SmtRes!CX387</f>
        <v>0.1744</v>
      </c>
      <c r="H1066" s="43"/>
      <c r="I1066" s="42"/>
      <c r="J1066" s="43">
        <f>SmtRes!CZ387</f>
        <v>467.28</v>
      </c>
      <c r="K1066" s="42"/>
      <c r="L1066" s="43">
        <f>SmtRes!DI387</f>
        <v>81.489999999999995</v>
      </c>
    </row>
    <row r="1067" spans="1:83" ht="15" x14ac:dyDescent="0.2">
      <c r="A1067" s="38"/>
      <c r="B1067" s="41">
        <v>2</v>
      </c>
      <c r="C1067" s="38" t="s">
        <v>1321</v>
      </c>
      <c r="D1067" s="40"/>
      <c r="E1067" s="52"/>
      <c r="F1067" s="41"/>
      <c r="G1067" s="52"/>
      <c r="H1067" s="41"/>
      <c r="I1067" s="41"/>
      <c r="J1067" s="41"/>
      <c r="K1067" s="41"/>
      <c r="L1067" s="53">
        <f>SUM(L1068:L1074)-SUMIF(CE1068:CE1074, 1, L1068:L1074)</f>
        <v>27.400000000000006</v>
      </c>
    </row>
    <row r="1068" spans="1:83" ht="15" x14ac:dyDescent="0.2">
      <c r="A1068" s="38"/>
      <c r="B1068" s="41"/>
      <c r="C1068" s="38" t="s">
        <v>1323</v>
      </c>
      <c r="D1068" s="40" t="s">
        <v>827</v>
      </c>
      <c r="E1068" s="52"/>
      <c r="F1068" s="41"/>
      <c r="G1068" s="52">
        <f>Source!V289</f>
        <v>2.64E-2</v>
      </c>
      <c r="H1068" s="41"/>
      <c r="I1068" s="41"/>
      <c r="J1068" s="41"/>
      <c r="K1068" s="41"/>
      <c r="L1068" s="53">
        <f>SUMIF(CE1069:CE1074, 1, L1069:L1074)</f>
        <v>14.79</v>
      </c>
      <c r="CE1068">
        <v>1</v>
      </c>
    </row>
    <row r="1069" spans="1:83" ht="28.5" x14ac:dyDescent="0.2">
      <c r="A1069" s="39"/>
      <c r="B1069" s="39" t="s">
        <v>953</v>
      </c>
      <c r="C1069" s="39" t="s">
        <v>955</v>
      </c>
      <c r="D1069" s="40" t="s">
        <v>726</v>
      </c>
      <c r="E1069" s="41">
        <v>1.32</v>
      </c>
      <c r="F1069" s="41"/>
      <c r="G1069" s="41">
        <f>SmtRes!CX389</f>
        <v>1.32E-2</v>
      </c>
      <c r="H1069" s="43"/>
      <c r="I1069" s="42"/>
      <c r="J1069" s="43">
        <f>SmtRes!CZ389</f>
        <v>1472.33</v>
      </c>
      <c r="K1069" s="42"/>
      <c r="L1069" s="43">
        <f>SmtRes!DG389</f>
        <v>19.43</v>
      </c>
    </row>
    <row r="1070" spans="1:83" ht="28.5" x14ac:dyDescent="0.2">
      <c r="A1070" s="39"/>
      <c r="B1070" s="39" t="s">
        <v>833</v>
      </c>
      <c r="C1070" s="39" t="s">
        <v>1322</v>
      </c>
      <c r="D1070" s="40" t="s">
        <v>827</v>
      </c>
      <c r="E1070" s="41">
        <f>SmtRes!DO389*SmtRes!AT389</f>
        <v>1.32</v>
      </c>
      <c r="F1070" s="41"/>
      <c r="G1070" s="41">
        <f>SmtRes!DO389*SmtRes!CX389</f>
        <v>1.32E-2</v>
      </c>
      <c r="H1070" s="43"/>
      <c r="I1070" s="42"/>
      <c r="J1070" s="43">
        <f>ROUND(SmtRes!AG389/SmtRes!DO389, 2)</f>
        <v>642.05999999999995</v>
      </c>
      <c r="K1070" s="42"/>
      <c r="L1070" s="43">
        <f>SmtRes!DH389</f>
        <v>8.48</v>
      </c>
      <c r="CE1070">
        <v>1</v>
      </c>
    </row>
    <row r="1071" spans="1:83" ht="28.5" x14ac:dyDescent="0.2">
      <c r="A1071" s="39"/>
      <c r="B1071" s="39" t="s">
        <v>1150</v>
      </c>
      <c r="C1071" s="39" t="s">
        <v>1152</v>
      </c>
      <c r="D1071" s="40" t="s">
        <v>726</v>
      </c>
      <c r="E1071" s="41">
        <v>3.97</v>
      </c>
      <c r="F1071" s="41"/>
      <c r="G1071" s="41">
        <f>SmtRes!CX390</f>
        <v>3.9699999999999999E-2</v>
      </c>
      <c r="H1071" s="43">
        <f>SmtRes!CZ390</f>
        <v>1.75</v>
      </c>
      <c r="I1071" s="42">
        <f>SmtRes!AJ390</f>
        <v>1.34</v>
      </c>
      <c r="J1071" s="43">
        <f>ROUND(H1071*I1071, 2)</f>
        <v>2.35</v>
      </c>
      <c r="K1071" s="42"/>
      <c r="L1071" s="43">
        <f>SmtRes!DG390</f>
        <v>0.09</v>
      </c>
    </row>
    <row r="1072" spans="1:83" ht="28.5" x14ac:dyDescent="0.2">
      <c r="A1072" s="39"/>
      <c r="B1072" s="39" t="s">
        <v>1168</v>
      </c>
      <c r="C1072" s="39" t="s">
        <v>1170</v>
      </c>
      <c r="D1072" s="40" t="s">
        <v>726</v>
      </c>
      <c r="E1072" s="41">
        <v>3.97</v>
      </c>
      <c r="F1072" s="41"/>
      <c r="G1072" s="41">
        <f>SmtRes!CX391</f>
        <v>3.9699999999999999E-2</v>
      </c>
      <c r="H1072" s="43">
        <f>SmtRes!CZ391</f>
        <v>13.44</v>
      </c>
      <c r="I1072" s="42">
        <f>SmtRes!AJ391</f>
        <v>1.3</v>
      </c>
      <c r="J1072" s="43">
        <f>ROUND(H1072*I1072, 2)</f>
        <v>17.47</v>
      </c>
      <c r="K1072" s="42"/>
      <c r="L1072" s="43">
        <f>SmtRes!DG391</f>
        <v>0.69</v>
      </c>
    </row>
    <row r="1073" spans="1:83" ht="28.5" x14ac:dyDescent="0.2">
      <c r="A1073" s="39"/>
      <c r="B1073" s="39" t="s">
        <v>879</v>
      </c>
      <c r="C1073" s="39" t="s">
        <v>881</v>
      </c>
      <c r="D1073" s="40" t="s">
        <v>726</v>
      </c>
      <c r="E1073" s="41">
        <v>1.32</v>
      </c>
      <c r="F1073" s="41"/>
      <c r="G1073" s="41">
        <f>SmtRes!CX392</f>
        <v>1.32E-2</v>
      </c>
      <c r="H1073" s="43"/>
      <c r="I1073" s="42"/>
      <c r="J1073" s="43">
        <f>SmtRes!CZ392</f>
        <v>544.70000000000005</v>
      </c>
      <c r="K1073" s="42"/>
      <c r="L1073" s="43">
        <f>SmtRes!DG392</f>
        <v>7.19</v>
      </c>
    </row>
    <row r="1074" spans="1:83" ht="28.5" x14ac:dyDescent="0.2">
      <c r="A1074" s="39"/>
      <c r="B1074" s="39" t="s">
        <v>848</v>
      </c>
      <c r="C1074" s="39" t="s">
        <v>1330</v>
      </c>
      <c r="D1074" s="40" t="s">
        <v>827</v>
      </c>
      <c r="E1074" s="41">
        <f>SmtRes!DO392*SmtRes!AT392</f>
        <v>1.32</v>
      </c>
      <c r="F1074" s="41"/>
      <c r="G1074" s="41">
        <f>SmtRes!DO392*SmtRes!CX392</f>
        <v>1.32E-2</v>
      </c>
      <c r="H1074" s="43"/>
      <c r="I1074" s="42"/>
      <c r="J1074" s="43">
        <f>ROUND(SmtRes!AG392/SmtRes!DO392, 2)</f>
        <v>477.98</v>
      </c>
      <c r="K1074" s="42"/>
      <c r="L1074" s="43">
        <f>SmtRes!DH392</f>
        <v>6.31</v>
      </c>
      <c r="CE1074">
        <v>1</v>
      </c>
    </row>
    <row r="1075" spans="1:83" ht="15" x14ac:dyDescent="0.2">
      <c r="A1075" s="38"/>
      <c r="B1075" s="41">
        <v>4</v>
      </c>
      <c r="C1075" s="38" t="s">
        <v>1340</v>
      </c>
      <c r="D1075" s="40"/>
      <c r="E1075" s="52"/>
      <c r="F1075" s="41"/>
      <c r="G1075" s="52"/>
      <c r="H1075" s="41"/>
      <c r="I1075" s="41"/>
      <c r="J1075" s="41"/>
      <c r="K1075" s="41"/>
      <c r="L1075" s="53">
        <f>SUM(L1076:L1080)-SUMIF(CE1076:CE1080, 1, L1076:L1080)</f>
        <v>0</v>
      </c>
    </row>
    <row r="1076" spans="1:83" ht="57" x14ac:dyDescent="0.2">
      <c r="A1076" s="39"/>
      <c r="B1076" s="39" t="s">
        <v>1171</v>
      </c>
      <c r="C1076" s="39" t="s">
        <v>1173</v>
      </c>
      <c r="D1076" s="40" t="s">
        <v>892</v>
      </c>
      <c r="E1076" s="41">
        <v>9.6000000000000002E-2</v>
      </c>
      <c r="F1076" s="41">
        <f>ROUND(0,7)</f>
        <v>0</v>
      </c>
      <c r="G1076" s="41">
        <f>SmtRes!CX393</f>
        <v>0</v>
      </c>
      <c r="H1076" s="43">
        <f>SmtRes!CZ393</f>
        <v>37.71</v>
      </c>
      <c r="I1076" s="42">
        <f>SmtRes!AI393</f>
        <v>1.45</v>
      </c>
      <c r="J1076" s="43">
        <f>ROUND(H1076*I1076, 2)</f>
        <v>54.68</v>
      </c>
      <c r="K1076" s="42"/>
      <c r="L1076" s="43">
        <f>SmtRes!DF393</f>
        <v>0</v>
      </c>
    </row>
    <row r="1077" spans="1:83" ht="42.75" x14ac:dyDescent="0.2">
      <c r="A1077" s="39"/>
      <c r="B1077" s="39" t="s">
        <v>1174</v>
      </c>
      <c r="C1077" s="39" t="s">
        <v>1176</v>
      </c>
      <c r="D1077" s="40" t="s">
        <v>602</v>
      </c>
      <c r="E1077" s="41">
        <v>1E-3</v>
      </c>
      <c r="F1077" s="41">
        <f>ROUND(0,7)</f>
        <v>0</v>
      </c>
      <c r="G1077" s="41">
        <f>SmtRes!CX394</f>
        <v>0</v>
      </c>
      <c r="H1077" s="43">
        <f>SmtRes!CZ394</f>
        <v>70310.45</v>
      </c>
      <c r="I1077" s="42">
        <f>SmtRes!AI394</f>
        <v>0.91</v>
      </c>
      <c r="J1077" s="43">
        <f>ROUND(H1077*I1077, 2)</f>
        <v>63982.51</v>
      </c>
      <c r="K1077" s="42"/>
      <c r="L1077" s="43">
        <f>SmtRes!DF394</f>
        <v>0</v>
      </c>
    </row>
    <row r="1078" spans="1:83" ht="57" x14ac:dyDescent="0.2">
      <c r="A1078" s="39"/>
      <c r="B1078" s="39" t="s">
        <v>1177</v>
      </c>
      <c r="C1078" s="39" t="s">
        <v>1179</v>
      </c>
      <c r="D1078" s="40" t="s">
        <v>602</v>
      </c>
      <c r="E1078" s="41">
        <v>0.01</v>
      </c>
      <c r="F1078" s="41">
        <f>ROUND(0,7)</f>
        <v>0</v>
      </c>
      <c r="G1078" s="41">
        <f>SmtRes!CX395</f>
        <v>0</v>
      </c>
      <c r="H1078" s="43"/>
      <c r="I1078" s="42"/>
      <c r="J1078" s="43">
        <f>SmtRes!CZ395</f>
        <v>55785.97</v>
      </c>
      <c r="K1078" s="42"/>
      <c r="L1078" s="43">
        <f>SmtRes!DF395</f>
        <v>0</v>
      </c>
    </row>
    <row r="1079" spans="1:83" ht="28.5" x14ac:dyDescent="0.2">
      <c r="A1079" s="39"/>
      <c r="B1079" s="39" t="s">
        <v>1180</v>
      </c>
      <c r="C1079" s="39" t="s">
        <v>1182</v>
      </c>
      <c r="D1079" s="40" t="s">
        <v>1012</v>
      </c>
      <c r="E1079" s="41">
        <v>0.25</v>
      </c>
      <c r="F1079" s="41">
        <f>ROUND(0,7)</f>
        <v>0</v>
      </c>
      <c r="G1079" s="41">
        <f>SmtRes!CX396</f>
        <v>0</v>
      </c>
      <c r="H1079" s="43">
        <f>SmtRes!CZ396</f>
        <v>79.88</v>
      </c>
      <c r="I1079" s="42">
        <f>SmtRes!AI396</f>
        <v>1.3</v>
      </c>
      <c r="J1079" s="43">
        <f>ROUND(H1079*I1079, 2)</f>
        <v>103.84</v>
      </c>
      <c r="K1079" s="42"/>
      <c r="L1079" s="43">
        <f>SmtRes!DF396</f>
        <v>0</v>
      </c>
    </row>
    <row r="1080" spans="1:83" ht="14.25" x14ac:dyDescent="0.2">
      <c r="A1080" s="39"/>
      <c r="B1080" s="39" t="s">
        <v>1183</v>
      </c>
      <c r="C1080" s="45" t="s">
        <v>1185</v>
      </c>
      <c r="D1080" s="46" t="s">
        <v>602</v>
      </c>
      <c r="E1080" s="47">
        <v>6.0000000000000002E-5</v>
      </c>
      <c r="F1080" s="47">
        <f>ROUND(0,7)</f>
        <v>0</v>
      </c>
      <c r="G1080" s="47">
        <f>SmtRes!CX397</f>
        <v>0</v>
      </c>
      <c r="H1080" s="48">
        <f>SmtRes!CZ397</f>
        <v>82698.14</v>
      </c>
      <c r="I1080" s="49">
        <f>SmtRes!AI397</f>
        <v>1.02</v>
      </c>
      <c r="J1080" s="48">
        <f>ROUND(H1080*I1080, 2)</f>
        <v>84352.1</v>
      </c>
      <c r="K1080" s="49"/>
      <c r="L1080" s="48">
        <f>SmtRes!DF397</f>
        <v>0</v>
      </c>
    </row>
    <row r="1081" spans="1:83" ht="15" x14ac:dyDescent="0.2">
      <c r="A1081" s="39"/>
      <c r="B1081" s="39"/>
      <c r="C1081" s="54" t="s">
        <v>1324</v>
      </c>
      <c r="D1081" s="40"/>
      <c r="E1081" s="41"/>
      <c r="F1081" s="41"/>
      <c r="G1081" s="41"/>
      <c r="H1081" s="43"/>
      <c r="I1081" s="42"/>
      <c r="J1081" s="43"/>
      <c r="K1081" s="42"/>
      <c r="L1081" s="43">
        <f>L1065+L1067+L1068+L1075</f>
        <v>123.68</v>
      </c>
    </row>
    <row r="1082" spans="1:83" ht="14.25" x14ac:dyDescent="0.2">
      <c r="A1082" s="39"/>
      <c r="B1082" s="39"/>
      <c r="C1082" s="39" t="s">
        <v>1325</v>
      </c>
      <c r="D1082" s="40"/>
      <c r="E1082" s="41"/>
      <c r="F1082" s="41"/>
      <c r="G1082" s="41"/>
      <c r="H1082" s="43"/>
      <c r="I1082" s="42"/>
      <c r="J1082" s="43"/>
      <c r="K1082" s="42"/>
      <c r="L1082" s="43">
        <f>SUM(AR1063:AR1085)+SUM(AS1063:AS1085)+SUM(AT1063:AT1085)+SUM(AU1063:AU1085)+SUM(AV1063:AV1085)</f>
        <v>96.28</v>
      </c>
    </row>
    <row r="1083" spans="1:83" ht="28.5" x14ac:dyDescent="0.2">
      <c r="A1083" s="39"/>
      <c r="B1083" s="39" t="s">
        <v>416</v>
      </c>
      <c r="C1083" s="39" t="s">
        <v>1432</v>
      </c>
      <c r="D1083" s="40" t="s">
        <v>1167</v>
      </c>
      <c r="E1083" s="41">
        <f>Source!BZ289</f>
        <v>97</v>
      </c>
      <c r="F1083" s="41"/>
      <c r="G1083" s="41">
        <f>Source!AT289</f>
        <v>97</v>
      </c>
      <c r="H1083" s="43"/>
      <c r="I1083" s="42"/>
      <c r="J1083" s="43"/>
      <c r="K1083" s="42"/>
      <c r="L1083" s="43">
        <f>SUM(AZ1063:AZ1085)</f>
        <v>93.39</v>
      </c>
    </row>
    <row r="1084" spans="1:83" ht="28.5" x14ac:dyDescent="0.2">
      <c r="A1084" s="45"/>
      <c r="B1084" s="45" t="s">
        <v>417</v>
      </c>
      <c r="C1084" s="45" t="s">
        <v>1433</v>
      </c>
      <c r="D1084" s="46" t="s">
        <v>1167</v>
      </c>
      <c r="E1084" s="47">
        <f>Source!CA289</f>
        <v>51</v>
      </c>
      <c r="F1084" s="47"/>
      <c r="G1084" s="47">
        <f>Source!AU289</f>
        <v>51</v>
      </c>
      <c r="H1084" s="48"/>
      <c r="I1084" s="49"/>
      <c r="J1084" s="48"/>
      <c r="K1084" s="49"/>
      <c r="L1084" s="48">
        <f>SUM(BA1063:BA1085)</f>
        <v>49.1</v>
      </c>
    </row>
    <row r="1085" spans="1:83" ht="15" x14ac:dyDescent="0.2">
      <c r="C1085" s="63" t="s">
        <v>1315</v>
      </c>
      <c r="D1085" s="63"/>
      <c r="E1085" s="63"/>
      <c r="F1085" s="63"/>
      <c r="G1085" s="63"/>
      <c r="H1085" s="63"/>
      <c r="I1085" s="64">
        <f>K1085/E1063</f>
        <v>26617</v>
      </c>
      <c r="J1085" s="64"/>
      <c r="K1085" s="64">
        <f>L1065+L1067+L1075+L1083+L1084+L1068</f>
        <v>266.17</v>
      </c>
      <c r="L1085" s="64"/>
      <c r="AD1085">
        <f>ROUND((Source!AT289/100)*((ROUND(SUMIF(SmtRes!AQ387:'SmtRes'!AQ398,"=1",SmtRes!AD387:'SmtRes'!AD398)*Source!I289, 2)+ROUND(SUMIF(SmtRes!AQ387:'SmtRes'!AQ398,"=1",SmtRes!AC387:'SmtRes'!AC398)*Source!I289, 2))), 2)</f>
        <v>15.39</v>
      </c>
      <c r="AE1085">
        <f>ROUND((Source!AU289/100)*((ROUND(SUMIF(SmtRes!AQ387:'SmtRes'!AQ398,"=1",SmtRes!AD387:'SmtRes'!AD398)*Source!I289, 2)+ROUND(SUMIF(SmtRes!AQ387:'SmtRes'!AQ398,"=1",SmtRes!AC387:'SmtRes'!AC398)*Source!I289, 2))), 2)</f>
        <v>8.09</v>
      </c>
      <c r="AN1085" s="50">
        <f>L1065+L1067+L1075+L1083+L1084+L1068</f>
        <v>266.17</v>
      </c>
      <c r="AO1085" s="50">
        <f>L1067</f>
        <v>27.400000000000006</v>
      </c>
      <c r="AQ1085" t="s">
        <v>1316</v>
      </c>
      <c r="AR1085" s="50">
        <f>L1065</f>
        <v>81.489999999999995</v>
      </c>
      <c r="AT1085" s="50">
        <f>L1068</f>
        <v>14.79</v>
      </c>
      <c r="AV1085" t="s">
        <v>1316</v>
      </c>
      <c r="AW1085" s="50">
        <f>L1075</f>
        <v>0</v>
      </c>
      <c r="AZ1085">
        <f>Source!X289</f>
        <v>93.39</v>
      </c>
      <c r="BA1085">
        <f>Source!Y289</f>
        <v>49.1</v>
      </c>
      <c r="CD1085">
        <v>2</v>
      </c>
    </row>
    <row r="1086" spans="1:83" ht="106.5" x14ac:dyDescent="0.2">
      <c r="A1086" s="37" t="s">
        <v>429</v>
      </c>
      <c r="B1086" s="39" t="s">
        <v>1437</v>
      </c>
      <c r="C1086" s="39" t="s">
        <v>1438</v>
      </c>
      <c r="D1086" s="40" t="str">
        <f>Source!H290</f>
        <v>100 м</v>
      </c>
      <c r="E1086" s="41">
        <f>Source!K290</f>
        <v>0.01</v>
      </c>
      <c r="F1086" s="41"/>
      <c r="G1086" s="41">
        <f>Source!I290</f>
        <v>0.01</v>
      </c>
      <c r="H1086" s="43"/>
      <c r="I1086" s="42"/>
      <c r="J1086" s="43"/>
      <c r="K1086" s="42"/>
      <c r="L1086" s="43"/>
    </row>
    <row r="1087" spans="1:83" ht="63.75" x14ac:dyDescent="0.2">
      <c r="B1087" s="55" t="str">
        <f>Source!EO290</f>
        <v>Поправка: 571/пр_2022_т.3_п.4</v>
      </c>
      <c r="C1087" s="55" t="str">
        <f>Source!CN290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088" spans="1:83" x14ac:dyDescent="0.2">
      <c r="C1088" s="51" t="str">
        <f>"Объем: "&amp;Source!I290&amp;"=1/"&amp;"100"</f>
        <v>Объем: 0,01=1/100</v>
      </c>
    </row>
    <row r="1089" spans="1:83" ht="15" x14ac:dyDescent="0.2">
      <c r="A1089" s="38"/>
      <c r="B1089" s="41">
        <v>1</v>
      </c>
      <c r="C1089" s="38" t="s">
        <v>1320</v>
      </c>
      <c r="D1089" s="40" t="s">
        <v>827</v>
      </c>
      <c r="E1089" s="52"/>
      <c r="F1089" s="41"/>
      <c r="G1089" s="52">
        <f>Source!U290</f>
        <v>3.0720000000000001E-2</v>
      </c>
      <c r="H1089" s="41"/>
      <c r="I1089" s="41"/>
      <c r="J1089" s="41"/>
      <c r="K1089" s="41"/>
      <c r="L1089" s="53">
        <f>SUM(L1090:L1090)-SUMIF(CE1090:CE1090, 1, L1090:L1090)</f>
        <v>14.35</v>
      </c>
    </row>
    <row r="1090" spans="1:83" ht="28.5" x14ac:dyDescent="0.2">
      <c r="A1090" s="39"/>
      <c r="B1090" s="39" t="s">
        <v>1115</v>
      </c>
      <c r="C1090" s="39" t="s">
        <v>1116</v>
      </c>
      <c r="D1090" s="40" t="s">
        <v>827</v>
      </c>
      <c r="E1090" s="41">
        <v>10.24</v>
      </c>
      <c r="F1090" s="41">
        <f>ROUND(0.3,7)</f>
        <v>0.3</v>
      </c>
      <c r="G1090" s="41">
        <f>SmtRes!CX399</f>
        <v>3.0720000000000001E-2</v>
      </c>
      <c r="H1090" s="43"/>
      <c r="I1090" s="42"/>
      <c r="J1090" s="43">
        <f>SmtRes!CZ399</f>
        <v>467.28</v>
      </c>
      <c r="K1090" s="42"/>
      <c r="L1090" s="43">
        <f>SmtRes!DI399</f>
        <v>14.35</v>
      </c>
    </row>
    <row r="1091" spans="1:83" ht="15" x14ac:dyDescent="0.2">
      <c r="A1091" s="38"/>
      <c r="B1091" s="41">
        <v>2</v>
      </c>
      <c r="C1091" s="38" t="s">
        <v>1321</v>
      </c>
      <c r="D1091" s="40"/>
      <c r="E1091" s="52"/>
      <c r="F1091" s="41"/>
      <c r="G1091" s="52"/>
      <c r="H1091" s="41"/>
      <c r="I1091" s="41"/>
      <c r="J1091" s="41"/>
      <c r="K1091" s="41"/>
      <c r="L1091" s="53">
        <f>SUM(L1092:L1098)-SUMIF(CE1092:CE1098, 1, L1092:L1098)</f>
        <v>1.3500000000000005</v>
      </c>
    </row>
    <row r="1092" spans="1:83" ht="15" x14ac:dyDescent="0.2">
      <c r="A1092" s="38"/>
      <c r="B1092" s="41"/>
      <c r="C1092" s="38" t="s">
        <v>1323</v>
      </c>
      <c r="D1092" s="40" t="s">
        <v>827</v>
      </c>
      <c r="E1092" s="52"/>
      <c r="F1092" s="41"/>
      <c r="G1092" s="52">
        <f>Source!V290</f>
        <v>1.1999999999999999E-3</v>
      </c>
      <c r="H1092" s="41"/>
      <c r="I1092" s="41"/>
      <c r="J1092" s="41"/>
      <c r="K1092" s="41"/>
      <c r="L1092" s="53">
        <f>SUMIF(CE1093:CE1098, 1, L1093:L1098)</f>
        <v>0.67999999999999994</v>
      </c>
      <c r="CE1092">
        <v>1</v>
      </c>
    </row>
    <row r="1093" spans="1:83" ht="28.5" x14ac:dyDescent="0.2">
      <c r="A1093" s="39"/>
      <c r="B1093" s="39" t="s">
        <v>953</v>
      </c>
      <c r="C1093" s="39" t="s">
        <v>955</v>
      </c>
      <c r="D1093" s="40" t="s">
        <v>726</v>
      </c>
      <c r="E1093" s="41">
        <v>0.2</v>
      </c>
      <c r="F1093" s="41">
        <f t="shared" ref="F1093:F1098" si="10">ROUND(0.3,7)</f>
        <v>0.3</v>
      </c>
      <c r="G1093" s="41">
        <f>SmtRes!CX401</f>
        <v>5.9999999999999995E-4</v>
      </c>
      <c r="H1093" s="43"/>
      <c r="I1093" s="42"/>
      <c r="J1093" s="43">
        <f>SmtRes!CZ401</f>
        <v>1472.33</v>
      </c>
      <c r="K1093" s="42"/>
      <c r="L1093" s="43">
        <f>SmtRes!DG401</f>
        <v>0.88</v>
      </c>
    </row>
    <row r="1094" spans="1:83" ht="28.5" x14ac:dyDescent="0.2">
      <c r="A1094" s="39"/>
      <c r="B1094" s="39" t="s">
        <v>833</v>
      </c>
      <c r="C1094" s="39" t="s">
        <v>1322</v>
      </c>
      <c r="D1094" s="40" t="s">
        <v>827</v>
      </c>
      <c r="E1094" s="41">
        <f>SmtRes!DO401*SmtRes!AT401</f>
        <v>0.2</v>
      </c>
      <c r="F1094" s="41">
        <f t="shared" si="10"/>
        <v>0.3</v>
      </c>
      <c r="G1094" s="41">
        <f>SmtRes!DO401*SmtRes!CX401</f>
        <v>5.9999999999999995E-4</v>
      </c>
      <c r="H1094" s="43"/>
      <c r="I1094" s="42"/>
      <c r="J1094" s="43">
        <f>ROUND(SmtRes!AG401/SmtRes!DO401, 2)</f>
        <v>642.05999999999995</v>
      </c>
      <c r="K1094" s="42"/>
      <c r="L1094" s="43">
        <f>SmtRes!DH401</f>
        <v>0.39</v>
      </c>
      <c r="CE1094">
        <v>1</v>
      </c>
    </row>
    <row r="1095" spans="1:83" ht="28.5" x14ac:dyDescent="0.2">
      <c r="A1095" s="39"/>
      <c r="B1095" s="39" t="s">
        <v>1150</v>
      </c>
      <c r="C1095" s="39" t="s">
        <v>1152</v>
      </c>
      <c r="D1095" s="40" t="s">
        <v>726</v>
      </c>
      <c r="E1095" s="41">
        <v>2.23</v>
      </c>
      <c r="F1095" s="41">
        <f t="shared" si="10"/>
        <v>0.3</v>
      </c>
      <c r="G1095" s="41">
        <f>SmtRes!CX402</f>
        <v>6.6899999999999998E-3</v>
      </c>
      <c r="H1095" s="43">
        <f>SmtRes!CZ402</f>
        <v>1.75</v>
      </c>
      <c r="I1095" s="42">
        <f>SmtRes!AJ402</f>
        <v>1.34</v>
      </c>
      <c r="J1095" s="43">
        <f>ROUND(H1095*I1095, 2)</f>
        <v>2.35</v>
      </c>
      <c r="K1095" s="42"/>
      <c r="L1095" s="43">
        <f>SmtRes!DG402</f>
        <v>0.02</v>
      </c>
    </row>
    <row r="1096" spans="1:83" ht="28.5" x14ac:dyDescent="0.2">
      <c r="A1096" s="39"/>
      <c r="B1096" s="39" t="s">
        <v>1168</v>
      </c>
      <c r="C1096" s="39" t="s">
        <v>1170</v>
      </c>
      <c r="D1096" s="40" t="s">
        <v>726</v>
      </c>
      <c r="E1096" s="41">
        <v>2.23</v>
      </c>
      <c r="F1096" s="41">
        <f t="shared" si="10"/>
        <v>0.3</v>
      </c>
      <c r="G1096" s="41">
        <f>SmtRes!CX403</f>
        <v>6.6899999999999998E-3</v>
      </c>
      <c r="H1096" s="43">
        <f>SmtRes!CZ403</f>
        <v>13.44</v>
      </c>
      <c r="I1096" s="42">
        <f>SmtRes!AJ403</f>
        <v>1.3</v>
      </c>
      <c r="J1096" s="43">
        <f>ROUND(H1096*I1096, 2)</f>
        <v>17.47</v>
      </c>
      <c r="K1096" s="42"/>
      <c r="L1096" s="43">
        <f>SmtRes!DG403</f>
        <v>0.12</v>
      </c>
    </row>
    <row r="1097" spans="1:83" ht="28.5" x14ac:dyDescent="0.2">
      <c r="A1097" s="39"/>
      <c r="B1097" s="39" t="s">
        <v>879</v>
      </c>
      <c r="C1097" s="39" t="s">
        <v>881</v>
      </c>
      <c r="D1097" s="40" t="s">
        <v>726</v>
      </c>
      <c r="E1097" s="41">
        <v>0.2</v>
      </c>
      <c r="F1097" s="41">
        <f t="shared" si="10"/>
        <v>0.3</v>
      </c>
      <c r="G1097" s="41">
        <f>SmtRes!CX404</f>
        <v>5.9999999999999995E-4</v>
      </c>
      <c r="H1097" s="43"/>
      <c r="I1097" s="42"/>
      <c r="J1097" s="43">
        <f>SmtRes!CZ404</f>
        <v>544.70000000000005</v>
      </c>
      <c r="K1097" s="42"/>
      <c r="L1097" s="43">
        <f>SmtRes!DG404</f>
        <v>0.33</v>
      </c>
    </row>
    <row r="1098" spans="1:83" ht="28.5" x14ac:dyDescent="0.2">
      <c r="A1098" s="39"/>
      <c r="B1098" s="39" t="s">
        <v>848</v>
      </c>
      <c r="C1098" s="39" t="s">
        <v>1330</v>
      </c>
      <c r="D1098" s="40" t="s">
        <v>827</v>
      </c>
      <c r="E1098" s="41">
        <f>SmtRes!DO404*SmtRes!AT404</f>
        <v>0.2</v>
      </c>
      <c r="F1098" s="41">
        <f t="shared" si="10"/>
        <v>0.3</v>
      </c>
      <c r="G1098" s="41">
        <f>SmtRes!DO404*SmtRes!CX404</f>
        <v>5.9999999999999995E-4</v>
      </c>
      <c r="H1098" s="43"/>
      <c r="I1098" s="42"/>
      <c r="J1098" s="43">
        <f>ROUND(SmtRes!AG404/SmtRes!DO404, 2)</f>
        <v>477.98</v>
      </c>
      <c r="K1098" s="42"/>
      <c r="L1098" s="43">
        <f>SmtRes!DH404</f>
        <v>0.28999999999999998</v>
      </c>
      <c r="CE1098">
        <v>1</v>
      </c>
    </row>
    <row r="1099" spans="1:83" ht="15" x14ac:dyDescent="0.2">
      <c r="A1099" s="38"/>
      <c r="B1099" s="41">
        <v>4</v>
      </c>
      <c r="C1099" s="38" t="s">
        <v>1340</v>
      </c>
      <c r="D1099" s="40"/>
      <c r="E1099" s="52"/>
      <c r="F1099" s="41"/>
      <c r="G1099" s="52"/>
      <c r="H1099" s="41"/>
      <c r="I1099" s="41"/>
      <c r="J1099" s="41"/>
      <c r="K1099" s="41"/>
      <c r="L1099" s="53">
        <f>SUM(L1100:L1102)-SUMIF(CE1100:CE1102, 1, L1100:L1102)</f>
        <v>0</v>
      </c>
    </row>
    <row r="1100" spans="1:83" ht="57" x14ac:dyDescent="0.2">
      <c r="A1100" s="39"/>
      <c r="B1100" s="39" t="s">
        <v>1171</v>
      </c>
      <c r="C1100" s="39" t="s">
        <v>1173</v>
      </c>
      <c r="D1100" s="40" t="s">
        <v>892</v>
      </c>
      <c r="E1100" s="41">
        <v>0.96</v>
      </c>
      <c r="F1100" s="41">
        <f>ROUND(0,7)</f>
        <v>0</v>
      </c>
      <c r="G1100" s="41">
        <f>SmtRes!CX405</f>
        <v>0</v>
      </c>
      <c r="H1100" s="43">
        <f>SmtRes!CZ405</f>
        <v>37.71</v>
      </c>
      <c r="I1100" s="42">
        <f>SmtRes!AI405</f>
        <v>1.45</v>
      </c>
      <c r="J1100" s="43">
        <f>ROUND(H1100*I1100, 2)</f>
        <v>54.68</v>
      </c>
      <c r="K1100" s="42"/>
      <c r="L1100" s="43">
        <f>SmtRes!DF405</f>
        <v>0</v>
      </c>
    </row>
    <row r="1101" spans="1:83" ht="28.5" x14ac:dyDescent="0.2">
      <c r="A1101" s="39"/>
      <c r="B1101" s="39" t="s">
        <v>1186</v>
      </c>
      <c r="C1101" s="39" t="s">
        <v>1188</v>
      </c>
      <c r="D1101" s="40" t="s">
        <v>1012</v>
      </c>
      <c r="E1101" s="41">
        <v>0.5</v>
      </c>
      <c r="F1101" s="41">
        <f>ROUND(0,7)</f>
        <v>0</v>
      </c>
      <c r="G1101" s="41">
        <f>SmtRes!CX406</f>
        <v>0</v>
      </c>
      <c r="H1101" s="43">
        <f>SmtRes!CZ406</f>
        <v>931.11</v>
      </c>
      <c r="I1101" s="42">
        <f>SmtRes!AI406</f>
        <v>1.61</v>
      </c>
      <c r="J1101" s="43">
        <f>ROUND(H1101*I1101, 2)</f>
        <v>1499.09</v>
      </c>
      <c r="K1101" s="42"/>
      <c r="L1101" s="43">
        <f>SmtRes!DF406</f>
        <v>0</v>
      </c>
    </row>
    <row r="1102" spans="1:83" ht="14.25" x14ac:dyDescent="0.2">
      <c r="A1102" s="39"/>
      <c r="B1102" s="39" t="s">
        <v>1183</v>
      </c>
      <c r="C1102" s="45" t="s">
        <v>1185</v>
      </c>
      <c r="D1102" s="46" t="s">
        <v>602</v>
      </c>
      <c r="E1102" s="47">
        <v>6.0000000000000002E-5</v>
      </c>
      <c r="F1102" s="47">
        <f>ROUND(0,7)</f>
        <v>0</v>
      </c>
      <c r="G1102" s="47">
        <f>SmtRes!CX407</f>
        <v>0</v>
      </c>
      <c r="H1102" s="48">
        <f>SmtRes!CZ407</f>
        <v>82698.14</v>
      </c>
      <c r="I1102" s="49">
        <f>SmtRes!AI407</f>
        <v>1.02</v>
      </c>
      <c r="J1102" s="48">
        <f>ROUND(H1102*I1102, 2)</f>
        <v>84352.1</v>
      </c>
      <c r="K1102" s="49"/>
      <c r="L1102" s="48">
        <f>SmtRes!DF407</f>
        <v>0</v>
      </c>
    </row>
    <row r="1103" spans="1:83" ht="15" x14ac:dyDescent="0.2">
      <c r="A1103" s="39"/>
      <c r="B1103" s="39"/>
      <c r="C1103" s="54" t="s">
        <v>1324</v>
      </c>
      <c r="D1103" s="40"/>
      <c r="E1103" s="41"/>
      <c r="F1103" s="41"/>
      <c r="G1103" s="41"/>
      <c r="H1103" s="43"/>
      <c r="I1103" s="42"/>
      <c r="J1103" s="43"/>
      <c r="K1103" s="42"/>
      <c r="L1103" s="43">
        <f>L1089+L1091+L1092+L1099</f>
        <v>16.38</v>
      </c>
    </row>
    <row r="1104" spans="1:83" ht="14.25" x14ac:dyDescent="0.2">
      <c r="A1104" s="39"/>
      <c r="B1104" s="39"/>
      <c r="C1104" s="39" t="s">
        <v>1325</v>
      </c>
      <c r="D1104" s="40"/>
      <c r="E1104" s="41"/>
      <c r="F1104" s="41"/>
      <c r="G1104" s="41"/>
      <c r="H1104" s="43"/>
      <c r="I1104" s="42"/>
      <c r="J1104" s="43"/>
      <c r="K1104" s="42"/>
      <c r="L1104" s="43">
        <f>SUM(AR1086:AR1107)+SUM(AS1086:AS1107)+SUM(AT1086:AT1107)+SUM(AU1086:AU1107)+SUM(AV1086:AV1107)</f>
        <v>15.03</v>
      </c>
    </row>
    <row r="1105" spans="1:83" ht="28.5" x14ac:dyDescent="0.2">
      <c r="A1105" s="39"/>
      <c r="B1105" s="39" t="s">
        <v>416</v>
      </c>
      <c r="C1105" s="39" t="s">
        <v>1432</v>
      </c>
      <c r="D1105" s="40" t="s">
        <v>1167</v>
      </c>
      <c r="E1105" s="41">
        <f>Source!BZ290</f>
        <v>97</v>
      </c>
      <c r="F1105" s="41"/>
      <c r="G1105" s="41">
        <f>Source!AT290</f>
        <v>97</v>
      </c>
      <c r="H1105" s="43"/>
      <c r="I1105" s="42"/>
      <c r="J1105" s="43"/>
      <c r="K1105" s="42"/>
      <c r="L1105" s="43">
        <f>SUM(AZ1086:AZ1107)</f>
        <v>14.58</v>
      </c>
    </row>
    <row r="1106" spans="1:83" ht="28.5" x14ac:dyDescent="0.2">
      <c r="A1106" s="45"/>
      <c r="B1106" s="45" t="s">
        <v>417</v>
      </c>
      <c r="C1106" s="45" t="s">
        <v>1433</v>
      </c>
      <c r="D1106" s="46" t="s">
        <v>1167</v>
      </c>
      <c r="E1106" s="47">
        <f>Source!CA290</f>
        <v>51</v>
      </c>
      <c r="F1106" s="47"/>
      <c r="G1106" s="47">
        <f>Source!AU290</f>
        <v>51</v>
      </c>
      <c r="H1106" s="48"/>
      <c r="I1106" s="49"/>
      <c r="J1106" s="48"/>
      <c r="K1106" s="49"/>
      <c r="L1106" s="48">
        <f>SUM(BA1086:BA1107)</f>
        <v>7.67</v>
      </c>
    </row>
    <row r="1107" spans="1:83" ht="15" x14ac:dyDescent="0.2">
      <c r="C1107" s="63" t="s">
        <v>1315</v>
      </c>
      <c r="D1107" s="63"/>
      <c r="E1107" s="63"/>
      <c r="F1107" s="63"/>
      <c r="G1107" s="63"/>
      <c r="H1107" s="63"/>
      <c r="I1107" s="64">
        <f>K1107/E1086</f>
        <v>3863</v>
      </c>
      <c r="J1107" s="64"/>
      <c r="K1107" s="64">
        <f>L1089+L1091+L1099+L1105+L1106+L1092</f>
        <v>38.630000000000003</v>
      </c>
      <c r="L1107" s="64"/>
      <c r="AD1107">
        <f>ROUND((Source!AT290/100)*((ROUND(SUMIF(SmtRes!AQ399:'SmtRes'!AQ408,"=1",SmtRes!AD399:'SmtRes'!AD408)*Source!I290, 2)+ROUND(SUMIF(SmtRes!AQ399:'SmtRes'!AQ408,"=1",SmtRes!AC399:'SmtRes'!AC408)*Source!I290, 2))), 2)</f>
        <v>15.39</v>
      </c>
      <c r="AE1107">
        <f>ROUND((Source!AU290/100)*((ROUND(SUMIF(SmtRes!AQ399:'SmtRes'!AQ408,"=1",SmtRes!AD399:'SmtRes'!AD408)*Source!I290, 2)+ROUND(SUMIF(SmtRes!AQ399:'SmtRes'!AQ408,"=1",SmtRes!AC399:'SmtRes'!AC408)*Source!I290, 2))), 2)</f>
        <v>8.09</v>
      </c>
      <c r="AN1107" s="50">
        <f>L1089+L1091+L1099+L1105+L1106+L1092</f>
        <v>38.630000000000003</v>
      </c>
      <c r="AO1107" s="50">
        <f>L1091</f>
        <v>1.3500000000000005</v>
      </c>
      <c r="AQ1107" t="s">
        <v>1316</v>
      </c>
      <c r="AR1107" s="50">
        <f>L1089</f>
        <v>14.35</v>
      </c>
      <c r="AT1107" s="50">
        <f>L1092</f>
        <v>0.67999999999999994</v>
      </c>
      <c r="AV1107" t="s">
        <v>1316</v>
      </c>
      <c r="AW1107" s="50">
        <f>L1099</f>
        <v>0</v>
      </c>
      <c r="AZ1107">
        <f>Source!X290</f>
        <v>14.58</v>
      </c>
      <c r="BA1107">
        <f>Source!Y290</f>
        <v>7.67</v>
      </c>
      <c r="CD1107">
        <v>2</v>
      </c>
    </row>
    <row r="1108" spans="1:83" ht="68.25" x14ac:dyDescent="0.2">
      <c r="A1108" s="37" t="s">
        <v>433</v>
      </c>
      <c r="B1108" s="39" t="s">
        <v>1437</v>
      </c>
      <c r="C1108" s="39" t="s">
        <v>1439</v>
      </c>
      <c r="D1108" s="40" t="str">
        <f>Source!H291</f>
        <v>100 м</v>
      </c>
      <c r="E1108" s="41">
        <f>Source!K291</f>
        <v>0.01</v>
      </c>
      <c r="F1108" s="41"/>
      <c r="G1108" s="41">
        <f>Source!I291</f>
        <v>0.01</v>
      </c>
      <c r="H1108" s="43"/>
      <c r="I1108" s="42"/>
      <c r="J1108" s="43"/>
      <c r="K1108" s="42"/>
      <c r="L1108" s="43"/>
    </row>
    <row r="1109" spans="1:83" x14ac:dyDescent="0.2">
      <c r="C1109" s="51" t="str">
        <f>"Объем: "&amp;Source!I291&amp;"=1/"&amp;"100"</f>
        <v>Объем: 0,01=1/100</v>
      </c>
    </row>
    <row r="1110" spans="1:83" ht="15" x14ac:dyDescent="0.2">
      <c r="A1110" s="38"/>
      <c r="B1110" s="41">
        <v>1</v>
      </c>
      <c r="C1110" s="38" t="s">
        <v>1320</v>
      </c>
      <c r="D1110" s="40" t="s">
        <v>827</v>
      </c>
      <c r="E1110" s="52"/>
      <c r="F1110" s="41"/>
      <c r="G1110" s="52">
        <f>Source!U291</f>
        <v>0.1024</v>
      </c>
      <c r="H1110" s="41"/>
      <c r="I1110" s="41"/>
      <c r="J1110" s="41"/>
      <c r="K1110" s="41"/>
      <c r="L1110" s="53">
        <f>SUM(L1111:L1111)-SUMIF(CE1111:CE1111, 1, L1111:L1111)</f>
        <v>47.85</v>
      </c>
    </row>
    <row r="1111" spans="1:83" ht="28.5" x14ac:dyDescent="0.2">
      <c r="A1111" s="39"/>
      <c r="B1111" s="39" t="s">
        <v>1115</v>
      </c>
      <c r="C1111" s="39" t="s">
        <v>1116</v>
      </c>
      <c r="D1111" s="40" t="s">
        <v>827</v>
      </c>
      <c r="E1111" s="41">
        <v>10.24</v>
      </c>
      <c r="F1111" s="41"/>
      <c r="G1111" s="41">
        <f>SmtRes!CX409</f>
        <v>0.1024</v>
      </c>
      <c r="H1111" s="43"/>
      <c r="I1111" s="42"/>
      <c r="J1111" s="43">
        <f>SmtRes!CZ409</f>
        <v>467.28</v>
      </c>
      <c r="K1111" s="42"/>
      <c r="L1111" s="43">
        <f>SmtRes!DI409</f>
        <v>47.85</v>
      </c>
    </row>
    <row r="1112" spans="1:83" ht="15" x14ac:dyDescent="0.2">
      <c r="A1112" s="38"/>
      <c r="B1112" s="41">
        <v>2</v>
      </c>
      <c r="C1112" s="38" t="s">
        <v>1321</v>
      </c>
      <c r="D1112" s="40"/>
      <c r="E1112" s="52"/>
      <c r="F1112" s="41"/>
      <c r="G1112" s="52"/>
      <c r="H1112" s="41"/>
      <c r="I1112" s="41"/>
      <c r="J1112" s="41"/>
      <c r="K1112" s="41"/>
      <c r="L1112" s="53">
        <f>SUM(L1113:L1119)-SUMIF(CE1113:CE1119, 1, L1113:L1119)</f>
        <v>4.4699999999999989</v>
      </c>
    </row>
    <row r="1113" spans="1:83" ht="15" x14ac:dyDescent="0.2">
      <c r="A1113" s="38"/>
      <c r="B1113" s="41"/>
      <c r="C1113" s="38" t="s">
        <v>1323</v>
      </c>
      <c r="D1113" s="40" t="s">
        <v>827</v>
      </c>
      <c r="E1113" s="52"/>
      <c r="F1113" s="41"/>
      <c r="G1113" s="52">
        <f>Source!V291</f>
        <v>4.0000000000000001E-3</v>
      </c>
      <c r="H1113" s="41"/>
      <c r="I1113" s="41"/>
      <c r="J1113" s="41"/>
      <c r="K1113" s="41"/>
      <c r="L1113" s="53">
        <f>SUMIF(CE1114:CE1119, 1, L1114:L1119)</f>
        <v>2.2400000000000002</v>
      </c>
      <c r="CE1113">
        <v>1</v>
      </c>
    </row>
    <row r="1114" spans="1:83" ht="28.5" x14ac:dyDescent="0.2">
      <c r="A1114" s="39"/>
      <c r="B1114" s="39" t="s">
        <v>953</v>
      </c>
      <c r="C1114" s="39" t="s">
        <v>955</v>
      </c>
      <c r="D1114" s="40" t="s">
        <v>726</v>
      </c>
      <c r="E1114" s="41">
        <v>0.2</v>
      </c>
      <c r="F1114" s="41"/>
      <c r="G1114" s="41">
        <f>SmtRes!CX411</f>
        <v>2E-3</v>
      </c>
      <c r="H1114" s="43"/>
      <c r="I1114" s="42"/>
      <c r="J1114" s="43">
        <f>SmtRes!CZ411</f>
        <v>1472.33</v>
      </c>
      <c r="K1114" s="42"/>
      <c r="L1114" s="43">
        <f>SmtRes!DG411</f>
        <v>2.94</v>
      </c>
    </row>
    <row r="1115" spans="1:83" ht="28.5" x14ac:dyDescent="0.2">
      <c r="A1115" s="39"/>
      <c r="B1115" s="39" t="s">
        <v>833</v>
      </c>
      <c r="C1115" s="39" t="s">
        <v>1322</v>
      </c>
      <c r="D1115" s="40" t="s">
        <v>827</v>
      </c>
      <c r="E1115" s="41">
        <f>SmtRes!DO411*SmtRes!AT411</f>
        <v>0.2</v>
      </c>
      <c r="F1115" s="41"/>
      <c r="G1115" s="41">
        <f>SmtRes!DO411*SmtRes!CX411</f>
        <v>2E-3</v>
      </c>
      <c r="H1115" s="43"/>
      <c r="I1115" s="42"/>
      <c r="J1115" s="43">
        <f>ROUND(SmtRes!AG411/SmtRes!DO411, 2)</f>
        <v>642.05999999999995</v>
      </c>
      <c r="K1115" s="42"/>
      <c r="L1115" s="43">
        <f>SmtRes!DH411</f>
        <v>1.28</v>
      </c>
      <c r="CE1115">
        <v>1</v>
      </c>
    </row>
    <row r="1116" spans="1:83" ht="28.5" x14ac:dyDescent="0.2">
      <c r="A1116" s="39"/>
      <c r="B1116" s="39" t="s">
        <v>1150</v>
      </c>
      <c r="C1116" s="39" t="s">
        <v>1152</v>
      </c>
      <c r="D1116" s="40" t="s">
        <v>726</v>
      </c>
      <c r="E1116" s="41">
        <v>2.23</v>
      </c>
      <c r="F1116" s="41"/>
      <c r="G1116" s="41">
        <f>SmtRes!CX412</f>
        <v>2.23E-2</v>
      </c>
      <c r="H1116" s="43">
        <f>SmtRes!CZ412</f>
        <v>1.75</v>
      </c>
      <c r="I1116" s="42">
        <f>SmtRes!AJ412</f>
        <v>1.34</v>
      </c>
      <c r="J1116" s="43">
        <f>ROUND(H1116*I1116, 2)</f>
        <v>2.35</v>
      </c>
      <c r="K1116" s="42"/>
      <c r="L1116" s="43">
        <f>SmtRes!DG412</f>
        <v>0.05</v>
      </c>
    </row>
    <row r="1117" spans="1:83" ht="28.5" x14ac:dyDescent="0.2">
      <c r="A1117" s="39"/>
      <c r="B1117" s="39" t="s">
        <v>1168</v>
      </c>
      <c r="C1117" s="39" t="s">
        <v>1170</v>
      </c>
      <c r="D1117" s="40" t="s">
        <v>726</v>
      </c>
      <c r="E1117" s="41">
        <v>2.23</v>
      </c>
      <c r="F1117" s="41"/>
      <c r="G1117" s="41">
        <f>SmtRes!CX413</f>
        <v>2.23E-2</v>
      </c>
      <c r="H1117" s="43">
        <f>SmtRes!CZ413</f>
        <v>13.44</v>
      </c>
      <c r="I1117" s="42">
        <f>SmtRes!AJ413</f>
        <v>1.3</v>
      </c>
      <c r="J1117" s="43">
        <f>ROUND(H1117*I1117, 2)</f>
        <v>17.47</v>
      </c>
      <c r="K1117" s="42"/>
      <c r="L1117" s="43">
        <f>SmtRes!DG413</f>
        <v>0.39</v>
      </c>
    </row>
    <row r="1118" spans="1:83" ht="28.5" x14ac:dyDescent="0.2">
      <c r="A1118" s="39"/>
      <c r="B1118" s="39" t="s">
        <v>879</v>
      </c>
      <c r="C1118" s="39" t="s">
        <v>881</v>
      </c>
      <c r="D1118" s="40" t="s">
        <v>726</v>
      </c>
      <c r="E1118" s="41">
        <v>0.2</v>
      </c>
      <c r="F1118" s="41"/>
      <c r="G1118" s="41">
        <f>SmtRes!CX414</f>
        <v>2E-3</v>
      </c>
      <c r="H1118" s="43"/>
      <c r="I1118" s="42"/>
      <c r="J1118" s="43">
        <f>SmtRes!CZ414</f>
        <v>544.70000000000005</v>
      </c>
      <c r="K1118" s="42"/>
      <c r="L1118" s="43">
        <f>SmtRes!DG414</f>
        <v>1.0900000000000001</v>
      </c>
    </row>
    <row r="1119" spans="1:83" ht="28.5" x14ac:dyDescent="0.2">
      <c r="A1119" s="39"/>
      <c r="B1119" s="39" t="s">
        <v>848</v>
      </c>
      <c r="C1119" s="39" t="s">
        <v>1330</v>
      </c>
      <c r="D1119" s="40" t="s">
        <v>827</v>
      </c>
      <c r="E1119" s="41">
        <f>SmtRes!DO414*SmtRes!AT414</f>
        <v>0.2</v>
      </c>
      <c r="F1119" s="41"/>
      <c r="G1119" s="41">
        <f>SmtRes!DO414*SmtRes!CX414</f>
        <v>2E-3</v>
      </c>
      <c r="H1119" s="43"/>
      <c r="I1119" s="42"/>
      <c r="J1119" s="43">
        <f>ROUND(SmtRes!AG414/SmtRes!DO414, 2)</f>
        <v>477.98</v>
      </c>
      <c r="K1119" s="42"/>
      <c r="L1119" s="43">
        <f>SmtRes!DH414</f>
        <v>0.96</v>
      </c>
      <c r="CE1119">
        <v>1</v>
      </c>
    </row>
    <row r="1120" spans="1:83" ht="15" x14ac:dyDescent="0.2">
      <c r="A1120" s="38"/>
      <c r="B1120" s="41">
        <v>4</v>
      </c>
      <c r="C1120" s="38" t="s">
        <v>1340</v>
      </c>
      <c r="D1120" s="40"/>
      <c r="E1120" s="52"/>
      <c r="F1120" s="41"/>
      <c r="G1120" s="52"/>
      <c r="H1120" s="41"/>
      <c r="I1120" s="41"/>
      <c r="J1120" s="41"/>
      <c r="K1120" s="41"/>
      <c r="L1120" s="53">
        <f>SUM(L1121:L1123)-SUMIF(CE1121:CE1123, 1, L1121:L1123)</f>
        <v>0</v>
      </c>
    </row>
    <row r="1121" spans="1:83" ht="57" x14ac:dyDescent="0.2">
      <c r="A1121" s="39"/>
      <c r="B1121" s="39" t="s">
        <v>1171</v>
      </c>
      <c r="C1121" s="39" t="s">
        <v>1173</v>
      </c>
      <c r="D1121" s="40" t="s">
        <v>892</v>
      </c>
      <c r="E1121" s="41">
        <v>0.96</v>
      </c>
      <c r="F1121" s="41">
        <f>ROUND(0,7)</f>
        <v>0</v>
      </c>
      <c r="G1121" s="41">
        <f>SmtRes!CX415</f>
        <v>0</v>
      </c>
      <c r="H1121" s="43">
        <f>SmtRes!CZ415</f>
        <v>37.71</v>
      </c>
      <c r="I1121" s="42">
        <f>SmtRes!AI415</f>
        <v>1.45</v>
      </c>
      <c r="J1121" s="43">
        <f>ROUND(H1121*I1121, 2)</f>
        <v>54.68</v>
      </c>
      <c r="K1121" s="42"/>
      <c r="L1121" s="43">
        <f>SmtRes!DF415</f>
        <v>0</v>
      </c>
    </row>
    <row r="1122" spans="1:83" ht="28.5" x14ac:dyDescent="0.2">
      <c r="A1122" s="39"/>
      <c r="B1122" s="39" t="s">
        <v>1186</v>
      </c>
      <c r="C1122" s="39" t="s">
        <v>1188</v>
      </c>
      <c r="D1122" s="40" t="s">
        <v>1012</v>
      </c>
      <c r="E1122" s="41">
        <v>0.5</v>
      </c>
      <c r="F1122" s="41">
        <f>ROUND(0,7)</f>
        <v>0</v>
      </c>
      <c r="G1122" s="41">
        <f>SmtRes!CX416</f>
        <v>0</v>
      </c>
      <c r="H1122" s="43">
        <f>SmtRes!CZ416</f>
        <v>931.11</v>
      </c>
      <c r="I1122" s="42">
        <f>SmtRes!AI416</f>
        <v>1.61</v>
      </c>
      <c r="J1122" s="43">
        <f>ROUND(H1122*I1122, 2)</f>
        <v>1499.09</v>
      </c>
      <c r="K1122" s="42"/>
      <c r="L1122" s="43">
        <f>SmtRes!DF416</f>
        <v>0</v>
      </c>
    </row>
    <row r="1123" spans="1:83" ht="14.25" x14ac:dyDescent="0.2">
      <c r="A1123" s="39"/>
      <c r="B1123" s="39" t="s">
        <v>1183</v>
      </c>
      <c r="C1123" s="45" t="s">
        <v>1185</v>
      </c>
      <c r="D1123" s="46" t="s">
        <v>602</v>
      </c>
      <c r="E1123" s="47">
        <v>6.0000000000000002E-5</v>
      </c>
      <c r="F1123" s="47">
        <f>ROUND(0,7)</f>
        <v>0</v>
      </c>
      <c r="G1123" s="47">
        <f>SmtRes!CX417</f>
        <v>0</v>
      </c>
      <c r="H1123" s="48">
        <f>SmtRes!CZ417</f>
        <v>82698.14</v>
      </c>
      <c r="I1123" s="49">
        <f>SmtRes!AI417</f>
        <v>1.02</v>
      </c>
      <c r="J1123" s="48">
        <f>ROUND(H1123*I1123, 2)</f>
        <v>84352.1</v>
      </c>
      <c r="K1123" s="49"/>
      <c r="L1123" s="48">
        <f>SmtRes!DF417</f>
        <v>0</v>
      </c>
    </row>
    <row r="1124" spans="1:83" ht="15" x14ac:dyDescent="0.2">
      <c r="A1124" s="39"/>
      <c r="B1124" s="39"/>
      <c r="C1124" s="54" t="s">
        <v>1324</v>
      </c>
      <c r="D1124" s="40"/>
      <c r="E1124" s="41"/>
      <c r="F1124" s="41"/>
      <c r="G1124" s="41"/>
      <c r="H1124" s="43"/>
      <c r="I1124" s="42"/>
      <c r="J1124" s="43"/>
      <c r="K1124" s="42"/>
      <c r="L1124" s="43">
        <f>L1110+L1112+L1113+L1120</f>
        <v>54.56</v>
      </c>
    </row>
    <row r="1125" spans="1:83" ht="14.25" x14ac:dyDescent="0.2">
      <c r="A1125" s="39"/>
      <c r="B1125" s="39"/>
      <c r="C1125" s="39" t="s">
        <v>1325</v>
      </c>
      <c r="D1125" s="40"/>
      <c r="E1125" s="41"/>
      <c r="F1125" s="41"/>
      <c r="G1125" s="41"/>
      <c r="H1125" s="43"/>
      <c r="I1125" s="42"/>
      <c r="J1125" s="43"/>
      <c r="K1125" s="42"/>
      <c r="L1125" s="43">
        <f>SUM(AR1108:AR1128)+SUM(AS1108:AS1128)+SUM(AT1108:AT1128)+SUM(AU1108:AU1128)+SUM(AV1108:AV1128)</f>
        <v>50.09</v>
      </c>
    </row>
    <row r="1126" spans="1:83" ht="28.5" x14ac:dyDescent="0.2">
      <c r="A1126" s="39"/>
      <c r="B1126" s="39" t="s">
        <v>416</v>
      </c>
      <c r="C1126" s="39" t="s">
        <v>1432</v>
      </c>
      <c r="D1126" s="40" t="s">
        <v>1167</v>
      </c>
      <c r="E1126" s="41">
        <f>Source!BZ291</f>
        <v>97</v>
      </c>
      <c r="F1126" s="41"/>
      <c r="G1126" s="41">
        <f>Source!AT291</f>
        <v>97</v>
      </c>
      <c r="H1126" s="43"/>
      <c r="I1126" s="42"/>
      <c r="J1126" s="43"/>
      <c r="K1126" s="42"/>
      <c r="L1126" s="43">
        <f>SUM(AZ1108:AZ1128)</f>
        <v>48.59</v>
      </c>
    </row>
    <row r="1127" spans="1:83" ht="28.5" x14ac:dyDescent="0.2">
      <c r="A1127" s="45"/>
      <c r="B1127" s="45" t="s">
        <v>417</v>
      </c>
      <c r="C1127" s="45" t="s">
        <v>1433</v>
      </c>
      <c r="D1127" s="46" t="s">
        <v>1167</v>
      </c>
      <c r="E1127" s="47">
        <f>Source!CA291</f>
        <v>51</v>
      </c>
      <c r="F1127" s="47"/>
      <c r="G1127" s="47">
        <f>Source!AU291</f>
        <v>51</v>
      </c>
      <c r="H1127" s="48"/>
      <c r="I1127" s="49"/>
      <c r="J1127" s="48"/>
      <c r="K1127" s="49"/>
      <c r="L1127" s="48">
        <f>SUM(BA1108:BA1128)</f>
        <v>25.55</v>
      </c>
    </row>
    <row r="1128" spans="1:83" ht="15" x14ac:dyDescent="0.2">
      <c r="C1128" s="63" t="s">
        <v>1315</v>
      </c>
      <c r="D1128" s="63"/>
      <c r="E1128" s="63"/>
      <c r="F1128" s="63"/>
      <c r="G1128" s="63"/>
      <c r="H1128" s="63"/>
      <c r="I1128" s="64">
        <f>K1128/E1108</f>
        <v>12869.999999999998</v>
      </c>
      <c r="J1128" s="64"/>
      <c r="K1128" s="64">
        <f>L1110+L1112+L1120+L1126+L1127+L1113</f>
        <v>128.69999999999999</v>
      </c>
      <c r="L1128" s="64"/>
      <c r="AD1128">
        <f>ROUND((Source!AT291/100)*((ROUND(SUMIF(SmtRes!AQ409:'SmtRes'!AQ418,"=1",SmtRes!AD409:'SmtRes'!AD418)*Source!I291, 2)+ROUND(SUMIF(SmtRes!AQ409:'SmtRes'!AQ418,"=1",SmtRes!AC409:'SmtRes'!AC418)*Source!I291, 2))), 2)</f>
        <v>15.39</v>
      </c>
      <c r="AE1128">
        <f>ROUND((Source!AU291/100)*((ROUND(SUMIF(SmtRes!AQ409:'SmtRes'!AQ418,"=1",SmtRes!AD409:'SmtRes'!AD418)*Source!I291, 2)+ROUND(SUMIF(SmtRes!AQ409:'SmtRes'!AQ418,"=1",SmtRes!AC409:'SmtRes'!AC418)*Source!I291, 2))), 2)</f>
        <v>8.09</v>
      </c>
      <c r="AN1128" s="50">
        <f>L1110+L1112+L1120+L1126+L1127+L1113</f>
        <v>128.69999999999999</v>
      </c>
      <c r="AO1128" s="50">
        <f>L1112</f>
        <v>4.4699999999999989</v>
      </c>
      <c r="AQ1128" t="s">
        <v>1316</v>
      </c>
      <c r="AR1128" s="50">
        <f>L1110</f>
        <v>47.85</v>
      </c>
      <c r="AT1128" s="50">
        <f>L1113</f>
        <v>2.2400000000000002</v>
      </c>
      <c r="AV1128" t="s">
        <v>1316</v>
      </c>
      <c r="AW1128" s="50">
        <f>L1120</f>
        <v>0</v>
      </c>
      <c r="AZ1128">
        <f>Source!X291</f>
        <v>48.59</v>
      </c>
      <c r="BA1128">
        <f>Source!Y291</f>
        <v>25.55</v>
      </c>
      <c r="CD1128">
        <v>2</v>
      </c>
    </row>
    <row r="1129" spans="1:83" ht="106.5" x14ac:dyDescent="0.2">
      <c r="A1129" s="37" t="s">
        <v>435</v>
      </c>
      <c r="B1129" s="39" t="s">
        <v>1440</v>
      </c>
      <c r="C1129" s="39" t="s">
        <v>1441</v>
      </c>
      <c r="D1129" s="40" t="str">
        <f>Source!H292</f>
        <v>100 м</v>
      </c>
      <c r="E1129" s="41">
        <f>Source!K292</f>
        <v>0.01</v>
      </c>
      <c r="F1129" s="41"/>
      <c r="G1129" s="41">
        <f>Source!I292</f>
        <v>0.01</v>
      </c>
      <c r="H1129" s="43"/>
      <c r="I1129" s="42"/>
      <c r="J1129" s="43"/>
      <c r="K1129" s="42"/>
      <c r="L1129" s="43"/>
    </row>
    <row r="1130" spans="1:83" ht="63.75" x14ac:dyDescent="0.2">
      <c r="B1130" s="55" t="str">
        <f>Source!EO292</f>
        <v>Поправка: 571/пр_2022_т.3_п.4</v>
      </c>
      <c r="C1130" s="55" t="str">
        <f>Source!CN292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131" spans="1:83" x14ac:dyDescent="0.2">
      <c r="C1131" s="51" t="str">
        <f>"Объем: "&amp;Source!I292&amp;"=1/"&amp;"100"</f>
        <v>Объем: 0,01=1/100</v>
      </c>
    </row>
    <row r="1132" spans="1:83" ht="15" x14ac:dyDescent="0.2">
      <c r="A1132" s="38"/>
      <c r="B1132" s="41">
        <v>1</v>
      </c>
      <c r="C1132" s="38" t="s">
        <v>1320</v>
      </c>
      <c r="D1132" s="40" t="s">
        <v>827</v>
      </c>
      <c r="E1132" s="52"/>
      <c r="F1132" s="41"/>
      <c r="G1132" s="52">
        <f>Source!U292</f>
        <v>7.2959999999999997E-2</v>
      </c>
      <c r="H1132" s="41"/>
      <c r="I1132" s="41"/>
      <c r="J1132" s="41"/>
      <c r="K1132" s="41"/>
      <c r="L1132" s="53">
        <f>SUM(L1133:L1133)-SUMIF(CE1133:CE1133, 1, L1133:L1133)</f>
        <v>34.090000000000003</v>
      </c>
    </row>
    <row r="1133" spans="1:83" ht="28.5" x14ac:dyDescent="0.2">
      <c r="A1133" s="39"/>
      <c r="B1133" s="39" t="s">
        <v>1115</v>
      </c>
      <c r="C1133" s="39" t="s">
        <v>1116</v>
      </c>
      <c r="D1133" s="40" t="s">
        <v>827</v>
      </c>
      <c r="E1133" s="41">
        <v>24.32</v>
      </c>
      <c r="F1133" s="41">
        <f>ROUND(0.3,7)</f>
        <v>0.3</v>
      </c>
      <c r="G1133" s="41">
        <f>SmtRes!CX419</f>
        <v>7.2959999999999997E-2</v>
      </c>
      <c r="H1133" s="43"/>
      <c r="I1133" s="42"/>
      <c r="J1133" s="43">
        <f>SmtRes!CZ419</f>
        <v>467.28</v>
      </c>
      <c r="K1133" s="42"/>
      <c r="L1133" s="43">
        <f>SmtRes!DI419</f>
        <v>34.090000000000003</v>
      </c>
    </row>
    <row r="1134" spans="1:83" ht="15" x14ac:dyDescent="0.2">
      <c r="A1134" s="38"/>
      <c r="B1134" s="41">
        <v>2</v>
      </c>
      <c r="C1134" s="38" t="s">
        <v>1321</v>
      </c>
      <c r="D1134" s="40"/>
      <c r="E1134" s="52"/>
      <c r="F1134" s="41"/>
      <c r="G1134" s="52"/>
      <c r="H1134" s="41"/>
      <c r="I1134" s="41"/>
      <c r="J1134" s="41"/>
      <c r="K1134" s="41"/>
      <c r="L1134" s="53">
        <f>SUM(L1135:L1143)-SUMIF(CE1135:CE1143, 1, L1135:L1143)</f>
        <v>42.84</v>
      </c>
    </row>
    <row r="1135" spans="1:83" ht="15" x14ac:dyDescent="0.2">
      <c r="A1135" s="38"/>
      <c r="B1135" s="41"/>
      <c r="C1135" s="38" t="s">
        <v>1323</v>
      </c>
      <c r="D1135" s="40" t="s">
        <v>827</v>
      </c>
      <c r="E1135" s="52"/>
      <c r="F1135" s="41"/>
      <c r="G1135" s="52">
        <f>Source!V292</f>
        <v>2.3459999999999998E-2</v>
      </c>
      <c r="H1135" s="41"/>
      <c r="I1135" s="41"/>
      <c r="J1135" s="41"/>
      <c r="K1135" s="41"/>
      <c r="L1135" s="53">
        <f>SUMIF(CE1136:CE1143, 1, L1136:L1143)</f>
        <v>14.969999999999999</v>
      </c>
      <c r="CE1135">
        <v>1</v>
      </c>
    </row>
    <row r="1136" spans="1:83" ht="28.5" x14ac:dyDescent="0.2">
      <c r="A1136" s="39"/>
      <c r="B1136" s="39" t="s">
        <v>953</v>
      </c>
      <c r="C1136" s="39" t="s">
        <v>955</v>
      </c>
      <c r="D1136" s="40" t="s">
        <v>726</v>
      </c>
      <c r="E1136" s="41">
        <v>0.2</v>
      </c>
      <c r="F1136" s="41">
        <f t="shared" ref="F1136:F1143" si="11">ROUND(0.3,7)</f>
        <v>0.3</v>
      </c>
      <c r="G1136" s="41">
        <f>SmtRes!CX421</f>
        <v>5.9999999999999995E-4</v>
      </c>
      <c r="H1136" s="43"/>
      <c r="I1136" s="42"/>
      <c r="J1136" s="43">
        <f>SmtRes!CZ421</f>
        <v>1472.33</v>
      </c>
      <c r="K1136" s="42"/>
      <c r="L1136" s="43">
        <f>SmtRes!DG421</f>
        <v>0.88</v>
      </c>
    </row>
    <row r="1137" spans="1:83" ht="28.5" x14ac:dyDescent="0.2">
      <c r="A1137" s="39"/>
      <c r="B1137" s="39" t="s">
        <v>833</v>
      </c>
      <c r="C1137" s="39" t="s">
        <v>1322</v>
      </c>
      <c r="D1137" s="40" t="s">
        <v>827</v>
      </c>
      <c r="E1137" s="41">
        <f>SmtRes!DO421*SmtRes!AT421</f>
        <v>0.2</v>
      </c>
      <c r="F1137" s="41">
        <f t="shared" si="11"/>
        <v>0.3</v>
      </c>
      <c r="G1137" s="41">
        <f>SmtRes!DO421*SmtRes!CX421</f>
        <v>5.9999999999999995E-4</v>
      </c>
      <c r="H1137" s="43"/>
      <c r="I1137" s="42"/>
      <c r="J1137" s="43">
        <f>ROUND(SmtRes!AG421/SmtRes!DO421, 2)</f>
        <v>642.05999999999995</v>
      </c>
      <c r="K1137" s="42"/>
      <c r="L1137" s="43">
        <f>SmtRes!DH421</f>
        <v>0.39</v>
      </c>
      <c r="CE1137">
        <v>1</v>
      </c>
    </row>
    <row r="1138" spans="1:83" ht="28.5" x14ac:dyDescent="0.2">
      <c r="A1138" s="39"/>
      <c r="B1138" s="39" t="s">
        <v>1150</v>
      </c>
      <c r="C1138" s="39" t="s">
        <v>1152</v>
      </c>
      <c r="D1138" s="40" t="s">
        <v>726</v>
      </c>
      <c r="E1138" s="41">
        <v>5.57</v>
      </c>
      <c r="F1138" s="41">
        <f t="shared" si="11"/>
        <v>0.3</v>
      </c>
      <c r="G1138" s="41">
        <f>SmtRes!CX422</f>
        <v>1.6709999999999999E-2</v>
      </c>
      <c r="H1138" s="43">
        <f>SmtRes!CZ422</f>
        <v>1.75</v>
      </c>
      <c r="I1138" s="42">
        <f>SmtRes!AJ422</f>
        <v>1.34</v>
      </c>
      <c r="J1138" s="43">
        <f>ROUND(H1138*I1138, 2)</f>
        <v>2.35</v>
      </c>
      <c r="K1138" s="42"/>
      <c r="L1138" s="43">
        <f>SmtRes!DG422</f>
        <v>0.04</v>
      </c>
    </row>
    <row r="1139" spans="1:83" ht="28.5" x14ac:dyDescent="0.2">
      <c r="A1139" s="39"/>
      <c r="B1139" s="39" t="s">
        <v>1168</v>
      </c>
      <c r="C1139" s="39" t="s">
        <v>1170</v>
      </c>
      <c r="D1139" s="40" t="s">
        <v>726</v>
      </c>
      <c r="E1139" s="41">
        <v>5.57</v>
      </c>
      <c r="F1139" s="41">
        <f t="shared" si="11"/>
        <v>0.3</v>
      </c>
      <c r="G1139" s="41">
        <f>SmtRes!CX423</f>
        <v>1.6709999999999999E-2</v>
      </c>
      <c r="H1139" s="43">
        <f>SmtRes!CZ423</f>
        <v>13.44</v>
      </c>
      <c r="I1139" s="42">
        <f>SmtRes!AJ423</f>
        <v>1.3</v>
      </c>
      <c r="J1139" s="43">
        <f>ROUND(H1139*I1139, 2)</f>
        <v>17.47</v>
      </c>
      <c r="K1139" s="42"/>
      <c r="L1139" s="43">
        <f>SmtRes!DG423</f>
        <v>0.28999999999999998</v>
      </c>
    </row>
    <row r="1140" spans="1:83" ht="42.75" x14ac:dyDescent="0.2">
      <c r="A1140" s="39"/>
      <c r="B1140" s="39" t="s">
        <v>1189</v>
      </c>
      <c r="C1140" s="39" t="s">
        <v>1191</v>
      </c>
      <c r="D1140" s="40" t="s">
        <v>726</v>
      </c>
      <c r="E1140" s="41">
        <v>7.42</v>
      </c>
      <c r="F1140" s="41">
        <f t="shared" si="11"/>
        <v>0.3</v>
      </c>
      <c r="G1140" s="41">
        <f>SmtRes!CX424</f>
        <v>2.2259999999999999E-2</v>
      </c>
      <c r="H1140" s="43">
        <f>SmtRes!CZ424</f>
        <v>1472.34</v>
      </c>
      <c r="I1140" s="42">
        <f>SmtRes!AJ424</f>
        <v>1.26</v>
      </c>
      <c r="J1140" s="43">
        <f>ROUND(H1140*I1140, 2)</f>
        <v>1855.15</v>
      </c>
      <c r="K1140" s="42"/>
      <c r="L1140" s="43">
        <f>SmtRes!DG424</f>
        <v>41.3</v>
      </c>
    </row>
    <row r="1141" spans="1:83" ht="28.5" x14ac:dyDescent="0.2">
      <c r="A1141" s="39"/>
      <c r="B1141" s="39" t="s">
        <v>833</v>
      </c>
      <c r="C1141" s="39" t="s">
        <v>1322</v>
      </c>
      <c r="D1141" s="40" t="s">
        <v>827</v>
      </c>
      <c r="E1141" s="41">
        <f>SmtRes!DO424*SmtRes!AT424</f>
        <v>7.42</v>
      </c>
      <c r="F1141" s="41">
        <f t="shared" si="11"/>
        <v>0.3</v>
      </c>
      <c r="G1141" s="41">
        <f>SmtRes!DO424*SmtRes!CX424</f>
        <v>2.2259999999999999E-2</v>
      </c>
      <c r="H1141" s="43"/>
      <c r="I1141" s="42"/>
      <c r="J1141" s="43">
        <f>ROUND(SmtRes!AG424/SmtRes!DO424, 2)</f>
        <v>642.05999999999995</v>
      </c>
      <c r="K1141" s="42"/>
      <c r="L1141" s="43">
        <f>SmtRes!DH424</f>
        <v>14.29</v>
      </c>
      <c r="CE1141">
        <v>1</v>
      </c>
    </row>
    <row r="1142" spans="1:83" ht="28.5" x14ac:dyDescent="0.2">
      <c r="A1142" s="39"/>
      <c r="B1142" s="39" t="s">
        <v>879</v>
      </c>
      <c r="C1142" s="39" t="s">
        <v>881</v>
      </c>
      <c r="D1142" s="40" t="s">
        <v>726</v>
      </c>
      <c r="E1142" s="41">
        <v>0.2</v>
      </c>
      <c r="F1142" s="41">
        <f t="shared" si="11"/>
        <v>0.3</v>
      </c>
      <c r="G1142" s="41">
        <f>SmtRes!CX425</f>
        <v>5.9999999999999995E-4</v>
      </c>
      <c r="H1142" s="43"/>
      <c r="I1142" s="42"/>
      <c r="J1142" s="43">
        <f>SmtRes!CZ425</f>
        <v>544.70000000000005</v>
      </c>
      <c r="K1142" s="42"/>
      <c r="L1142" s="43">
        <f>SmtRes!DG425</f>
        <v>0.33</v>
      </c>
    </row>
    <row r="1143" spans="1:83" ht="28.5" x14ac:dyDescent="0.2">
      <c r="A1143" s="39"/>
      <c r="B1143" s="39" t="s">
        <v>848</v>
      </c>
      <c r="C1143" s="39" t="s">
        <v>1330</v>
      </c>
      <c r="D1143" s="40" t="s">
        <v>827</v>
      </c>
      <c r="E1143" s="41">
        <f>SmtRes!DO425*SmtRes!AT425</f>
        <v>0.2</v>
      </c>
      <c r="F1143" s="41">
        <f t="shared" si="11"/>
        <v>0.3</v>
      </c>
      <c r="G1143" s="41">
        <f>SmtRes!DO425*SmtRes!CX425</f>
        <v>5.9999999999999995E-4</v>
      </c>
      <c r="H1143" s="43"/>
      <c r="I1143" s="42"/>
      <c r="J1143" s="43">
        <f>ROUND(SmtRes!AG425/SmtRes!DO425, 2)</f>
        <v>477.98</v>
      </c>
      <c r="K1143" s="42"/>
      <c r="L1143" s="43">
        <f>SmtRes!DH425</f>
        <v>0.28999999999999998</v>
      </c>
      <c r="CE1143">
        <v>1</v>
      </c>
    </row>
    <row r="1144" spans="1:83" ht="15" x14ac:dyDescent="0.2">
      <c r="A1144" s="38"/>
      <c r="B1144" s="41">
        <v>4</v>
      </c>
      <c r="C1144" s="38" t="s">
        <v>1340</v>
      </c>
      <c r="D1144" s="40"/>
      <c r="E1144" s="52"/>
      <c r="F1144" s="41"/>
      <c r="G1144" s="52"/>
      <c r="H1144" s="41"/>
      <c r="I1144" s="41"/>
      <c r="J1144" s="41"/>
      <c r="K1144" s="41"/>
      <c r="L1144" s="53">
        <f>SUM(L1145:L1147)-SUMIF(CE1145:CE1147, 1, L1145:L1147)</f>
        <v>0</v>
      </c>
    </row>
    <row r="1145" spans="1:83" ht="57" x14ac:dyDescent="0.2">
      <c r="A1145" s="39"/>
      <c r="B1145" s="39" t="s">
        <v>1171</v>
      </c>
      <c r="C1145" s="39" t="s">
        <v>1173</v>
      </c>
      <c r="D1145" s="40" t="s">
        <v>892</v>
      </c>
      <c r="E1145" s="41">
        <v>0.245</v>
      </c>
      <c r="F1145" s="41">
        <f>ROUND(0,7)</f>
        <v>0</v>
      </c>
      <c r="G1145" s="41">
        <f>SmtRes!CX426</f>
        <v>0</v>
      </c>
      <c r="H1145" s="43">
        <f>SmtRes!CZ426</f>
        <v>37.71</v>
      </c>
      <c r="I1145" s="42">
        <f>SmtRes!AI426</f>
        <v>1.45</v>
      </c>
      <c r="J1145" s="43">
        <f>ROUND(H1145*I1145, 2)</f>
        <v>54.68</v>
      </c>
      <c r="K1145" s="42"/>
      <c r="L1145" s="43">
        <f>SmtRes!DF426</f>
        <v>0</v>
      </c>
    </row>
    <row r="1146" spans="1:83" ht="28.5" x14ac:dyDescent="0.2">
      <c r="A1146" s="39"/>
      <c r="B1146" s="39" t="s">
        <v>1186</v>
      </c>
      <c r="C1146" s="39" t="s">
        <v>1188</v>
      </c>
      <c r="D1146" s="40" t="s">
        <v>1012</v>
      </c>
      <c r="E1146" s="41">
        <v>0.5</v>
      </c>
      <c r="F1146" s="41">
        <f>ROUND(0,7)</f>
        <v>0</v>
      </c>
      <c r="G1146" s="41">
        <f>SmtRes!CX427</f>
        <v>0</v>
      </c>
      <c r="H1146" s="43">
        <f>SmtRes!CZ427</f>
        <v>931.11</v>
      </c>
      <c r="I1146" s="42">
        <f>SmtRes!AI427</f>
        <v>1.61</v>
      </c>
      <c r="J1146" s="43">
        <f>ROUND(H1146*I1146, 2)</f>
        <v>1499.09</v>
      </c>
      <c r="K1146" s="42"/>
      <c r="L1146" s="43">
        <f>SmtRes!DF427</f>
        <v>0</v>
      </c>
    </row>
    <row r="1147" spans="1:83" ht="14.25" x14ac:dyDescent="0.2">
      <c r="A1147" s="39"/>
      <c r="B1147" s="39" t="s">
        <v>1183</v>
      </c>
      <c r="C1147" s="45" t="s">
        <v>1185</v>
      </c>
      <c r="D1147" s="46" t="s">
        <v>602</v>
      </c>
      <c r="E1147" s="47">
        <v>2.8800000000000002E-3</v>
      </c>
      <c r="F1147" s="47">
        <f>ROUND(0,7)</f>
        <v>0</v>
      </c>
      <c r="G1147" s="47">
        <f>SmtRes!CX428</f>
        <v>0</v>
      </c>
      <c r="H1147" s="48">
        <f>SmtRes!CZ428</f>
        <v>82698.14</v>
      </c>
      <c r="I1147" s="49">
        <f>SmtRes!AI428</f>
        <v>1.02</v>
      </c>
      <c r="J1147" s="48">
        <f>ROUND(H1147*I1147, 2)</f>
        <v>84352.1</v>
      </c>
      <c r="K1147" s="49"/>
      <c r="L1147" s="48">
        <f>SmtRes!DF428</f>
        <v>0</v>
      </c>
    </row>
    <row r="1148" spans="1:83" ht="15" x14ac:dyDescent="0.2">
      <c r="A1148" s="39"/>
      <c r="B1148" s="39"/>
      <c r="C1148" s="54" t="s">
        <v>1324</v>
      </c>
      <c r="D1148" s="40"/>
      <c r="E1148" s="41"/>
      <c r="F1148" s="41"/>
      <c r="G1148" s="41"/>
      <c r="H1148" s="43"/>
      <c r="I1148" s="42"/>
      <c r="J1148" s="43"/>
      <c r="K1148" s="42"/>
      <c r="L1148" s="43">
        <f>L1132+L1134+L1135+L1144</f>
        <v>91.9</v>
      </c>
    </row>
    <row r="1149" spans="1:83" ht="14.25" x14ac:dyDescent="0.2">
      <c r="A1149" s="39"/>
      <c r="B1149" s="39"/>
      <c r="C1149" s="39" t="s">
        <v>1325</v>
      </c>
      <c r="D1149" s="40"/>
      <c r="E1149" s="41"/>
      <c r="F1149" s="41"/>
      <c r="G1149" s="41"/>
      <c r="H1149" s="43"/>
      <c r="I1149" s="42"/>
      <c r="J1149" s="43"/>
      <c r="K1149" s="42"/>
      <c r="L1149" s="43">
        <f>SUM(AR1129:AR1152)+SUM(AS1129:AS1152)+SUM(AT1129:AT1152)+SUM(AU1129:AU1152)+SUM(AV1129:AV1152)</f>
        <v>49.06</v>
      </c>
    </row>
    <row r="1150" spans="1:83" ht="28.5" x14ac:dyDescent="0.2">
      <c r="A1150" s="39"/>
      <c r="B1150" s="39" t="s">
        <v>416</v>
      </c>
      <c r="C1150" s="39" t="s">
        <v>1432</v>
      </c>
      <c r="D1150" s="40" t="s">
        <v>1167</v>
      </c>
      <c r="E1150" s="41">
        <f>Source!BZ292</f>
        <v>97</v>
      </c>
      <c r="F1150" s="41"/>
      <c r="G1150" s="41">
        <f>Source!AT292</f>
        <v>97</v>
      </c>
      <c r="H1150" s="43"/>
      <c r="I1150" s="42"/>
      <c r="J1150" s="43"/>
      <c r="K1150" s="42"/>
      <c r="L1150" s="43">
        <f>SUM(AZ1129:AZ1152)</f>
        <v>47.59</v>
      </c>
    </row>
    <row r="1151" spans="1:83" ht="28.5" x14ac:dyDescent="0.2">
      <c r="A1151" s="45"/>
      <c r="B1151" s="45" t="s">
        <v>417</v>
      </c>
      <c r="C1151" s="45" t="s">
        <v>1433</v>
      </c>
      <c r="D1151" s="46" t="s">
        <v>1167</v>
      </c>
      <c r="E1151" s="47">
        <f>Source!CA292</f>
        <v>51</v>
      </c>
      <c r="F1151" s="47"/>
      <c r="G1151" s="47">
        <f>Source!AU292</f>
        <v>51</v>
      </c>
      <c r="H1151" s="48"/>
      <c r="I1151" s="49"/>
      <c r="J1151" s="48"/>
      <c r="K1151" s="49"/>
      <c r="L1151" s="48">
        <f>SUM(BA1129:BA1152)</f>
        <v>25.02</v>
      </c>
    </row>
    <row r="1152" spans="1:83" ht="15" x14ac:dyDescent="0.2">
      <c r="C1152" s="63" t="s">
        <v>1315</v>
      </c>
      <c r="D1152" s="63"/>
      <c r="E1152" s="63"/>
      <c r="F1152" s="63"/>
      <c r="G1152" s="63"/>
      <c r="H1152" s="63"/>
      <c r="I1152" s="64">
        <f>K1152/E1129</f>
        <v>16451</v>
      </c>
      <c r="J1152" s="64"/>
      <c r="K1152" s="64">
        <f>L1132+L1134+L1144+L1150+L1151+L1135</f>
        <v>164.51000000000002</v>
      </c>
      <c r="L1152" s="64"/>
      <c r="AD1152">
        <f>ROUND((Source!AT292/100)*((ROUND(SUMIF(SmtRes!AQ419:'SmtRes'!AQ429,"=1",SmtRes!AD419:'SmtRes'!AD429)*Source!I292, 2)+ROUND(SUMIF(SmtRes!AQ419:'SmtRes'!AQ429,"=1",SmtRes!AC419:'SmtRes'!AC429)*Source!I292, 2))), 2)</f>
        <v>21.62</v>
      </c>
      <c r="AE1152">
        <f>ROUND((Source!AU292/100)*((ROUND(SUMIF(SmtRes!AQ419:'SmtRes'!AQ429,"=1",SmtRes!AD419:'SmtRes'!AD429)*Source!I292, 2)+ROUND(SUMIF(SmtRes!AQ419:'SmtRes'!AQ429,"=1",SmtRes!AC419:'SmtRes'!AC429)*Source!I292, 2))), 2)</f>
        <v>11.37</v>
      </c>
      <c r="AN1152" s="50">
        <f>L1132+L1134+L1144+L1150+L1151+L1135</f>
        <v>164.51000000000002</v>
      </c>
      <c r="AO1152" s="50">
        <f>L1134</f>
        <v>42.84</v>
      </c>
      <c r="AQ1152" t="s">
        <v>1316</v>
      </c>
      <c r="AR1152" s="50">
        <f>L1132</f>
        <v>34.090000000000003</v>
      </c>
      <c r="AT1152" s="50">
        <f>L1135</f>
        <v>14.969999999999999</v>
      </c>
      <c r="AV1152" t="s">
        <v>1316</v>
      </c>
      <c r="AW1152" s="50">
        <f>L1144</f>
        <v>0</v>
      </c>
      <c r="AZ1152">
        <f>Source!X292</f>
        <v>47.59</v>
      </c>
      <c r="BA1152">
        <f>Source!Y292</f>
        <v>25.02</v>
      </c>
      <c r="CD1152">
        <v>2</v>
      </c>
    </row>
    <row r="1153" spans="1:83" ht="68.25" x14ac:dyDescent="0.2">
      <c r="A1153" s="37" t="s">
        <v>439</v>
      </c>
      <c r="B1153" s="39" t="s">
        <v>1440</v>
      </c>
      <c r="C1153" s="39" t="s">
        <v>1442</v>
      </c>
      <c r="D1153" s="40" t="str">
        <f>Source!H293</f>
        <v>100 м</v>
      </c>
      <c r="E1153" s="41">
        <f>Source!K293</f>
        <v>0.01</v>
      </c>
      <c r="F1153" s="41"/>
      <c r="G1153" s="41">
        <f>Source!I293</f>
        <v>0.01</v>
      </c>
      <c r="H1153" s="43"/>
      <c r="I1153" s="42"/>
      <c r="J1153" s="43"/>
      <c r="K1153" s="42"/>
      <c r="L1153" s="43"/>
    </row>
    <row r="1154" spans="1:83" x14ac:dyDescent="0.2">
      <c r="C1154" s="51" t="str">
        <f>"Объем: "&amp;Source!I293&amp;"=1/"&amp;"100"</f>
        <v>Объем: 0,01=1/100</v>
      </c>
    </row>
    <row r="1155" spans="1:83" ht="15" x14ac:dyDescent="0.2">
      <c r="A1155" s="38"/>
      <c r="B1155" s="41">
        <v>1</v>
      </c>
      <c r="C1155" s="38" t="s">
        <v>1320</v>
      </c>
      <c r="D1155" s="40" t="s">
        <v>827</v>
      </c>
      <c r="E1155" s="52"/>
      <c r="F1155" s="41"/>
      <c r="G1155" s="52">
        <f>Source!U293</f>
        <v>0.2432</v>
      </c>
      <c r="H1155" s="41"/>
      <c r="I1155" s="41"/>
      <c r="J1155" s="41"/>
      <c r="K1155" s="41"/>
      <c r="L1155" s="53">
        <f>SUM(L1156:L1156)-SUMIF(CE1156:CE1156, 1, L1156:L1156)</f>
        <v>113.64</v>
      </c>
    </row>
    <row r="1156" spans="1:83" ht="28.5" x14ac:dyDescent="0.2">
      <c r="A1156" s="39"/>
      <c r="B1156" s="39" t="s">
        <v>1115</v>
      </c>
      <c r="C1156" s="39" t="s">
        <v>1116</v>
      </c>
      <c r="D1156" s="40" t="s">
        <v>827</v>
      </c>
      <c r="E1156" s="41">
        <v>24.32</v>
      </c>
      <c r="F1156" s="41"/>
      <c r="G1156" s="41">
        <f>SmtRes!CX430</f>
        <v>0.2432</v>
      </c>
      <c r="H1156" s="43"/>
      <c r="I1156" s="42"/>
      <c r="J1156" s="43">
        <f>SmtRes!CZ430</f>
        <v>467.28</v>
      </c>
      <c r="K1156" s="42"/>
      <c r="L1156" s="43">
        <f>SmtRes!DI430</f>
        <v>113.64</v>
      </c>
    </row>
    <row r="1157" spans="1:83" ht="15" x14ac:dyDescent="0.2">
      <c r="A1157" s="38"/>
      <c r="B1157" s="41">
        <v>2</v>
      </c>
      <c r="C1157" s="38" t="s">
        <v>1321</v>
      </c>
      <c r="D1157" s="40"/>
      <c r="E1157" s="52"/>
      <c r="F1157" s="41"/>
      <c r="G1157" s="52"/>
      <c r="H1157" s="41"/>
      <c r="I1157" s="41"/>
      <c r="J1157" s="41"/>
      <c r="K1157" s="41"/>
      <c r="L1157" s="53">
        <f>SUM(L1158:L1166)-SUMIF(CE1158:CE1166, 1, L1158:L1166)</f>
        <v>142.78000000000003</v>
      </c>
    </row>
    <row r="1158" spans="1:83" ht="15" x14ac:dyDescent="0.2">
      <c r="A1158" s="38"/>
      <c r="B1158" s="41"/>
      <c r="C1158" s="38" t="s">
        <v>1323</v>
      </c>
      <c r="D1158" s="40" t="s">
        <v>827</v>
      </c>
      <c r="E1158" s="52"/>
      <c r="F1158" s="41"/>
      <c r="G1158" s="52">
        <f>Source!V293</f>
        <v>7.8200000000000006E-2</v>
      </c>
      <c r="H1158" s="41"/>
      <c r="I1158" s="41"/>
      <c r="J1158" s="41"/>
      <c r="K1158" s="41"/>
      <c r="L1158" s="53">
        <f>SUMIF(CE1159:CE1166, 1, L1159:L1166)</f>
        <v>49.88</v>
      </c>
      <c r="CE1158">
        <v>1</v>
      </c>
    </row>
    <row r="1159" spans="1:83" ht="28.5" x14ac:dyDescent="0.2">
      <c r="A1159" s="39"/>
      <c r="B1159" s="39" t="s">
        <v>953</v>
      </c>
      <c r="C1159" s="39" t="s">
        <v>955</v>
      </c>
      <c r="D1159" s="40" t="s">
        <v>726</v>
      </c>
      <c r="E1159" s="41">
        <v>0.2</v>
      </c>
      <c r="F1159" s="41"/>
      <c r="G1159" s="41">
        <f>SmtRes!CX432</f>
        <v>2E-3</v>
      </c>
      <c r="H1159" s="43"/>
      <c r="I1159" s="42"/>
      <c r="J1159" s="43">
        <f>SmtRes!CZ432</f>
        <v>1472.33</v>
      </c>
      <c r="K1159" s="42"/>
      <c r="L1159" s="43">
        <f>SmtRes!DG432</f>
        <v>2.94</v>
      </c>
    </row>
    <row r="1160" spans="1:83" ht="28.5" x14ac:dyDescent="0.2">
      <c r="A1160" s="39"/>
      <c r="B1160" s="39" t="s">
        <v>833</v>
      </c>
      <c r="C1160" s="39" t="s">
        <v>1322</v>
      </c>
      <c r="D1160" s="40" t="s">
        <v>827</v>
      </c>
      <c r="E1160" s="41">
        <f>SmtRes!DO432*SmtRes!AT432</f>
        <v>0.2</v>
      </c>
      <c r="F1160" s="41"/>
      <c r="G1160" s="41">
        <f>SmtRes!DO432*SmtRes!CX432</f>
        <v>2E-3</v>
      </c>
      <c r="H1160" s="43"/>
      <c r="I1160" s="42"/>
      <c r="J1160" s="43">
        <f>ROUND(SmtRes!AG432/SmtRes!DO432, 2)</f>
        <v>642.05999999999995</v>
      </c>
      <c r="K1160" s="42"/>
      <c r="L1160" s="43">
        <f>SmtRes!DH432</f>
        <v>1.28</v>
      </c>
      <c r="CE1160">
        <v>1</v>
      </c>
    </row>
    <row r="1161" spans="1:83" ht="28.5" x14ac:dyDescent="0.2">
      <c r="A1161" s="39"/>
      <c r="B1161" s="39" t="s">
        <v>1150</v>
      </c>
      <c r="C1161" s="39" t="s">
        <v>1152</v>
      </c>
      <c r="D1161" s="40" t="s">
        <v>726</v>
      </c>
      <c r="E1161" s="41">
        <v>5.57</v>
      </c>
      <c r="F1161" s="41"/>
      <c r="G1161" s="41">
        <f>SmtRes!CX433</f>
        <v>5.57E-2</v>
      </c>
      <c r="H1161" s="43">
        <f>SmtRes!CZ433</f>
        <v>1.75</v>
      </c>
      <c r="I1161" s="42">
        <f>SmtRes!AJ433</f>
        <v>1.34</v>
      </c>
      <c r="J1161" s="43">
        <f>ROUND(H1161*I1161, 2)</f>
        <v>2.35</v>
      </c>
      <c r="K1161" s="42"/>
      <c r="L1161" s="43">
        <f>SmtRes!DG433</f>
        <v>0.13</v>
      </c>
    </row>
    <row r="1162" spans="1:83" ht="28.5" x14ac:dyDescent="0.2">
      <c r="A1162" s="39"/>
      <c r="B1162" s="39" t="s">
        <v>1168</v>
      </c>
      <c r="C1162" s="39" t="s">
        <v>1170</v>
      </c>
      <c r="D1162" s="40" t="s">
        <v>726</v>
      </c>
      <c r="E1162" s="41">
        <v>5.57</v>
      </c>
      <c r="F1162" s="41"/>
      <c r="G1162" s="41">
        <f>SmtRes!CX434</f>
        <v>5.57E-2</v>
      </c>
      <c r="H1162" s="43">
        <f>SmtRes!CZ434</f>
        <v>13.44</v>
      </c>
      <c r="I1162" s="42">
        <f>SmtRes!AJ434</f>
        <v>1.3</v>
      </c>
      <c r="J1162" s="43">
        <f>ROUND(H1162*I1162, 2)</f>
        <v>17.47</v>
      </c>
      <c r="K1162" s="42"/>
      <c r="L1162" s="43">
        <f>SmtRes!DG434</f>
        <v>0.97</v>
      </c>
    </row>
    <row r="1163" spans="1:83" ht="42.75" x14ac:dyDescent="0.2">
      <c r="A1163" s="39"/>
      <c r="B1163" s="39" t="s">
        <v>1189</v>
      </c>
      <c r="C1163" s="39" t="s">
        <v>1191</v>
      </c>
      <c r="D1163" s="40" t="s">
        <v>726</v>
      </c>
      <c r="E1163" s="41">
        <v>7.42</v>
      </c>
      <c r="F1163" s="41"/>
      <c r="G1163" s="41">
        <f>SmtRes!CX435</f>
        <v>7.4200000000000002E-2</v>
      </c>
      <c r="H1163" s="43">
        <f>SmtRes!CZ435</f>
        <v>1472.34</v>
      </c>
      <c r="I1163" s="42">
        <f>SmtRes!AJ435</f>
        <v>1.26</v>
      </c>
      <c r="J1163" s="43">
        <f>ROUND(H1163*I1163, 2)</f>
        <v>1855.15</v>
      </c>
      <c r="K1163" s="42"/>
      <c r="L1163" s="43">
        <f>SmtRes!DG435</f>
        <v>137.65</v>
      </c>
    </row>
    <row r="1164" spans="1:83" ht="28.5" x14ac:dyDescent="0.2">
      <c r="A1164" s="39"/>
      <c r="B1164" s="39" t="s">
        <v>833</v>
      </c>
      <c r="C1164" s="39" t="s">
        <v>1322</v>
      </c>
      <c r="D1164" s="40" t="s">
        <v>827</v>
      </c>
      <c r="E1164" s="41">
        <f>SmtRes!DO435*SmtRes!AT435</f>
        <v>7.42</v>
      </c>
      <c r="F1164" s="41"/>
      <c r="G1164" s="41">
        <f>SmtRes!DO435*SmtRes!CX435</f>
        <v>7.4200000000000002E-2</v>
      </c>
      <c r="H1164" s="43"/>
      <c r="I1164" s="42"/>
      <c r="J1164" s="43">
        <f>ROUND(SmtRes!AG435/SmtRes!DO435, 2)</f>
        <v>642.05999999999995</v>
      </c>
      <c r="K1164" s="42"/>
      <c r="L1164" s="43">
        <f>SmtRes!DH435</f>
        <v>47.64</v>
      </c>
      <c r="CE1164">
        <v>1</v>
      </c>
    </row>
    <row r="1165" spans="1:83" ht="28.5" x14ac:dyDescent="0.2">
      <c r="A1165" s="39"/>
      <c r="B1165" s="39" t="s">
        <v>879</v>
      </c>
      <c r="C1165" s="39" t="s">
        <v>881</v>
      </c>
      <c r="D1165" s="40" t="s">
        <v>726</v>
      </c>
      <c r="E1165" s="41">
        <v>0.2</v>
      </c>
      <c r="F1165" s="41"/>
      <c r="G1165" s="41">
        <f>SmtRes!CX436</f>
        <v>2E-3</v>
      </c>
      <c r="H1165" s="43"/>
      <c r="I1165" s="42"/>
      <c r="J1165" s="43">
        <f>SmtRes!CZ436</f>
        <v>544.70000000000005</v>
      </c>
      <c r="K1165" s="42"/>
      <c r="L1165" s="43">
        <f>SmtRes!DG436</f>
        <v>1.0900000000000001</v>
      </c>
    </row>
    <row r="1166" spans="1:83" ht="28.5" x14ac:dyDescent="0.2">
      <c r="A1166" s="39"/>
      <c r="B1166" s="39" t="s">
        <v>848</v>
      </c>
      <c r="C1166" s="39" t="s">
        <v>1330</v>
      </c>
      <c r="D1166" s="40" t="s">
        <v>827</v>
      </c>
      <c r="E1166" s="41">
        <f>SmtRes!DO436*SmtRes!AT436</f>
        <v>0.2</v>
      </c>
      <c r="F1166" s="41"/>
      <c r="G1166" s="41">
        <f>SmtRes!DO436*SmtRes!CX436</f>
        <v>2E-3</v>
      </c>
      <c r="H1166" s="43"/>
      <c r="I1166" s="42"/>
      <c r="J1166" s="43">
        <f>ROUND(SmtRes!AG436/SmtRes!DO436, 2)</f>
        <v>477.98</v>
      </c>
      <c r="K1166" s="42"/>
      <c r="L1166" s="43">
        <f>SmtRes!DH436</f>
        <v>0.96</v>
      </c>
      <c r="CE1166">
        <v>1</v>
      </c>
    </row>
    <row r="1167" spans="1:83" ht="15" x14ac:dyDescent="0.2">
      <c r="A1167" s="38"/>
      <c r="B1167" s="41">
        <v>4</v>
      </c>
      <c r="C1167" s="38" t="s">
        <v>1340</v>
      </c>
      <c r="D1167" s="40"/>
      <c r="E1167" s="52"/>
      <c r="F1167" s="41"/>
      <c r="G1167" s="52"/>
      <c r="H1167" s="41"/>
      <c r="I1167" s="41"/>
      <c r="J1167" s="41"/>
      <c r="K1167" s="41"/>
      <c r="L1167" s="53">
        <f>SUM(L1168:L1170)-SUMIF(CE1168:CE1170, 1, L1168:L1170)</f>
        <v>0</v>
      </c>
    </row>
    <row r="1168" spans="1:83" ht="57" x14ac:dyDescent="0.2">
      <c r="A1168" s="39"/>
      <c r="B1168" s="39" t="s">
        <v>1171</v>
      </c>
      <c r="C1168" s="39" t="s">
        <v>1173</v>
      </c>
      <c r="D1168" s="40" t="s">
        <v>892</v>
      </c>
      <c r="E1168" s="41">
        <v>0.245</v>
      </c>
      <c r="F1168" s="41">
        <f>ROUND(0,7)</f>
        <v>0</v>
      </c>
      <c r="G1168" s="41">
        <f>SmtRes!CX437</f>
        <v>0</v>
      </c>
      <c r="H1168" s="43">
        <f>SmtRes!CZ437</f>
        <v>37.71</v>
      </c>
      <c r="I1168" s="42">
        <f>SmtRes!AI437</f>
        <v>1.45</v>
      </c>
      <c r="J1168" s="43">
        <f>ROUND(H1168*I1168, 2)</f>
        <v>54.68</v>
      </c>
      <c r="K1168" s="42"/>
      <c r="L1168" s="43">
        <f>SmtRes!DF437</f>
        <v>0</v>
      </c>
    </row>
    <row r="1169" spans="1:83" ht="28.5" x14ac:dyDescent="0.2">
      <c r="A1169" s="39"/>
      <c r="B1169" s="39" t="s">
        <v>1186</v>
      </c>
      <c r="C1169" s="39" t="s">
        <v>1188</v>
      </c>
      <c r="D1169" s="40" t="s">
        <v>1012</v>
      </c>
      <c r="E1169" s="41">
        <v>0.5</v>
      </c>
      <c r="F1169" s="41">
        <f>ROUND(0,7)</f>
        <v>0</v>
      </c>
      <c r="G1169" s="41">
        <f>SmtRes!CX438</f>
        <v>0</v>
      </c>
      <c r="H1169" s="43">
        <f>SmtRes!CZ438</f>
        <v>931.11</v>
      </c>
      <c r="I1169" s="42">
        <f>SmtRes!AI438</f>
        <v>1.61</v>
      </c>
      <c r="J1169" s="43">
        <f>ROUND(H1169*I1169, 2)</f>
        <v>1499.09</v>
      </c>
      <c r="K1169" s="42"/>
      <c r="L1169" s="43">
        <f>SmtRes!DF438</f>
        <v>0</v>
      </c>
    </row>
    <row r="1170" spans="1:83" ht="14.25" x14ac:dyDescent="0.2">
      <c r="A1170" s="39"/>
      <c r="B1170" s="39" t="s">
        <v>1183</v>
      </c>
      <c r="C1170" s="45" t="s">
        <v>1185</v>
      </c>
      <c r="D1170" s="46" t="s">
        <v>602</v>
      </c>
      <c r="E1170" s="47">
        <v>2.8800000000000002E-3</v>
      </c>
      <c r="F1170" s="47">
        <f>ROUND(0,7)</f>
        <v>0</v>
      </c>
      <c r="G1170" s="47">
        <f>SmtRes!CX439</f>
        <v>0</v>
      </c>
      <c r="H1170" s="48">
        <f>SmtRes!CZ439</f>
        <v>82698.14</v>
      </c>
      <c r="I1170" s="49">
        <f>SmtRes!AI439</f>
        <v>1.02</v>
      </c>
      <c r="J1170" s="48">
        <f>ROUND(H1170*I1170, 2)</f>
        <v>84352.1</v>
      </c>
      <c r="K1170" s="49"/>
      <c r="L1170" s="48">
        <f>SmtRes!DF439</f>
        <v>0</v>
      </c>
    </row>
    <row r="1171" spans="1:83" ht="15" x14ac:dyDescent="0.2">
      <c r="A1171" s="39"/>
      <c r="B1171" s="39"/>
      <c r="C1171" s="54" t="s">
        <v>1324</v>
      </c>
      <c r="D1171" s="40"/>
      <c r="E1171" s="41"/>
      <c r="F1171" s="41"/>
      <c r="G1171" s="41"/>
      <c r="H1171" s="43"/>
      <c r="I1171" s="42"/>
      <c r="J1171" s="43"/>
      <c r="K1171" s="42"/>
      <c r="L1171" s="43">
        <f>L1155+L1157+L1158+L1167</f>
        <v>306.3</v>
      </c>
    </row>
    <row r="1172" spans="1:83" ht="14.25" x14ac:dyDescent="0.2">
      <c r="A1172" s="39"/>
      <c r="B1172" s="39"/>
      <c r="C1172" s="39" t="s">
        <v>1325</v>
      </c>
      <c r="D1172" s="40"/>
      <c r="E1172" s="41"/>
      <c r="F1172" s="41"/>
      <c r="G1172" s="41"/>
      <c r="H1172" s="43"/>
      <c r="I1172" s="42"/>
      <c r="J1172" s="43"/>
      <c r="K1172" s="42"/>
      <c r="L1172" s="43">
        <f>SUM(AR1153:AR1175)+SUM(AS1153:AS1175)+SUM(AT1153:AT1175)+SUM(AU1153:AU1175)+SUM(AV1153:AV1175)</f>
        <v>163.52000000000001</v>
      </c>
    </row>
    <row r="1173" spans="1:83" ht="28.5" x14ac:dyDescent="0.2">
      <c r="A1173" s="39"/>
      <c r="B1173" s="39" t="s">
        <v>416</v>
      </c>
      <c r="C1173" s="39" t="s">
        <v>1432</v>
      </c>
      <c r="D1173" s="40" t="s">
        <v>1167</v>
      </c>
      <c r="E1173" s="41">
        <f>Source!BZ293</f>
        <v>97</v>
      </c>
      <c r="F1173" s="41"/>
      <c r="G1173" s="41">
        <f>Source!AT293</f>
        <v>97</v>
      </c>
      <c r="H1173" s="43"/>
      <c r="I1173" s="42"/>
      <c r="J1173" s="43"/>
      <c r="K1173" s="42"/>
      <c r="L1173" s="43">
        <f>SUM(AZ1153:AZ1175)</f>
        <v>158.61000000000001</v>
      </c>
    </row>
    <row r="1174" spans="1:83" ht="28.5" x14ac:dyDescent="0.2">
      <c r="A1174" s="45"/>
      <c r="B1174" s="45" t="s">
        <v>417</v>
      </c>
      <c r="C1174" s="45" t="s">
        <v>1433</v>
      </c>
      <c r="D1174" s="46" t="s">
        <v>1167</v>
      </c>
      <c r="E1174" s="47">
        <f>Source!CA293</f>
        <v>51</v>
      </c>
      <c r="F1174" s="47"/>
      <c r="G1174" s="47">
        <f>Source!AU293</f>
        <v>51</v>
      </c>
      <c r="H1174" s="48"/>
      <c r="I1174" s="49"/>
      <c r="J1174" s="48"/>
      <c r="K1174" s="49"/>
      <c r="L1174" s="48">
        <f>SUM(BA1153:BA1175)</f>
        <v>83.4</v>
      </c>
    </row>
    <row r="1175" spans="1:83" ht="15" x14ac:dyDescent="0.2">
      <c r="C1175" s="63" t="s">
        <v>1315</v>
      </c>
      <c r="D1175" s="63"/>
      <c r="E1175" s="63"/>
      <c r="F1175" s="63"/>
      <c r="G1175" s="63"/>
      <c r="H1175" s="63"/>
      <c r="I1175" s="64">
        <f>K1175/E1153</f>
        <v>54831.000000000007</v>
      </c>
      <c r="J1175" s="64"/>
      <c r="K1175" s="64">
        <f>L1155+L1157+L1167+L1173+L1174+L1158</f>
        <v>548.31000000000006</v>
      </c>
      <c r="L1175" s="64"/>
      <c r="AD1175">
        <f>ROUND((Source!AT293/100)*((ROUND(SUMIF(SmtRes!AQ430:'SmtRes'!AQ440,"=1",SmtRes!AD430:'SmtRes'!AD440)*Source!I293, 2)+ROUND(SUMIF(SmtRes!AQ430:'SmtRes'!AQ440,"=1",SmtRes!AC430:'SmtRes'!AC440)*Source!I293, 2))), 2)</f>
        <v>21.62</v>
      </c>
      <c r="AE1175">
        <f>ROUND((Source!AU293/100)*((ROUND(SUMIF(SmtRes!AQ430:'SmtRes'!AQ440,"=1",SmtRes!AD430:'SmtRes'!AD440)*Source!I293, 2)+ROUND(SUMIF(SmtRes!AQ430:'SmtRes'!AQ440,"=1",SmtRes!AC430:'SmtRes'!AC440)*Source!I293, 2))), 2)</f>
        <v>11.37</v>
      </c>
      <c r="AN1175" s="50">
        <f>L1155+L1157+L1167+L1173+L1174+L1158</f>
        <v>548.31000000000006</v>
      </c>
      <c r="AO1175" s="50">
        <f>L1157</f>
        <v>142.78000000000003</v>
      </c>
      <c r="AQ1175" t="s">
        <v>1316</v>
      </c>
      <c r="AR1175" s="50">
        <f>L1155</f>
        <v>113.64</v>
      </c>
      <c r="AT1175" s="50">
        <f>L1158</f>
        <v>49.88</v>
      </c>
      <c r="AV1175" t="s">
        <v>1316</v>
      </c>
      <c r="AW1175" s="50">
        <f>L1167</f>
        <v>0</v>
      </c>
      <c r="AZ1175">
        <f>Source!X293</f>
        <v>158.61000000000001</v>
      </c>
      <c r="BA1175">
        <f>Source!Y293</f>
        <v>83.4</v>
      </c>
      <c r="CD1175">
        <v>2</v>
      </c>
    </row>
    <row r="1176" spans="1:83" ht="120.75" x14ac:dyDescent="0.2">
      <c r="A1176" s="37" t="s">
        <v>441</v>
      </c>
      <c r="B1176" s="39" t="s">
        <v>1443</v>
      </c>
      <c r="C1176" s="39" t="s">
        <v>1444</v>
      </c>
      <c r="D1176" s="40" t="str">
        <f>Source!H294</f>
        <v>100 м</v>
      </c>
      <c r="E1176" s="41">
        <f>Source!K294</f>
        <v>0.01</v>
      </c>
      <c r="F1176" s="41"/>
      <c r="G1176" s="41">
        <f>Source!I294</f>
        <v>0.01</v>
      </c>
      <c r="H1176" s="43"/>
      <c r="I1176" s="42"/>
      <c r="J1176" s="43"/>
      <c r="K1176" s="42"/>
      <c r="L1176" s="43"/>
    </row>
    <row r="1177" spans="1:83" ht="63.75" x14ac:dyDescent="0.2">
      <c r="B1177" s="55" t="str">
        <f>Source!EO294</f>
        <v>Поправка: 571/пр_2022_т.3_п.4</v>
      </c>
      <c r="C1177" s="55" t="str">
        <f>Source!CN294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178" spans="1:83" x14ac:dyDescent="0.2">
      <c r="C1178" s="51" t="str">
        <f>"Объем: "&amp;Source!I294&amp;"=1/"&amp;"100"</f>
        <v>Объем: 0,01=1/100</v>
      </c>
    </row>
    <row r="1179" spans="1:83" ht="15" x14ac:dyDescent="0.2">
      <c r="A1179" s="38"/>
      <c r="B1179" s="41">
        <v>1</v>
      </c>
      <c r="C1179" s="38" t="s">
        <v>1320</v>
      </c>
      <c r="D1179" s="40" t="s">
        <v>827</v>
      </c>
      <c r="E1179" s="52"/>
      <c r="F1179" s="41"/>
      <c r="G1179" s="52">
        <f>Source!U294</f>
        <v>6.0720000000000003E-2</v>
      </c>
      <c r="H1179" s="41"/>
      <c r="I1179" s="41"/>
      <c r="J1179" s="41"/>
      <c r="K1179" s="41"/>
      <c r="L1179" s="53">
        <f>SUM(L1180:L1180)-SUMIF(CE1180:CE1180, 1, L1180:L1180)</f>
        <v>28.37</v>
      </c>
    </row>
    <row r="1180" spans="1:83" ht="28.5" x14ac:dyDescent="0.2">
      <c r="A1180" s="39"/>
      <c r="B1180" s="39" t="s">
        <v>1115</v>
      </c>
      <c r="C1180" s="39" t="s">
        <v>1116</v>
      </c>
      <c r="D1180" s="40" t="s">
        <v>827</v>
      </c>
      <c r="E1180" s="41">
        <v>20.239999999999998</v>
      </c>
      <c r="F1180" s="41">
        <f>ROUND(0.3,7)</f>
        <v>0.3</v>
      </c>
      <c r="G1180" s="41">
        <f>SmtRes!CX441</f>
        <v>6.0720000000000003E-2</v>
      </c>
      <c r="H1180" s="43"/>
      <c r="I1180" s="42"/>
      <c r="J1180" s="43">
        <f>SmtRes!CZ441</f>
        <v>467.28</v>
      </c>
      <c r="K1180" s="42"/>
      <c r="L1180" s="43">
        <f>SmtRes!DI441</f>
        <v>28.37</v>
      </c>
    </row>
    <row r="1181" spans="1:83" ht="15" x14ac:dyDescent="0.2">
      <c r="A1181" s="38"/>
      <c r="B1181" s="41">
        <v>2</v>
      </c>
      <c r="C1181" s="38" t="s">
        <v>1321</v>
      </c>
      <c r="D1181" s="40"/>
      <c r="E1181" s="52"/>
      <c r="F1181" s="41"/>
      <c r="G1181" s="52"/>
      <c r="H1181" s="41"/>
      <c r="I1181" s="41"/>
      <c r="J1181" s="41"/>
      <c r="K1181" s="41"/>
      <c r="L1181" s="53">
        <f>SUM(L1182:L1188)-SUMIF(CE1182:CE1188, 1, L1182:L1188)</f>
        <v>1.4800000000000004</v>
      </c>
    </row>
    <row r="1182" spans="1:83" ht="15" x14ac:dyDescent="0.2">
      <c r="A1182" s="38"/>
      <c r="B1182" s="41"/>
      <c r="C1182" s="38" t="s">
        <v>1323</v>
      </c>
      <c r="D1182" s="40" t="s">
        <v>827</v>
      </c>
      <c r="E1182" s="52"/>
      <c r="F1182" s="41"/>
      <c r="G1182" s="52">
        <f>Source!V294</f>
        <v>1.1999999999999999E-3</v>
      </c>
      <c r="H1182" s="41"/>
      <c r="I1182" s="41"/>
      <c r="J1182" s="41"/>
      <c r="K1182" s="41"/>
      <c r="L1182" s="53">
        <f>SUMIF(CE1183:CE1188, 1, L1183:L1188)</f>
        <v>0.67999999999999994</v>
      </c>
      <c r="CE1182">
        <v>1</v>
      </c>
    </row>
    <row r="1183" spans="1:83" ht="28.5" x14ac:dyDescent="0.2">
      <c r="A1183" s="39"/>
      <c r="B1183" s="39" t="s">
        <v>953</v>
      </c>
      <c r="C1183" s="39" t="s">
        <v>955</v>
      </c>
      <c r="D1183" s="40" t="s">
        <v>726</v>
      </c>
      <c r="E1183" s="41">
        <v>0.2</v>
      </c>
      <c r="F1183" s="41">
        <f t="shared" ref="F1183:F1188" si="12">ROUND(0.3,7)</f>
        <v>0.3</v>
      </c>
      <c r="G1183" s="41">
        <f>SmtRes!CX443</f>
        <v>5.9999999999999995E-4</v>
      </c>
      <c r="H1183" s="43"/>
      <c r="I1183" s="42"/>
      <c r="J1183" s="43">
        <f>SmtRes!CZ443</f>
        <v>1472.33</v>
      </c>
      <c r="K1183" s="42"/>
      <c r="L1183" s="43">
        <f>SmtRes!DG443</f>
        <v>0.88</v>
      </c>
    </row>
    <row r="1184" spans="1:83" ht="28.5" x14ac:dyDescent="0.2">
      <c r="A1184" s="39"/>
      <c r="B1184" s="39" t="s">
        <v>833</v>
      </c>
      <c r="C1184" s="39" t="s">
        <v>1322</v>
      </c>
      <c r="D1184" s="40" t="s">
        <v>827</v>
      </c>
      <c r="E1184" s="41">
        <f>SmtRes!DO443*SmtRes!AT443</f>
        <v>0.2</v>
      </c>
      <c r="F1184" s="41">
        <f t="shared" si="12"/>
        <v>0.3</v>
      </c>
      <c r="G1184" s="41">
        <f>SmtRes!DO443*SmtRes!CX443</f>
        <v>5.9999999999999995E-4</v>
      </c>
      <c r="H1184" s="43"/>
      <c r="I1184" s="42"/>
      <c r="J1184" s="43">
        <f>ROUND(SmtRes!AG443/SmtRes!DO443, 2)</f>
        <v>642.05999999999995</v>
      </c>
      <c r="K1184" s="42"/>
      <c r="L1184" s="43">
        <f>SmtRes!DH443</f>
        <v>0.39</v>
      </c>
      <c r="CE1184">
        <v>1</v>
      </c>
    </row>
    <row r="1185" spans="1:83" ht="28.5" x14ac:dyDescent="0.2">
      <c r="A1185" s="39"/>
      <c r="B1185" s="39" t="s">
        <v>1150</v>
      </c>
      <c r="C1185" s="39" t="s">
        <v>1152</v>
      </c>
      <c r="D1185" s="40" t="s">
        <v>726</v>
      </c>
      <c r="E1185" s="41">
        <v>4.67</v>
      </c>
      <c r="F1185" s="41">
        <f t="shared" si="12"/>
        <v>0.3</v>
      </c>
      <c r="G1185" s="41">
        <f>SmtRes!CX444</f>
        <v>1.401E-2</v>
      </c>
      <c r="H1185" s="43">
        <f>SmtRes!CZ444</f>
        <v>1.75</v>
      </c>
      <c r="I1185" s="42">
        <f>SmtRes!AJ444</f>
        <v>1.34</v>
      </c>
      <c r="J1185" s="43">
        <f>ROUND(H1185*I1185, 2)</f>
        <v>2.35</v>
      </c>
      <c r="K1185" s="42"/>
      <c r="L1185" s="43">
        <f>SmtRes!DG444</f>
        <v>0.03</v>
      </c>
    </row>
    <row r="1186" spans="1:83" ht="28.5" x14ac:dyDescent="0.2">
      <c r="A1186" s="39"/>
      <c r="B1186" s="39" t="s">
        <v>1168</v>
      </c>
      <c r="C1186" s="39" t="s">
        <v>1170</v>
      </c>
      <c r="D1186" s="40" t="s">
        <v>726</v>
      </c>
      <c r="E1186" s="41">
        <v>4.67</v>
      </c>
      <c r="F1186" s="41">
        <f t="shared" si="12"/>
        <v>0.3</v>
      </c>
      <c r="G1186" s="41">
        <f>SmtRes!CX445</f>
        <v>1.401E-2</v>
      </c>
      <c r="H1186" s="43">
        <f>SmtRes!CZ445</f>
        <v>13.44</v>
      </c>
      <c r="I1186" s="42">
        <f>SmtRes!AJ445</f>
        <v>1.3</v>
      </c>
      <c r="J1186" s="43">
        <f>ROUND(H1186*I1186, 2)</f>
        <v>17.47</v>
      </c>
      <c r="K1186" s="42"/>
      <c r="L1186" s="43">
        <f>SmtRes!DG445</f>
        <v>0.24</v>
      </c>
    </row>
    <row r="1187" spans="1:83" ht="28.5" x14ac:dyDescent="0.2">
      <c r="A1187" s="39"/>
      <c r="B1187" s="39" t="s">
        <v>879</v>
      </c>
      <c r="C1187" s="39" t="s">
        <v>881</v>
      </c>
      <c r="D1187" s="40" t="s">
        <v>726</v>
      </c>
      <c r="E1187" s="41">
        <v>0.2</v>
      </c>
      <c r="F1187" s="41">
        <f t="shared" si="12"/>
        <v>0.3</v>
      </c>
      <c r="G1187" s="41">
        <f>SmtRes!CX446</f>
        <v>5.9999999999999995E-4</v>
      </c>
      <c r="H1187" s="43"/>
      <c r="I1187" s="42"/>
      <c r="J1187" s="43">
        <f>SmtRes!CZ446</f>
        <v>544.70000000000005</v>
      </c>
      <c r="K1187" s="42"/>
      <c r="L1187" s="43">
        <f>SmtRes!DG446</f>
        <v>0.33</v>
      </c>
    </row>
    <row r="1188" spans="1:83" ht="28.5" x14ac:dyDescent="0.2">
      <c r="A1188" s="39"/>
      <c r="B1188" s="39" t="s">
        <v>848</v>
      </c>
      <c r="C1188" s="39" t="s">
        <v>1330</v>
      </c>
      <c r="D1188" s="40" t="s">
        <v>827</v>
      </c>
      <c r="E1188" s="41">
        <f>SmtRes!DO446*SmtRes!AT446</f>
        <v>0.2</v>
      </c>
      <c r="F1188" s="41">
        <f t="shared" si="12"/>
        <v>0.3</v>
      </c>
      <c r="G1188" s="41">
        <f>SmtRes!DO446*SmtRes!CX446</f>
        <v>5.9999999999999995E-4</v>
      </c>
      <c r="H1188" s="43"/>
      <c r="I1188" s="42"/>
      <c r="J1188" s="43">
        <f>ROUND(SmtRes!AG446/SmtRes!DO446, 2)</f>
        <v>477.98</v>
      </c>
      <c r="K1188" s="42"/>
      <c r="L1188" s="43">
        <f>SmtRes!DH446</f>
        <v>0.28999999999999998</v>
      </c>
      <c r="CE1188">
        <v>1</v>
      </c>
    </row>
    <row r="1189" spans="1:83" ht="15" x14ac:dyDescent="0.2">
      <c r="A1189" s="38"/>
      <c r="B1189" s="41">
        <v>4</v>
      </c>
      <c r="C1189" s="38" t="s">
        <v>1340</v>
      </c>
      <c r="D1189" s="40"/>
      <c r="E1189" s="52"/>
      <c r="F1189" s="41"/>
      <c r="G1189" s="52"/>
      <c r="H1189" s="41"/>
      <c r="I1189" s="41"/>
      <c r="J1189" s="41"/>
      <c r="K1189" s="41"/>
      <c r="L1189" s="53">
        <f>SUM(L1190:L1193)-SUMIF(CE1190:CE1193, 1, L1190:L1193)</f>
        <v>0</v>
      </c>
    </row>
    <row r="1190" spans="1:83" ht="57" x14ac:dyDescent="0.2">
      <c r="A1190" s="39"/>
      <c r="B1190" s="39" t="s">
        <v>1171</v>
      </c>
      <c r="C1190" s="39" t="s">
        <v>1173</v>
      </c>
      <c r="D1190" s="40" t="s">
        <v>892</v>
      </c>
      <c r="E1190" s="41">
        <v>0.245</v>
      </c>
      <c r="F1190" s="41">
        <f>ROUND(0,7)</f>
        <v>0</v>
      </c>
      <c r="G1190" s="41">
        <f>SmtRes!CX447</f>
        <v>0</v>
      </c>
      <c r="H1190" s="43">
        <f>SmtRes!CZ447</f>
        <v>37.71</v>
      </c>
      <c r="I1190" s="42">
        <f>SmtRes!AI447</f>
        <v>1.45</v>
      </c>
      <c r="J1190" s="43">
        <f>ROUND(H1190*I1190, 2)</f>
        <v>54.68</v>
      </c>
      <c r="K1190" s="42"/>
      <c r="L1190" s="43">
        <f>SmtRes!DF447</f>
        <v>0</v>
      </c>
    </row>
    <row r="1191" spans="1:83" ht="57" x14ac:dyDescent="0.2">
      <c r="A1191" s="39"/>
      <c r="B1191" s="39" t="s">
        <v>1192</v>
      </c>
      <c r="C1191" s="39" t="s">
        <v>1194</v>
      </c>
      <c r="D1191" s="40" t="s">
        <v>602</v>
      </c>
      <c r="E1191" s="41">
        <v>1.1E-4</v>
      </c>
      <c r="F1191" s="41">
        <f>ROUND(0,7)</f>
        <v>0</v>
      </c>
      <c r="G1191" s="41">
        <f>SmtRes!CX448</f>
        <v>0</v>
      </c>
      <c r="H1191" s="43">
        <f>SmtRes!CZ448</f>
        <v>99190.96</v>
      </c>
      <c r="I1191" s="42">
        <f>SmtRes!AI448</f>
        <v>1.1200000000000001</v>
      </c>
      <c r="J1191" s="43">
        <f>ROUND(H1191*I1191, 2)</f>
        <v>111093.88</v>
      </c>
      <c r="K1191" s="42"/>
      <c r="L1191" s="43">
        <f>SmtRes!DF448</f>
        <v>0</v>
      </c>
    </row>
    <row r="1192" spans="1:83" ht="28.5" x14ac:dyDescent="0.2">
      <c r="A1192" s="39"/>
      <c r="B1192" s="39" t="s">
        <v>1186</v>
      </c>
      <c r="C1192" s="39" t="s">
        <v>1188</v>
      </c>
      <c r="D1192" s="40" t="s">
        <v>1012</v>
      </c>
      <c r="E1192" s="41">
        <v>0.25</v>
      </c>
      <c r="F1192" s="41">
        <f>ROUND(0,7)</f>
        <v>0</v>
      </c>
      <c r="G1192" s="41">
        <f>SmtRes!CX449</f>
        <v>0</v>
      </c>
      <c r="H1192" s="43">
        <f>SmtRes!CZ449</f>
        <v>931.11</v>
      </c>
      <c r="I1192" s="42">
        <f>SmtRes!AI449</f>
        <v>1.61</v>
      </c>
      <c r="J1192" s="43">
        <f>ROUND(H1192*I1192, 2)</f>
        <v>1499.09</v>
      </c>
      <c r="K1192" s="42"/>
      <c r="L1192" s="43">
        <f>SmtRes!DF449</f>
        <v>0</v>
      </c>
    </row>
    <row r="1193" spans="1:83" ht="14.25" x14ac:dyDescent="0.2">
      <c r="A1193" s="39"/>
      <c r="B1193" s="39" t="s">
        <v>1183</v>
      </c>
      <c r="C1193" s="45" t="s">
        <v>1185</v>
      </c>
      <c r="D1193" s="46" t="s">
        <v>602</v>
      </c>
      <c r="E1193" s="47">
        <v>7.2000000000000005E-4</v>
      </c>
      <c r="F1193" s="47">
        <f>ROUND(0,7)</f>
        <v>0</v>
      </c>
      <c r="G1193" s="47">
        <f>SmtRes!CX450</f>
        <v>0</v>
      </c>
      <c r="H1193" s="48">
        <f>SmtRes!CZ450</f>
        <v>82698.14</v>
      </c>
      <c r="I1193" s="49">
        <f>SmtRes!AI450</f>
        <v>1.02</v>
      </c>
      <c r="J1193" s="48">
        <f>ROUND(H1193*I1193, 2)</f>
        <v>84352.1</v>
      </c>
      <c r="K1193" s="49"/>
      <c r="L1193" s="48">
        <f>SmtRes!DF450</f>
        <v>0</v>
      </c>
    </row>
    <row r="1194" spans="1:83" ht="15" x14ac:dyDescent="0.2">
      <c r="A1194" s="39"/>
      <c r="B1194" s="39"/>
      <c r="C1194" s="54" t="s">
        <v>1324</v>
      </c>
      <c r="D1194" s="40"/>
      <c r="E1194" s="41"/>
      <c r="F1194" s="41"/>
      <c r="G1194" s="41"/>
      <c r="H1194" s="43"/>
      <c r="I1194" s="42"/>
      <c r="J1194" s="43"/>
      <c r="K1194" s="42"/>
      <c r="L1194" s="43">
        <f>L1179+L1181+L1182+L1189</f>
        <v>30.53</v>
      </c>
    </row>
    <row r="1195" spans="1:83" ht="14.25" x14ac:dyDescent="0.2">
      <c r="A1195" s="39"/>
      <c r="B1195" s="39"/>
      <c r="C1195" s="39" t="s">
        <v>1325</v>
      </c>
      <c r="D1195" s="40"/>
      <c r="E1195" s="41"/>
      <c r="F1195" s="41"/>
      <c r="G1195" s="41"/>
      <c r="H1195" s="43"/>
      <c r="I1195" s="42"/>
      <c r="J1195" s="43"/>
      <c r="K1195" s="42"/>
      <c r="L1195" s="43">
        <f>SUM(AR1176:AR1198)+SUM(AS1176:AS1198)+SUM(AT1176:AT1198)+SUM(AU1176:AU1198)+SUM(AV1176:AV1198)</f>
        <v>29.05</v>
      </c>
    </row>
    <row r="1196" spans="1:83" ht="28.5" x14ac:dyDescent="0.2">
      <c r="A1196" s="39"/>
      <c r="B1196" s="39" t="s">
        <v>416</v>
      </c>
      <c r="C1196" s="39" t="s">
        <v>1432</v>
      </c>
      <c r="D1196" s="40" t="s">
        <v>1167</v>
      </c>
      <c r="E1196" s="41">
        <f>Source!BZ294</f>
        <v>97</v>
      </c>
      <c r="F1196" s="41"/>
      <c r="G1196" s="41">
        <f>Source!AT294</f>
        <v>97</v>
      </c>
      <c r="H1196" s="43"/>
      <c r="I1196" s="42"/>
      <c r="J1196" s="43"/>
      <c r="K1196" s="42"/>
      <c r="L1196" s="43">
        <f>SUM(AZ1176:AZ1198)</f>
        <v>28.18</v>
      </c>
    </row>
    <row r="1197" spans="1:83" ht="28.5" x14ac:dyDescent="0.2">
      <c r="A1197" s="45"/>
      <c r="B1197" s="45" t="s">
        <v>417</v>
      </c>
      <c r="C1197" s="45" t="s">
        <v>1433</v>
      </c>
      <c r="D1197" s="46" t="s">
        <v>1167</v>
      </c>
      <c r="E1197" s="47">
        <f>Source!CA294</f>
        <v>51</v>
      </c>
      <c r="F1197" s="47"/>
      <c r="G1197" s="47">
        <f>Source!AU294</f>
        <v>51</v>
      </c>
      <c r="H1197" s="48"/>
      <c r="I1197" s="49"/>
      <c r="J1197" s="48"/>
      <c r="K1197" s="49"/>
      <c r="L1197" s="48">
        <f>SUM(BA1176:BA1198)</f>
        <v>14.82</v>
      </c>
    </row>
    <row r="1198" spans="1:83" ht="15" x14ac:dyDescent="0.2">
      <c r="C1198" s="63" t="s">
        <v>1315</v>
      </c>
      <c r="D1198" s="63"/>
      <c r="E1198" s="63"/>
      <c r="F1198" s="63"/>
      <c r="G1198" s="63"/>
      <c r="H1198" s="63"/>
      <c r="I1198" s="64">
        <f>K1198/E1176</f>
        <v>7353</v>
      </c>
      <c r="J1198" s="64"/>
      <c r="K1198" s="64">
        <f>L1179+L1181+L1189+L1196+L1197+L1182</f>
        <v>73.53</v>
      </c>
      <c r="L1198" s="64"/>
      <c r="AD1198">
        <f>ROUND((Source!AT294/100)*((ROUND(SUMIF(SmtRes!AQ441:'SmtRes'!AQ451,"=1",SmtRes!AD441:'SmtRes'!AD451)*Source!I294, 2)+ROUND(SUMIF(SmtRes!AQ441:'SmtRes'!AQ451,"=1",SmtRes!AC441:'SmtRes'!AC451)*Source!I294, 2))), 2)</f>
        <v>15.39</v>
      </c>
      <c r="AE1198">
        <f>ROUND((Source!AU294/100)*((ROUND(SUMIF(SmtRes!AQ441:'SmtRes'!AQ451,"=1",SmtRes!AD441:'SmtRes'!AD451)*Source!I294, 2)+ROUND(SUMIF(SmtRes!AQ441:'SmtRes'!AQ451,"=1",SmtRes!AC441:'SmtRes'!AC451)*Source!I294, 2))), 2)</f>
        <v>8.09</v>
      </c>
      <c r="AN1198" s="50">
        <f>L1179+L1181+L1189+L1196+L1197+L1182</f>
        <v>73.53</v>
      </c>
      <c r="AO1198" s="50">
        <f>L1181</f>
        <v>1.4800000000000004</v>
      </c>
      <c r="AQ1198" t="s">
        <v>1316</v>
      </c>
      <c r="AR1198" s="50">
        <f>L1179</f>
        <v>28.37</v>
      </c>
      <c r="AT1198" s="50">
        <f>L1182</f>
        <v>0.67999999999999994</v>
      </c>
      <c r="AV1198" t="s">
        <v>1316</v>
      </c>
      <c r="AW1198" s="50">
        <f>L1189</f>
        <v>0</v>
      </c>
      <c r="AZ1198">
        <f>Source!X294</f>
        <v>28.18</v>
      </c>
      <c r="BA1198">
        <f>Source!Y294</f>
        <v>14.82</v>
      </c>
      <c r="CD1198">
        <v>2</v>
      </c>
    </row>
    <row r="1199" spans="1:83" ht="82.5" x14ac:dyDescent="0.2">
      <c r="A1199" s="37" t="s">
        <v>445</v>
      </c>
      <c r="B1199" s="39" t="s">
        <v>1443</v>
      </c>
      <c r="C1199" s="39" t="s">
        <v>1445</v>
      </c>
      <c r="D1199" s="40" t="str">
        <f>Source!H295</f>
        <v>100 м</v>
      </c>
      <c r="E1199" s="41">
        <f>Source!K295</f>
        <v>0.01</v>
      </c>
      <c r="F1199" s="41"/>
      <c r="G1199" s="41">
        <f>Source!I295</f>
        <v>0.01</v>
      </c>
      <c r="H1199" s="43"/>
      <c r="I1199" s="42"/>
      <c r="J1199" s="43"/>
      <c r="K1199" s="42"/>
      <c r="L1199" s="43"/>
    </row>
    <row r="1200" spans="1:83" x14ac:dyDescent="0.2">
      <c r="C1200" s="51" t="str">
        <f>"Объем: "&amp;Source!I295&amp;"=1/"&amp;"100"</f>
        <v>Объем: 0,01=1/100</v>
      </c>
    </row>
    <row r="1201" spans="1:83" ht="15" x14ac:dyDescent="0.2">
      <c r="A1201" s="38"/>
      <c r="B1201" s="41">
        <v>1</v>
      </c>
      <c r="C1201" s="38" t="s">
        <v>1320</v>
      </c>
      <c r="D1201" s="40" t="s">
        <v>827</v>
      </c>
      <c r="E1201" s="52"/>
      <c r="F1201" s="41"/>
      <c r="G1201" s="52">
        <f>Source!U295</f>
        <v>0.2024</v>
      </c>
      <c r="H1201" s="41"/>
      <c r="I1201" s="41"/>
      <c r="J1201" s="41"/>
      <c r="K1201" s="41"/>
      <c r="L1201" s="53">
        <f>SUM(L1202:L1202)-SUMIF(CE1202:CE1202, 1, L1202:L1202)</f>
        <v>94.58</v>
      </c>
    </row>
    <row r="1202" spans="1:83" ht="28.5" x14ac:dyDescent="0.2">
      <c r="A1202" s="39"/>
      <c r="B1202" s="39" t="s">
        <v>1115</v>
      </c>
      <c r="C1202" s="39" t="s">
        <v>1116</v>
      </c>
      <c r="D1202" s="40" t="s">
        <v>827</v>
      </c>
      <c r="E1202" s="41">
        <v>20.239999999999998</v>
      </c>
      <c r="F1202" s="41"/>
      <c r="G1202" s="41">
        <f>SmtRes!CX452</f>
        <v>0.2024</v>
      </c>
      <c r="H1202" s="43"/>
      <c r="I1202" s="42"/>
      <c r="J1202" s="43">
        <f>SmtRes!CZ452</f>
        <v>467.28</v>
      </c>
      <c r="K1202" s="42"/>
      <c r="L1202" s="43">
        <f>SmtRes!DI452</f>
        <v>94.58</v>
      </c>
    </row>
    <row r="1203" spans="1:83" ht="15" x14ac:dyDescent="0.2">
      <c r="A1203" s="38"/>
      <c r="B1203" s="41">
        <v>2</v>
      </c>
      <c r="C1203" s="38" t="s">
        <v>1321</v>
      </c>
      <c r="D1203" s="40"/>
      <c r="E1203" s="52"/>
      <c r="F1203" s="41"/>
      <c r="G1203" s="52"/>
      <c r="H1203" s="41"/>
      <c r="I1203" s="41"/>
      <c r="J1203" s="41"/>
      <c r="K1203" s="41"/>
      <c r="L1203" s="53">
        <f>SUM(L1204:L1210)-SUMIF(CE1204:CE1210, 1, L1204:L1210)</f>
        <v>4.9600000000000009</v>
      </c>
    </row>
    <row r="1204" spans="1:83" ht="15" x14ac:dyDescent="0.2">
      <c r="A1204" s="38"/>
      <c r="B1204" s="41"/>
      <c r="C1204" s="38" t="s">
        <v>1323</v>
      </c>
      <c r="D1204" s="40" t="s">
        <v>827</v>
      </c>
      <c r="E1204" s="52"/>
      <c r="F1204" s="41"/>
      <c r="G1204" s="52">
        <f>Source!V295</f>
        <v>4.0000000000000001E-3</v>
      </c>
      <c r="H1204" s="41"/>
      <c r="I1204" s="41"/>
      <c r="J1204" s="41"/>
      <c r="K1204" s="41"/>
      <c r="L1204" s="53">
        <f>SUMIF(CE1205:CE1210, 1, L1205:L1210)</f>
        <v>2.2400000000000002</v>
      </c>
      <c r="CE1204">
        <v>1</v>
      </c>
    </row>
    <row r="1205" spans="1:83" ht="28.5" x14ac:dyDescent="0.2">
      <c r="A1205" s="39"/>
      <c r="B1205" s="39" t="s">
        <v>953</v>
      </c>
      <c r="C1205" s="39" t="s">
        <v>955</v>
      </c>
      <c r="D1205" s="40" t="s">
        <v>726</v>
      </c>
      <c r="E1205" s="41">
        <v>0.2</v>
      </c>
      <c r="F1205" s="41"/>
      <c r="G1205" s="41">
        <f>SmtRes!CX454</f>
        <v>2E-3</v>
      </c>
      <c r="H1205" s="43"/>
      <c r="I1205" s="42"/>
      <c r="J1205" s="43">
        <f>SmtRes!CZ454</f>
        <v>1472.33</v>
      </c>
      <c r="K1205" s="42"/>
      <c r="L1205" s="43">
        <f>SmtRes!DG454</f>
        <v>2.94</v>
      </c>
    </row>
    <row r="1206" spans="1:83" ht="28.5" x14ac:dyDescent="0.2">
      <c r="A1206" s="39"/>
      <c r="B1206" s="39" t="s">
        <v>833</v>
      </c>
      <c r="C1206" s="39" t="s">
        <v>1322</v>
      </c>
      <c r="D1206" s="40" t="s">
        <v>827</v>
      </c>
      <c r="E1206" s="41">
        <f>SmtRes!DO454*SmtRes!AT454</f>
        <v>0.2</v>
      </c>
      <c r="F1206" s="41"/>
      <c r="G1206" s="41">
        <f>SmtRes!DO454*SmtRes!CX454</f>
        <v>2E-3</v>
      </c>
      <c r="H1206" s="43"/>
      <c r="I1206" s="42"/>
      <c r="J1206" s="43">
        <f>ROUND(SmtRes!AG454/SmtRes!DO454, 2)</f>
        <v>642.05999999999995</v>
      </c>
      <c r="K1206" s="42"/>
      <c r="L1206" s="43">
        <f>SmtRes!DH454</f>
        <v>1.28</v>
      </c>
      <c r="CE1206">
        <v>1</v>
      </c>
    </row>
    <row r="1207" spans="1:83" ht="28.5" x14ac:dyDescent="0.2">
      <c r="A1207" s="39"/>
      <c r="B1207" s="39" t="s">
        <v>1150</v>
      </c>
      <c r="C1207" s="39" t="s">
        <v>1152</v>
      </c>
      <c r="D1207" s="40" t="s">
        <v>726</v>
      </c>
      <c r="E1207" s="41">
        <v>4.67</v>
      </c>
      <c r="F1207" s="41"/>
      <c r="G1207" s="41">
        <f>SmtRes!CX455</f>
        <v>4.6699999999999998E-2</v>
      </c>
      <c r="H1207" s="43">
        <f>SmtRes!CZ455</f>
        <v>1.75</v>
      </c>
      <c r="I1207" s="42">
        <f>SmtRes!AJ455</f>
        <v>1.34</v>
      </c>
      <c r="J1207" s="43">
        <f>ROUND(H1207*I1207, 2)</f>
        <v>2.35</v>
      </c>
      <c r="K1207" s="42"/>
      <c r="L1207" s="43">
        <f>SmtRes!DG455</f>
        <v>0.11</v>
      </c>
    </row>
    <row r="1208" spans="1:83" ht="28.5" x14ac:dyDescent="0.2">
      <c r="A1208" s="39"/>
      <c r="B1208" s="39" t="s">
        <v>1168</v>
      </c>
      <c r="C1208" s="39" t="s">
        <v>1170</v>
      </c>
      <c r="D1208" s="40" t="s">
        <v>726</v>
      </c>
      <c r="E1208" s="41">
        <v>4.67</v>
      </c>
      <c r="F1208" s="41"/>
      <c r="G1208" s="41">
        <f>SmtRes!CX456</f>
        <v>4.6699999999999998E-2</v>
      </c>
      <c r="H1208" s="43">
        <f>SmtRes!CZ456</f>
        <v>13.44</v>
      </c>
      <c r="I1208" s="42">
        <f>SmtRes!AJ456</f>
        <v>1.3</v>
      </c>
      <c r="J1208" s="43">
        <f>ROUND(H1208*I1208, 2)</f>
        <v>17.47</v>
      </c>
      <c r="K1208" s="42"/>
      <c r="L1208" s="43">
        <f>SmtRes!DG456</f>
        <v>0.82</v>
      </c>
    </row>
    <row r="1209" spans="1:83" ht="28.5" x14ac:dyDescent="0.2">
      <c r="A1209" s="39"/>
      <c r="B1209" s="39" t="s">
        <v>879</v>
      </c>
      <c r="C1209" s="39" t="s">
        <v>881</v>
      </c>
      <c r="D1209" s="40" t="s">
        <v>726</v>
      </c>
      <c r="E1209" s="41">
        <v>0.2</v>
      </c>
      <c r="F1209" s="41"/>
      <c r="G1209" s="41">
        <f>SmtRes!CX457</f>
        <v>2E-3</v>
      </c>
      <c r="H1209" s="43"/>
      <c r="I1209" s="42"/>
      <c r="J1209" s="43">
        <f>SmtRes!CZ457</f>
        <v>544.70000000000005</v>
      </c>
      <c r="K1209" s="42"/>
      <c r="L1209" s="43">
        <f>SmtRes!DG457</f>
        <v>1.0900000000000001</v>
      </c>
    </row>
    <row r="1210" spans="1:83" ht="28.5" x14ac:dyDescent="0.2">
      <c r="A1210" s="39"/>
      <c r="B1210" s="39" t="s">
        <v>848</v>
      </c>
      <c r="C1210" s="39" t="s">
        <v>1330</v>
      </c>
      <c r="D1210" s="40" t="s">
        <v>827</v>
      </c>
      <c r="E1210" s="41">
        <f>SmtRes!DO457*SmtRes!AT457</f>
        <v>0.2</v>
      </c>
      <c r="F1210" s="41"/>
      <c r="G1210" s="41">
        <f>SmtRes!DO457*SmtRes!CX457</f>
        <v>2E-3</v>
      </c>
      <c r="H1210" s="43"/>
      <c r="I1210" s="42"/>
      <c r="J1210" s="43">
        <f>ROUND(SmtRes!AG457/SmtRes!DO457, 2)</f>
        <v>477.98</v>
      </c>
      <c r="K1210" s="42"/>
      <c r="L1210" s="43">
        <f>SmtRes!DH457</f>
        <v>0.96</v>
      </c>
      <c r="CE1210">
        <v>1</v>
      </c>
    </row>
    <row r="1211" spans="1:83" ht="15" x14ac:dyDescent="0.2">
      <c r="A1211" s="38"/>
      <c r="B1211" s="41">
        <v>4</v>
      </c>
      <c r="C1211" s="38" t="s">
        <v>1340</v>
      </c>
      <c r="D1211" s="40"/>
      <c r="E1211" s="52"/>
      <c r="F1211" s="41"/>
      <c r="G1211" s="52"/>
      <c r="H1211" s="41"/>
      <c r="I1211" s="41"/>
      <c r="J1211" s="41"/>
      <c r="K1211" s="41"/>
      <c r="L1211" s="53">
        <f>SUM(L1212:L1215)-SUMIF(CE1212:CE1215, 1, L1212:L1215)</f>
        <v>0</v>
      </c>
    </row>
    <row r="1212" spans="1:83" ht="57" x14ac:dyDescent="0.2">
      <c r="A1212" s="39"/>
      <c r="B1212" s="39" t="s">
        <v>1171</v>
      </c>
      <c r="C1212" s="39" t="s">
        <v>1173</v>
      </c>
      <c r="D1212" s="40" t="s">
        <v>892</v>
      </c>
      <c r="E1212" s="41">
        <v>0.245</v>
      </c>
      <c r="F1212" s="41">
        <f>ROUND(0,7)</f>
        <v>0</v>
      </c>
      <c r="G1212" s="41">
        <f>SmtRes!CX458</f>
        <v>0</v>
      </c>
      <c r="H1212" s="43">
        <f>SmtRes!CZ458</f>
        <v>37.71</v>
      </c>
      <c r="I1212" s="42">
        <f>SmtRes!AI458</f>
        <v>1.45</v>
      </c>
      <c r="J1212" s="43">
        <f>ROUND(H1212*I1212, 2)</f>
        <v>54.68</v>
      </c>
      <c r="K1212" s="42"/>
      <c r="L1212" s="43">
        <f>SmtRes!DF458</f>
        <v>0</v>
      </c>
    </row>
    <row r="1213" spans="1:83" ht="57" x14ac:dyDescent="0.2">
      <c r="A1213" s="39"/>
      <c r="B1213" s="39" t="s">
        <v>1192</v>
      </c>
      <c r="C1213" s="39" t="s">
        <v>1194</v>
      </c>
      <c r="D1213" s="40" t="s">
        <v>602</v>
      </c>
      <c r="E1213" s="41">
        <v>1.1E-4</v>
      </c>
      <c r="F1213" s="41">
        <f>ROUND(0,7)</f>
        <v>0</v>
      </c>
      <c r="G1213" s="41">
        <f>SmtRes!CX459</f>
        <v>0</v>
      </c>
      <c r="H1213" s="43">
        <f>SmtRes!CZ459</f>
        <v>99190.96</v>
      </c>
      <c r="I1213" s="42">
        <f>SmtRes!AI459</f>
        <v>1.1200000000000001</v>
      </c>
      <c r="J1213" s="43">
        <f>ROUND(H1213*I1213, 2)</f>
        <v>111093.88</v>
      </c>
      <c r="K1213" s="42"/>
      <c r="L1213" s="43">
        <f>SmtRes!DF459</f>
        <v>0</v>
      </c>
    </row>
    <row r="1214" spans="1:83" ht="28.5" x14ac:dyDescent="0.2">
      <c r="A1214" s="39"/>
      <c r="B1214" s="39" t="s">
        <v>1186</v>
      </c>
      <c r="C1214" s="39" t="s">
        <v>1188</v>
      </c>
      <c r="D1214" s="40" t="s">
        <v>1012</v>
      </c>
      <c r="E1214" s="41">
        <v>0.25</v>
      </c>
      <c r="F1214" s="41">
        <f>ROUND(0,7)</f>
        <v>0</v>
      </c>
      <c r="G1214" s="41">
        <f>SmtRes!CX460</f>
        <v>0</v>
      </c>
      <c r="H1214" s="43">
        <f>SmtRes!CZ460</f>
        <v>931.11</v>
      </c>
      <c r="I1214" s="42">
        <f>SmtRes!AI460</f>
        <v>1.61</v>
      </c>
      <c r="J1214" s="43">
        <f>ROUND(H1214*I1214, 2)</f>
        <v>1499.09</v>
      </c>
      <c r="K1214" s="42"/>
      <c r="L1214" s="43">
        <f>SmtRes!DF460</f>
        <v>0</v>
      </c>
    </row>
    <row r="1215" spans="1:83" ht="14.25" x14ac:dyDescent="0.2">
      <c r="A1215" s="39"/>
      <c r="B1215" s="39" t="s">
        <v>1183</v>
      </c>
      <c r="C1215" s="45" t="s">
        <v>1185</v>
      </c>
      <c r="D1215" s="46" t="s">
        <v>602</v>
      </c>
      <c r="E1215" s="47">
        <v>7.2000000000000005E-4</v>
      </c>
      <c r="F1215" s="47">
        <f>ROUND(0,7)</f>
        <v>0</v>
      </c>
      <c r="G1215" s="47">
        <f>SmtRes!CX461</f>
        <v>0</v>
      </c>
      <c r="H1215" s="48">
        <f>SmtRes!CZ461</f>
        <v>82698.14</v>
      </c>
      <c r="I1215" s="49">
        <f>SmtRes!AI461</f>
        <v>1.02</v>
      </c>
      <c r="J1215" s="48">
        <f>ROUND(H1215*I1215, 2)</f>
        <v>84352.1</v>
      </c>
      <c r="K1215" s="49"/>
      <c r="L1215" s="48">
        <f>SmtRes!DF461</f>
        <v>0</v>
      </c>
    </row>
    <row r="1216" spans="1:83" ht="15" x14ac:dyDescent="0.2">
      <c r="A1216" s="39"/>
      <c r="B1216" s="39"/>
      <c r="C1216" s="54" t="s">
        <v>1324</v>
      </c>
      <c r="D1216" s="40"/>
      <c r="E1216" s="41"/>
      <c r="F1216" s="41"/>
      <c r="G1216" s="41"/>
      <c r="H1216" s="43"/>
      <c r="I1216" s="42"/>
      <c r="J1216" s="43"/>
      <c r="K1216" s="42"/>
      <c r="L1216" s="43">
        <f>L1201+L1203+L1204+L1211</f>
        <v>101.77999999999999</v>
      </c>
    </row>
    <row r="1217" spans="1:83" ht="14.25" x14ac:dyDescent="0.2">
      <c r="A1217" s="39"/>
      <c r="B1217" s="39"/>
      <c r="C1217" s="39" t="s">
        <v>1325</v>
      </c>
      <c r="D1217" s="40"/>
      <c r="E1217" s="41"/>
      <c r="F1217" s="41"/>
      <c r="G1217" s="41"/>
      <c r="H1217" s="43"/>
      <c r="I1217" s="42"/>
      <c r="J1217" s="43"/>
      <c r="K1217" s="42"/>
      <c r="L1217" s="43">
        <f>SUM(AR1199:AR1220)+SUM(AS1199:AS1220)+SUM(AT1199:AT1220)+SUM(AU1199:AU1220)+SUM(AV1199:AV1220)</f>
        <v>96.82</v>
      </c>
    </row>
    <row r="1218" spans="1:83" ht="28.5" x14ac:dyDescent="0.2">
      <c r="A1218" s="39"/>
      <c r="B1218" s="39" t="s">
        <v>416</v>
      </c>
      <c r="C1218" s="39" t="s">
        <v>1432</v>
      </c>
      <c r="D1218" s="40" t="s">
        <v>1167</v>
      </c>
      <c r="E1218" s="41">
        <f>Source!BZ295</f>
        <v>97</v>
      </c>
      <c r="F1218" s="41"/>
      <c r="G1218" s="41">
        <f>Source!AT295</f>
        <v>97</v>
      </c>
      <c r="H1218" s="43"/>
      <c r="I1218" s="42"/>
      <c r="J1218" s="43"/>
      <c r="K1218" s="42"/>
      <c r="L1218" s="43">
        <f>SUM(AZ1199:AZ1220)</f>
        <v>93.92</v>
      </c>
    </row>
    <row r="1219" spans="1:83" ht="28.5" x14ac:dyDescent="0.2">
      <c r="A1219" s="45"/>
      <c r="B1219" s="45" t="s">
        <v>417</v>
      </c>
      <c r="C1219" s="45" t="s">
        <v>1433</v>
      </c>
      <c r="D1219" s="46" t="s">
        <v>1167</v>
      </c>
      <c r="E1219" s="47">
        <f>Source!CA295</f>
        <v>51</v>
      </c>
      <c r="F1219" s="47"/>
      <c r="G1219" s="47">
        <f>Source!AU295</f>
        <v>51</v>
      </c>
      <c r="H1219" s="48"/>
      <c r="I1219" s="49"/>
      <c r="J1219" s="48"/>
      <c r="K1219" s="49"/>
      <c r="L1219" s="48">
        <f>SUM(BA1199:BA1220)</f>
        <v>49.38</v>
      </c>
    </row>
    <row r="1220" spans="1:83" ht="15" x14ac:dyDescent="0.2">
      <c r="C1220" s="63" t="s">
        <v>1315</v>
      </c>
      <c r="D1220" s="63"/>
      <c r="E1220" s="63"/>
      <c r="F1220" s="63"/>
      <c r="G1220" s="63"/>
      <c r="H1220" s="63"/>
      <c r="I1220" s="64">
        <f>K1220/E1199</f>
        <v>24507.999999999996</v>
      </c>
      <c r="J1220" s="64"/>
      <c r="K1220" s="64">
        <f>L1201+L1203+L1211+L1218+L1219+L1204</f>
        <v>245.07999999999998</v>
      </c>
      <c r="L1220" s="64"/>
      <c r="AD1220">
        <f>ROUND((Source!AT295/100)*((ROUND(SUMIF(SmtRes!AQ452:'SmtRes'!AQ462,"=1",SmtRes!AD452:'SmtRes'!AD462)*Source!I295, 2)+ROUND(SUMIF(SmtRes!AQ452:'SmtRes'!AQ462,"=1",SmtRes!AC452:'SmtRes'!AC462)*Source!I295, 2))), 2)</f>
        <v>15.39</v>
      </c>
      <c r="AE1220">
        <f>ROUND((Source!AU295/100)*((ROUND(SUMIF(SmtRes!AQ452:'SmtRes'!AQ462,"=1",SmtRes!AD452:'SmtRes'!AD462)*Source!I295, 2)+ROUND(SUMIF(SmtRes!AQ452:'SmtRes'!AQ462,"=1",SmtRes!AC452:'SmtRes'!AC462)*Source!I295, 2))), 2)</f>
        <v>8.09</v>
      </c>
      <c r="AN1220" s="50">
        <f>L1201+L1203+L1211+L1218+L1219+L1204</f>
        <v>245.07999999999998</v>
      </c>
      <c r="AO1220" s="50">
        <f>L1203</f>
        <v>4.9600000000000009</v>
      </c>
      <c r="AQ1220" t="s">
        <v>1316</v>
      </c>
      <c r="AR1220" s="50">
        <f>L1201</f>
        <v>94.58</v>
      </c>
      <c r="AT1220" s="50">
        <f>L1204</f>
        <v>2.2400000000000002</v>
      </c>
      <c r="AV1220" t="s">
        <v>1316</v>
      </c>
      <c r="AW1220" s="50">
        <f>L1211</f>
        <v>0</v>
      </c>
      <c r="AZ1220">
        <f>Source!X295</f>
        <v>93.92</v>
      </c>
      <c r="BA1220">
        <f>Source!Y295</f>
        <v>49.38</v>
      </c>
      <c r="CD1220">
        <v>2</v>
      </c>
    </row>
    <row r="1221" spans="1:83" ht="120.75" x14ac:dyDescent="0.2">
      <c r="A1221" s="37" t="s">
        <v>447</v>
      </c>
      <c r="B1221" s="39" t="s">
        <v>1446</v>
      </c>
      <c r="C1221" s="39" t="s">
        <v>1447</v>
      </c>
      <c r="D1221" s="40" t="str">
        <f>Source!H296</f>
        <v>100 м</v>
      </c>
      <c r="E1221" s="41">
        <f>Source!K296</f>
        <v>0.01</v>
      </c>
      <c r="F1221" s="41"/>
      <c r="G1221" s="41">
        <f>Source!I296</f>
        <v>0.01</v>
      </c>
      <c r="H1221" s="43"/>
      <c r="I1221" s="42"/>
      <c r="J1221" s="43"/>
      <c r="K1221" s="42"/>
      <c r="L1221" s="43"/>
    </row>
    <row r="1222" spans="1:83" ht="63.75" x14ac:dyDescent="0.2">
      <c r="B1222" s="55" t="str">
        <f>Source!EO296</f>
        <v>Поправка: 571/пр_2022_т.3_п.4</v>
      </c>
      <c r="C1222" s="55" t="str">
        <f>Source!CN296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223" spans="1:83" x14ac:dyDescent="0.2">
      <c r="C1223" s="51" t="str">
        <f>"Объем: "&amp;Source!I296&amp;"=1/"&amp;"100"</f>
        <v>Объем: 0,01=1/100</v>
      </c>
    </row>
    <row r="1224" spans="1:83" ht="15" x14ac:dyDescent="0.2">
      <c r="A1224" s="38"/>
      <c r="B1224" s="41">
        <v>1</v>
      </c>
      <c r="C1224" s="38" t="s">
        <v>1320</v>
      </c>
      <c r="D1224" s="40" t="s">
        <v>827</v>
      </c>
      <c r="E1224" s="52"/>
      <c r="F1224" s="41"/>
      <c r="G1224" s="52">
        <f>Source!U296</f>
        <v>8.9039999999999994E-2</v>
      </c>
      <c r="H1224" s="41"/>
      <c r="I1224" s="41"/>
      <c r="J1224" s="41"/>
      <c r="K1224" s="41"/>
      <c r="L1224" s="53">
        <f>SUM(L1225:L1225)-SUMIF(CE1225:CE1225, 1, L1225:L1225)</f>
        <v>41.61</v>
      </c>
    </row>
    <row r="1225" spans="1:83" ht="28.5" x14ac:dyDescent="0.2">
      <c r="A1225" s="39"/>
      <c r="B1225" s="39" t="s">
        <v>1115</v>
      </c>
      <c r="C1225" s="39" t="s">
        <v>1116</v>
      </c>
      <c r="D1225" s="40" t="s">
        <v>827</v>
      </c>
      <c r="E1225" s="41">
        <v>29.68</v>
      </c>
      <c r="F1225" s="41">
        <f>ROUND(0.3,7)</f>
        <v>0.3</v>
      </c>
      <c r="G1225" s="41">
        <f>SmtRes!CX463</f>
        <v>8.9039999999999994E-2</v>
      </c>
      <c r="H1225" s="43"/>
      <c r="I1225" s="42"/>
      <c r="J1225" s="43">
        <f>SmtRes!CZ463</f>
        <v>467.28</v>
      </c>
      <c r="K1225" s="42"/>
      <c r="L1225" s="43">
        <f>SmtRes!DI463</f>
        <v>41.61</v>
      </c>
    </row>
    <row r="1226" spans="1:83" ht="15" x14ac:dyDescent="0.2">
      <c r="A1226" s="38"/>
      <c r="B1226" s="41">
        <v>2</v>
      </c>
      <c r="C1226" s="38" t="s">
        <v>1321</v>
      </c>
      <c r="D1226" s="40"/>
      <c r="E1226" s="52"/>
      <c r="F1226" s="41"/>
      <c r="G1226" s="52"/>
      <c r="H1226" s="41"/>
      <c r="I1226" s="41"/>
      <c r="J1226" s="41"/>
      <c r="K1226" s="41"/>
      <c r="L1226" s="53">
        <f>SUM(L1227:L1233)-SUMIF(CE1227:CE1233, 1, L1227:L1233)</f>
        <v>1.62</v>
      </c>
    </row>
    <row r="1227" spans="1:83" ht="15" x14ac:dyDescent="0.2">
      <c r="A1227" s="38"/>
      <c r="B1227" s="41"/>
      <c r="C1227" s="38" t="s">
        <v>1323</v>
      </c>
      <c r="D1227" s="40" t="s">
        <v>827</v>
      </c>
      <c r="E1227" s="52"/>
      <c r="F1227" s="41"/>
      <c r="G1227" s="52">
        <f>Source!V296</f>
        <v>1.1999999999999999E-3</v>
      </c>
      <c r="H1227" s="41"/>
      <c r="I1227" s="41"/>
      <c r="J1227" s="41"/>
      <c r="K1227" s="41"/>
      <c r="L1227" s="53">
        <f>SUMIF(CE1228:CE1233, 1, L1228:L1233)</f>
        <v>0.67999999999999994</v>
      </c>
      <c r="CE1227">
        <v>1</v>
      </c>
    </row>
    <row r="1228" spans="1:83" ht="28.5" x14ac:dyDescent="0.2">
      <c r="A1228" s="39"/>
      <c r="B1228" s="39" t="s">
        <v>953</v>
      </c>
      <c r="C1228" s="39" t="s">
        <v>955</v>
      </c>
      <c r="D1228" s="40" t="s">
        <v>726</v>
      </c>
      <c r="E1228" s="41">
        <v>0.2</v>
      </c>
      <c r="F1228" s="41">
        <f t="shared" ref="F1228:F1233" si="13">ROUND(0.3,7)</f>
        <v>0.3</v>
      </c>
      <c r="G1228" s="41">
        <f>SmtRes!CX465</f>
        <v>5.9999999999999995E-4</v>
      </c>
      <c r="H1228" s="43"/>
      <c r="I1228" s="42"/>
      <c r="J1228" s="43">
        <f>SmtRes!CZ465</f>
        <v>1472.33</v>
      </c>
      <c r="K1228" s="42"/>
      <c r="L1228" s="43">
        <f>SmtRes!DG465</f>
        <v>0.88</v>
      </c>
    </row>
    <row r="1229" spans="1:83" ht="28.5" x14ac:dyDescent="0.2">
      <c r="A1229" s="39"/>
      <c r="B1229" s="39" t="s">
        <v>833</v>
      </c>
      <c r="C1229" s="39" t="s">
        <v>1322</v>
      </c>
      <c r="D1229" s="40" t="s">
        <v>827</v>
      </c>
      <c r="E1229" s="41">
        <f>SmtRes!DO465*SmtRes!AT465</f>
        <v>0.2</v>
      </c>
      <c r="F1229" s="41">
        <f t="shared" si="13"/>
        <v>0.3</v>
      </c>
      <c r="G1229" s="41">
        <f>SmtRes!DO465*SmtRes!CX465</f>
        <v>5.9999999999999995E-4</v>
      </c>
      <c r="H1229" s="43"/>
      <c r="I1229" s="42"/>
      <c r="J1229" s="43">
        <f>ROUND(SmtRes!AG465/SmtRes!DO465, 2)</f>
        <v>642.05999999999995</v>
      </c>
      <c r="K1229" s="42"/>
      <c r="L1229" s="43">
        <f>SmtRes!DH465</f>
        <v>0.39</v>
      </c>
      <c r="CE1229">
        <v>1</v>
      </c>
    </row>
    <row r="1230" spans="1:83" ht="28.5" x14ac:dyDescent="0.2">
      <c r="A1230" s="39"/>
      <c r="B1230" s="39" t="s">
        <v>1150</v>
      </c>
      <c r="C1230" s="39" t="s">
        <v>1152</v>
      </c>
      <c r="D1230" s="40" t="s">
        <v>726</v>
      </c>
      <c r="E1230" s="41">
        <v>6.9</v>
      </c>
      <c r="F1230" s="41">
        <f t="shared" si="13"/>
        <v>0.3</v>
      </c>
      <c r="G1230" s="41">
        <f>SmtRes!CX466</f>
        <v>2.07E-2</v>
      </c>
      <c r="H1230" s="43">
        <f>SmtRes!CZ466</f>
        <v>1.75</v>
      </c>
      <c r="I1230" s="42">
        <f>SmtRes!AJ466</f>
        <v>1.34</v>
      </c>
      <c r="J1230" s="43">
        <f>ROUND(H1230*I1230, 2)</f>
        <v>2.35</v>
      </c>
      <c r="K1230" s="42"/>
      <c r="L1230" s="43">
        <f>SmtRes!DG466</f>
        <v>0.05</v>
      </c>
    </row>
    <row r="1231" spans="1:83" ht="28.5" x14ac:dyDescent="0.2">
      <c r="A1231" s="39"/>
      <c r="B1231" s="39" t="s">
        <v>1168</v>
      </c>
      <c r="C1231" s="39" t="s">
        <v>1170</v>
      </c>
      <c r="D1231" s="40" t="s">
        <v>726</v>
      </c>
      <c r="E1231" s="41">
        <v>6.9</v>
      </c>
      <c r="F1231" s="41">
        <f t="shared" si="13"/>
        <v>0.3</v>
      </c>
      <c r="G1231" s="41">
        <f>SmtRes!CX467</f>
        <v>2.07E-2</v>
      </c>
      <c r="H1231" s="43">
        <f>SmtRes!CZ467</f>
        <v>13.44</v>
      </c>
      <c r="I1231" s="42">
        <f>SmtRes!AJ467</f>
        <v>1.3</v>
      </c>
      <c r="J1231" s="43">
        <f>ROUND(H1231*I1231, 2)</f>
        <v>17.47</v>
      </c>
      <c r="K1231" s="42"/>
      <c r="L1231" s="43">
        <f>SmtRes!DG467</f>
        <v>0.36</v>
      </c>
    </row>
    <row r="1232" spans="1:83" ht="28.5" x14ac:dyDescent="0.2">
      <c r="A1232" s="39"/>
      <c r="B1232" s="39" t="s">
        <v>879</v>
      </c>
      <c r="C1232" s="39" t="s">
        <v>881</v>
      </c>
      <c r="D1232" s="40" t="s">
        <v>726</v>
      </c>
      <c r="E1232" s="41">
        <v>0.2</v>
      </c>
      <c r="F1232" s="41">
        <f t="shared" si="13"/>
        <v>0.3</v>
      </c>
      <c r="G1232" s="41">
        <f>SmtRes!CX468</f>
        <v>5.9999999999999995E-4</v>
      </c>
      <c r="H1232" s="43"/>
      <c r="I1232" s="42"/>
      <c r="J1232" s="43">
        <f>SmtRes!CZ468</f>
        <v>544.70000000000005</v>
      </c>
      <c r="K1232" s="42"/>
      <c r="L1232" s="43">
        <f>SmtRes!DG468</f>
        <v>0.33</v>
      </c>
    </row>
    <row r="1233" spans="1:83" ht="28.5" x14ac:dyDescent="0.2">
      <c r="A1233" s="39"/>
      <c r="B1233" s="39" t="s">
        <v>848</v>
      </c>
      <c r="C1233" s="39" t="s">
        <v>1330</v>
      </c>
      <c r="D1233" s="40" t="s">
        <v>827</v>
      </c>
      <c r="E1233" s="41">
        <f>SmtRes!DO468*SmtRes!AT468</f>
        <v>0.2</v>
      </c>
      <c r="F1233" s="41">
        <f t="shared" si="13"/>
        <v>0.3</v>
      </c>
      <c r="G1233" s="41">
        <f>SmtRes!DO468*SmtRes!CX468</f>
        <v>5.9999999999999995E-4</v>
      </c>
      <c r="H1233" s="43"/>
      <c r="I1233" s="42"/>
      <c r="J1233" s="43">
        <f>ROUND(SmtRes!AG468/SmtRes!DO468, 2)</f>
        <v>477.98</v>
      </c>
      <c r="K1233" s="42"/>
      <c r="L1233" s="43">
        <f>SmtRes!DH468</f>
        <v>0.28999999999999998</v>
      </c>
      <c r="CE1233">
        <v>1</v>
      </c>
    </row>
    <row r="1234" spans="1:83" ht="15" x14ac:dyDescent="0.2">
      <c r="A1234" s="38"/>
      <c r="B1234" s="41">
        <v>4</v>
      </c>
      <c r="C1234" s="38" t="s">
        <v>1340</v>
      </c>
      <c r="D1234" s="40"/>
      <c r="E1234" s="52"/>
      <c r="F1234" s="41"/>
      <c r="G1234" s="52"/>
      <c r="H1234" s="41"/>
      <c r="I1234" s="41"/>
      <c r="J1234" s="41"/>
      <c r="K1234" s="41"/>
      <c r="L1234" s="53">
        <f>SUM(L1235:L1238)-SUMIF(CE1235:CE1238, 1, L1235:L1238)</f>
        <v>0</v>
      </c>
    </row>
    <row r="1235" spans="1:83" ht="57" x14ac:dyDescent="0.2">
      <c r="A1235" s="39"/>
      <c r="B1235" s="39" t="s">
        <v>1171</v>
      </c>
      <c r="C1235" s="39" t="s">
        <v>1173</v>
      </c>
      <c r="D1235" s="40" t="s">
        <v>892</v>
      </c>
      <c r="E1235" s="41">
        <v>0.245</v>
      </c>
      <c r="F1235" s="41">
        <f>ROUND(0,7)</f>
        <v>0</v>
      </c>
      <c r="G1235" s="41">
        <f>SmtRes!CX469</f>
        <v>0</v>
      </c>
      <c r="H1235" s="43">
        <f>SmtRes!CZ469</f>
        <v>37.71</v>
      </c>
      <c r="I1235" s="42">
        <f>SmtRes!AI469</f>
        <v>1.45</v>
      </c>
      <c r="J1235" s="43">
        <f>ROUND(H1235*I1235, 2)</f>
        <v>54.68</v>
      </c>
      <c r="K1235" s="42"/>
      <c r="L1235" s="43">
        <f>SmtRes!DF469</f>
        <v>0</v>
      </c>
    </row>
    <row r="1236" spans="1:83" ht="57" x14ac:dyDescent="0.2">
      <c r="A1236" s="39"/>
      <c r="B1236" s="39" t="s">
        <v>1192</v>
      </c>
      <c r="C1236" s="39" t="s">
        <v>1194</v>
      </c>
      <c r="D1236" s="40" t="s">
        <v>602</v>
      </c>
      <c r="E1236" s="41">
        <v>6.2E-4</v>
      </c>
      <c r="F1236" s="41">
        <f>ROUND(0,7)</f>
        <v>0</v>
      </c>
      <c r="G1236" s="41">
        <f>SmtRes!CX470</f>
        <v>0</v>
      </c>
      <c r="H1236" s="43">
        <f>SmtRes!CZ470</f>
        <v>99190.96</v>
      </c>
      <c r="I1236" s="42">
        <f>SmtRes!AI470</f>
        <v>1.1200000000000001</v>
      </c>
      <c r="J1236" s="43">
        <f>ROUND(H1236*I1236, 2)</f>
        <v>111093.88</v>
      </c>
      <c r="K1236" s="42"/>
      <c r="L1236" s="43">
        <f>SmtRes!DF470</f>
        <v>0</v>
      </c>
    </row>
    <row r="1237" spans="1:83" ht="28.5" x14ac:dyDescent="0.2">
      <c r="A1237" s="39"/>
      <c r="B1237" s="39" t="s">
        <v>1186</v>
      </c>
      <c r="C1237" s="39" t="s">
        <v>1188</v>
      </c>
      <c r="D1237" s="40" t="s">
        <v>1012</v>
      </c>
      <c r="E1237" s="41">
        <v>0.25</v>
      </c>
      <c r="F1237" s="41">
        <f>ROUND(0,7)</f>
        <v>0</v>
      </c>
      <c r="G1237" s="41">
        <f>SmtRes!CX471</f>
        <v>0</v>
      </c>
      <c r="H1237" s="43">
        <f>SmtRes!CZ471</f>
        <v>931.11</v>
      </c>
      <c r="I1237" s="42">
        <f>SmtRes!AI471</f>
        <v>1.61</v>
      </c>
      <c r="J1237" s="43">
        <f>ROUND(H1237*I1237, 2)</f>
        <v>1499.09</v>
      </c>
      <c r="K1237" s="42"/>
      <c r="L1237" s="43">
        <f>SmtRes!DF471</f>
        <v>0</v>
      </c>
    </row>
    <row r="1238" spans="1:83" ht="14.25" x14ac:dyDescent="0.2">
      <c r="A1238" s="39"/>
      <c r="B1238" s="39" t="s">
        <v>1183</v>
      </c>
      <c r="C1238" s="45" t="s">
        <v>1185</v>
      </c>
      <c r="D1238" s="46" t="s">
        <v>602</v>
      </c>
      <c r="E1238" s="47">
        <v>7.2000000000000005E-4</v>
      </c>
      <c r="F1238" s="47">
        <f>ROUND(0,7)</f>
        <v>0</v>
      </c>
      <c r="G1238" s="47">
        <f>SmtRes!CX472</f>
        <v>0</v>
      </c>
      <c r="H1238" s="48">
        <f>SmtRes!CZ472</f>
        <v>82698.14</v>
      </c>
      <c r="I1238" s="49">
        <f>SmtRes!AI472</f>
        <v>1.02</v>
      </c>
      <c r="J1238" s="48">
        <f>ROUND(H1238*I1238, 2)</f>
        <v>84352.1</v>
      </c>
      <c r="K1238" s="49"/>
      <c r="L1238" s="48">
        <f>SmtRes!DF472</f>
        <v>0</v>
      </c>
    </row>
    <row r="1239" spans="1:83" ht="15" x14ac:dyDescent="0.2">
      <c r="A1239" s="39"/>
      <c r="B1239" s="39"/>
      <c r="C1239" s="54" t="s">
        <v>1324</v>
      </c>
      <c r="D1239" s="40"/>
      <c r="E1239" s="41"/>
      <c r="F1239" s="41"/>
      <c r="G1239" s="41"/>
      <c r="H1239" s="43"/>
      <c r="I1239" s="42"/>
      <c r="J1239" s="43"/>
      <c r="K1239" s="42"/>
      <c r="L1239" s="43">
        <f>L1224+L1226+L1227+L1234</f>
        <v>43.91</v>
      </c>
    </row>
    <row r="1240" spans="1:83" ht="14.25" x14ac:dyDescent="0.2">
      <c r="A1240" s="39"/>
      <c r="B1240" s="39"/>
      <c r="C1240" s="39" t="s">
        <v>1325</v>
      </c>
      <c r="D1240" s="40"/>
      <c r="E1240" s="41"/>
      <c r="F1240" s="41"/>
      <c r="G1240" s="41"/>
      <c r="H1240" s="43"/>
      <c r="I1240" s="42"/>
      <c r="J1240" s="43"/>
      <c r="K1240" s="42"/>
      <c r="L1240" s="43">
        <f>SUM(AR1221:AR1243)+SUM(AS1221:AS1243)+SUM(AT1221:AT1243)+SUM(AU1221:AU1243)+SUM(AV1221:AV1243)</f>
        <v>42.29</v>
      </c>
    </row>
    <row r="1241" spans="1:83" ht="28.5" x14ac:dyDescent="0.2">
      <c r="A1241" s="39"/>
      <c r="B1241" s="39" t="s">
        <v>416</v>
      </c>
      <c r="C1241" s="39" t="s">
        <v>1432</v>
      </c>
      <c r="D1241" s="40" t="s">
        <v>1167</v>
      </c>
      <c r="E1241" s="41">
        <f>Source!BZ296</f>
        <v>97</v>
      </c>
      <c r="F1241" s="41"/>
      <c r="G1241" s="41">
        <f>Source!AT296</f>
        <v>97</v>
      </c>
      <c r="H1241" s="43"/>
      <c r="I1241" s="42"/>
      <c r="J1241" s="43"/>
      <c r="K1241" s="42"/>
      <c r="L1241" s="43">
        <f>SUM(AZ1221:AZ1243)</f>
        <v>41.02</v>
      </c>
    </row>
    <row r="1242" spans="1:83" ht="28.5" x14ac:dyDescent="0.2">
      <c r="A1242" s="45"/>
      <c r="B1242" s="45" t="s">
        <v>417</v>
      </c>
      <c r="C1242" s="45" t="s">
        <v>1433</v>
      </c>
      <c r="D1242" s="46" t="s">
        <v>1167</v>
      </c>
      <c r="E1242" s="47">
        <f>Source!CA296</f>
        <v>51</v>
      </c>
      <c r="F1242" s="47"/>
      <c r="G1242" s="47">
        <f>Source!AU296</f>
        <v>51</v>
      </c>
      <c r="H1242" s="48"/>
      <c r="I1242" s="49"/>
      <c r="J1242" s="48"/>
      <c r="K1242" s="49"/>
      <c r="L1242" s="48">
        <f>SUM(BA1221:BA1243)</f>
        <v>21.57</v>
      </c>
    </row>
    <row r="1243" spans="1:83" ht="15" x14ac:dyDescent="0.2">
      <c r="C1243" s="63" t="s">
        <v>1315</v>
      </c>
      <c r="D1243" s="63"/>
      <c r="E1243" s="63"/>
      <c r="F1243" s="63"/>
      <c r="G1243" s="63"/>
      <c r="H1243" s="63"/>
      <c r="I1243" s="64">
        <f>K1243/E1221</f>
        <v>10650</v>
      </c>
      <c r="J1243" s="64"/>
      <c r="K1243" s="64">
        <f>L1224+L1226+L1234+L1241+L1242+L1227</f>
        <v>106.5</v>
      </c>
      <c r="L1243" s="64"/>
      <c r="AD1243">
        <f>ROUND((Source!AT296/100)*((ROUND(SUMIF(SmtRes!AQ463:'SmtRes'!AQ473,"=1",SmtRes!AD463:'SmtRes'!AD473)*Source!I296, 2)+ROUND(SUMIF(SmtRes!AQ463:'SmtRes'!AQ473,"=1",SmtRes!AC463:'SmtRes'!AC473)*Source!I296, 2))), 2)</f>
        <v>15.39</v>
      </c>
      <c r="AE1243">
        <f>ROUND((Source!AU296/100)*((ROUND(SUMIF(SmtRes!AQ463:'SmtRes'!AQ473,"=1",SmtRes!AD463:'SmtRes'!AD473)*Source!I296, 2)+ROUND(SUMIF(SmtRes!AQ463:'SmtRes'!AQ473,"=1",SmtRes!AC463:'SmtRes'!AC473)*Source!I296, 2))), 2)</f>
        <v>8.09</v>
      </c>
      <c r="AN1243" s="50">
        <f>L1224+L1226+L1234+L1241+L1242+L1227</f>
        <v>106.5</v>
      </c>
      <c r="AO1243" s="50">
        <f>L1226</f>
        <v>1.62</v>
      </c>
      <c r="AQ1243" t="s">
        <v>1316</v>
      </c>
      <c r="AR1243" s="50">
        <f>L1224</f>
        <v>41.61</v>
      </c>
      <c r="AT1243" s="50">
        <f>L1227</f>
        <v>0.67999999999999994</v>
      </c>
      <c r="AV1243" t="s">
        <v>1316</v>
      </c>
      <c r="AW1243" s="50">
        <f>L1234</f>
        <v>0</v>
      </c>
      <c r="AZ1243">
        <f>Source!X296</f>
        <v>41.02</v>
      </c>
      <c r="BA1243">
        <f>Source!Y296</f>
        <v>21.57</v>
      </c>
      <c r="CD1243">
        <v>2</v>
      </c>
    </row>
    <row r="1244" spans="1:83" ht="82.5" x14ac:dyDescent="0.2">
      <c r="A1244" s="37" t="s">
        <v>451</v>
      </c>
      <c r="B1244" s="39" t="s">
        <v>1446</v>
      </c>
      <c r="C1244" s="39" t="s">
        <v>1448</v>
      </c>
      <c r="D1244" s="40" t="str">
        <f>Source!H297</f>
        <v>100 м</v>
      </c>
      <c r="E1244" s="41">
        <f>Source!K297</f>
        <v>0.01</v>
      </c>
      <c r="F1244" s="41"/>
      <c r="G1244" s="41">
        <f>Source!I297</f>
        <v>0.01</v>
      </c>
      <c r="H1244" s="43"/>
      <c r="I1244" s="42"/>
      <c r="J1244" s="43"/>
      <c r="K1244" s="42"/>
      <c r="L1244" s="43"/>
    </row>
    <row r="1245" spans="1:83" x14ac:dyDescent="0.2">
      <c r="C1245" s="51" t="str">
        <f>"Объем: "&amp;Source!I297&amp;"=1/"&amp;"100"</f>
        <v>Объем: 0,01=1/100</v>
      </c>
    </row>
    <row r="1246" spans="1:83" ht="15" x14ac:dyDescent="0.2">
      <c r="A1246" s="38"/>
      <c r="B1246" s="41">
        <v>1</v>
      </c>
      <c r="C1246" s="38" t="s">
        <v>1320</v>
      </c>
      <c r="D1246" s="40" t="s">
        <v>827</v>
      </c>
      <c r="E1246" s="52"/>
      <c r="F1246" s="41"/>
      <c r="G1246" s="52">
        <f>Source!U297</f>
        <v>0.29680000000000001</v>
      </c>
      <c r="H1246" s="41"/>
      <c r="I1246" s="41"/>
      <c r="J1246" s="41"/>
      <c r="K1246" s="41"/>
      <c r="L1246" s="53">
        <f>SUM(L1247:L1247)-SUMIF(CE1247:CE1247, 1, L1247:L1247)</f>
        <v>138.69</v>
      </c>
    </row>
    <row r="1247" spans="1:83" ht="28.5" x14ac:dyDescent="0.2">
      <c r="A1247" s="39"/>
      <c r="B1247" s="39" t="s">
        <v>1115</v>
      </c>
      <c r="C1247" s="39" t="s">
        <v>1116</v>
      </c>
      <c r="D1247" s="40" t="s">
        <v>827</v>
      </c>
      <c r="E1247" s="41">
        <v>29.68</v>
      </c>
      <c r="F1247" s="41"/>
      <c r="G1247" s="41">
        <f>SmtRes!CX474</f>
        <v>0.29680000000000001</v>
      </c>
      <c r="H1247" s="43"/>
      <c r="I1247" s="42"/>
      <c r="J1247" s="43">
        <f>SmtRes!CZ474</f>
        <v>467.28</v>
      </c>
      <c r="K1247" s="42"/>
      <c r="L1247" s="43">
        <f>SmtRes!DI474</f>
        <v>138.69</v>
      </c>
    </row>
    <row r="1248" spans="1:83" ht="15" x14ac:dyDescent="0.2">
      <c r="A1248" s="38"/>
      <c r="B1248" s="41">
        <v>2</v>
      </c>
      <c r="C1248" s="38" t="s">
        <v>1321</v>
      </c>
      <c r="D1248" s="40"/>
      <c r="E1248" s="52"/>
      <c r="F1248" s="41"/>
      <c r="G1248" s="52"/>
      <c r="H1248" s="41"/>
      <c r="I1248" s="41"/>
      <c r="J1248" s="41"/>
      <c r="K1248" s="41"/>
      <c r="L1248" s="53">
        <f>SUM(L1249:L1255)-SUMIF(CE1249:CE1255, 1, L1249:L1255)</f>
        <v>5.3999999999999986</v>
      </c>
    </row>
    <row r="1249" spans="1:83" ht="15" x14ac:dyDescent="0.2">
      <c r="A1249" s="38"/>
      <c r="B1249" s="41"/>
      <c r="C1249" s="38" t="s">
        <v>1323</v>
      </c>
      <c r="D1249" s="40" t="s">
        <v>827</v>
      </c>
      <c r="E1249" s="52"/>
      <c r="F1249" s="41"/>
      <c r="G1249" s="52">
        <f>Source!V297</f>
        <v>4.0000000000000001E-3</v>
      </c>
      <c r="H1249" s="41"/>
      <c r="I1249" s="41"/>
      <c r="J1249" s="41"/>
      <c r="K1249" s="41"/>
      <c r="L1249" s="53">
        <f>SUMIF(CE1250:CE1255, 1, L1250:L1255)</f>
        <v>2.2400000000000002</v>
      </c>
      <c r="CE1249">
        <v>1</v>
      </c>
    </row>
    <row r="1250" spans="1:83" ht="28.5" x14ac:dyDescent="0.2">
      <c r="A1250" s="39"/>
      <c r="B1250" s="39" t="s">
        <v>953</v>
      </c>
      <c r="C1250" s="39" t="s">
        <v>955</v>
      </c>
      <c r="D1250" s="40" t="s">
        <v>726</v>
      </c>
      <c r="E1250" s="41">
        <v>0.2</v>
      </c>
      <c r="F1250" s="41"/>
      <c r="G1250" s="41">
        <f>SmtRes!CX476</f>
        <v>2E-3</v>
      </c>
      <c r="H1250" s="43"/>
      <c r="I1250" s="42"/>
      <c r="J1250" s="43">
        <f>SmtRes!CZ476</f>
        <v>1472.33</v>
      </c>
      <c r="K1250" s="42"/>
      <c r="L1250" s="43">
        <f>SmtRes!DG476</f>
        <v>2.94</v>
      </c>
    </row>
    <row r="1251" spans="1:83" ht="28.5" x14ac:dyDescent="0.2">
      <c r="A1251" s="39"/>
      <c r="B1251" s="39" t="s">
        <v>833</v>
      </c>
      <c r="C1251" s="39" t="s">
        <v>1322</v>
      </c>
      <c r="D1251" s="40" t="s">
        <v>827</v>
      </c>
      <c r="E1251" s="41">
        <f>SmtRes!DO476*SmtRes!AT476</f>
        <v>0.2</v>
      </c>
      <c r="F1251" s="41"/>
      <c r="G1251" s="41">
        <f>SmtRes!DO476*SmtRes!CX476</f>
        <v>2E-3</v>
      </c>
      <c r="H1251" s="43"/>
      <c r="I1251" s="42"/>
      <c r="J1251" s="43">
        <f>ROUND(SmtRes!AG476/SmtRes!DO476, 2)</f>
        <v>642.05999999999995</v>
      </c>
      <c r="K1251" s="42"/>
      <c r="L1251" s="43">
        <f>SmtRes!DH476</f>
        <v>1.28</v>
      </c>
      <c r="CE1251">
        <v>1</v>
      </c>
    </row>
    <row r="1252" spans="1:83" ht="28.5" x14ac:dyDescent="0.2">
      <c r="A1252" s="39"/>
      <c r="B1252" s="39" t="s">
        <v>1150</v>
      </c>
      <c r="C1252" s="39" t="s">
        <v>1152</v>
      </c>
      <c r="D1252" s="40" t="s">
        <v>726</v>
      </c>
      <c r="E1252" s="41">
        <v>6.9</v>
      </c>
      <c r="F1252" s="41"/>
      <c r="G1252" s="41">
        <f>SmtRes!CX477</f>
        <v>6.9000000000000006E-2</v>
      </c>
      <c r="H1252" s="43">
        <f>SmtRes!CZ477</f>
        <v>1.75</v>
      </c>
      <c r="I1252" s="42">
        <f>SmtRes!AJ477</f>
        <v>1.34</v>
      </c>
      <c r="J1252" s="43">
        <f>ROUND(H1252*I1252, 2)</f>
        <v>2.35</v>
      </c>
      <c r="K1252" s="42"/>
      <c r="L1252" s="43">
        <f>SmtRes!DG477</f>
        <v>0.16</v>
      </c>
    </row>
    <row r="1253" spans="1:83" ht="28.5" x14ac:dyDescent="0.2">
      <c r="A1253" s="39"/>
      <c r="B1253" s="39" t="s">
        <v>1168</v>
      </c>
      <c r="C1253" s="39" t="s">
        <v>1170</v>
      </c>
      <c r="D1253" s="40" t="s">
        <v>726</v>
      </c>
      <c r="E1253" s="41">
        <v>6.9</v>
      </c>
      <c r="F1253" s="41"/>
      <c r="G1253" s="41">
        <f>SmtRes!CX478</f>
        <v>6.9000000000000006E-2</v>
      </c>
      <c r="H1253" s="43">
        <f>SmtRes!CZ478</f>
        <v>13.44</v>
      </c>
      <c r="I1253" s="42">
        <f>SmtRes!AJ478</f>
        <v>1.3</v>
      </c>
      <c r="J1253" s="43">
        <f>ROUND(H1253*I1253, 2)</f>
        <v>17.47</v>
      </c>
      <c r="K1253" s="42"/>
      <c r="L1253" s="43">
        <f>SmtRes!DG478</f>
        <v>1.21</v>
      </c>
    </row>
    <row r="1254" spans="1:83" ht="28.5" x14ac:dyDescent="0.2">
      <c r="A1254" s="39"/>
      <c r="B1254" s="39" t="s">
        <v>879</v>
      </c>
      <c r="C1254" s="39" t="s">
        <v>881</v>
      </c>
      <c r="D1254" s="40" t="s">
        <v>726</v>
      </c>
      <c r="E1254" s="41">
        <v>0.2</v>
      </c>
      <c r="F1254" s="41"/>
      <c r="G1254" s="41">
        <f>SmtRes!CX479</f>
        <v>2E-3</v>
      </c>
      <c r="H1254" s="43"/>
      <c r="I1254" s="42"/>
      <c r="J1254" s="43">
        <f>SmtRes!CZ479</f>
        <v>544.70000000000005</v>
      </c>
      <c r="K1254" s="42"/>
      <c r="L1254" s="43">
        <f>SmtRes!DG479</f>
        <v>1.0900000000000001</v>
      </c>
    </row>
    <row r="1255" spans="1:83" ht="28.5" x14ac:dyDescent="0.2">
      <c r="A1255" s="39"/>
      <c r="B1255" s="39" t="s">
        <v>848</v>
      </c>
      <c r="C1255" s="39" t="s">
        <v>1330</v>
      </c>
      <c r="D1255" s="40" t="s">
        <v>827</v>
      </c>
      <c r="E1255" s="41">
        <f>SmtRes!DO479*SmtRes!AT479</f>
        <v>0.2</v>
      </c>
      <c r="F1255" s="41"/>
      <c r="G1255" s="41">
        <f>SmtRes!DO479*SmtRes!CX479</f>
        <v>2E-3</v>
      </c>
      <c r="H1255" s="43"/>
      <c r="I1255" s="42"/>
      <c r="J1255" s="43">
        <f>ROUND(SmtRes!AG479/SmtRes!DO479, 2)</f>
        <v>477.98</v>
      </c>
      <c r="K1255" s="42"/>
      <c r="L1255" s="43">
        <f>SmtRes!DH479</f>
        <v>0.96</v>
      </c>
      <c r="CE1255">
        <v>1</v>
      </c>
    </row>
    <row r="1256" spans="1:83" ht="15" x14ac:dyDescent="0.2">
      <c r="A1256" s="38"/>
      <c r="B1256" s="41">
        <v>4</v>
      </c>
      <c r="C1256" s="38" t="s">
        <v>1340</v>
      </c>
      <c r="D1256" s="40"/>
      <c r="E1256" s="52"/>
      <c r="F1256" s="41"/>
      <c r="G1256" s="52"/>
      <c r="H1256" s="41"/>
      <c r="I1256" s="41"/>
      <c r="J1256" s="41"/>
      <c r="K1256" s="41"/>
      <c r="L1256" s="53">
        <f>SUM(L1257:L1260)-SUMIF(CE1257:CE1260, 1, L1257:L1260)</f>
        <v>0</v>
      </c>
    </row>
    <row r="1257" spans="1:83" ht="57" x14ac:dyDescent="0.2">
      <c r="A1257" s="39"/>
      <c r="B1257" s="39" t="s">
        <v>1171</v>
      </c>
      <c r="C1257" s="39" t="s">
        <v>1173</v>
      </c>
      <c r="D1257" s="40" t="s">
        <v>892</v>
      </c>
      <c r="E1257" s="41">
        <v>0.245</v>
      </c>
      <c r="F1257" s="41">
        <f>ROUND(0,7)</f>
        <v>0</v>
      </c>
      <c r="G1257" s="41">
        <f>SmtRes!CX480</f>
        <v>0</v>
      </c>
      <c r="H1257" s="43">
        <f>SmtRes!CZ480</f>
        <v>37.71</v>
      </c>
      <c r="I1257" s="42">
        <f>SmtRes!AI480</f>
        <v>1.45</v>
      </c>
      <c r="J1257" s="43">
        <f>ROUND(H1257*I1257, 2)</f>
        <v>54.68</v>
      </c>
      <c r="K1257" s="42"/>
      <c r="L1257" s="43">
        <f>SmtRes!DF480</f>
        <v>0</v>
      </c>
    </row>
    <row r="1258" spans="1:83" ht="57" x14ac:dyDescent="0.2">
      <c r="A1258" s="39"/>
      <c r="B1258" s="39" t="s">
        <v>1192</v>
      </c>
      <c r="C1258" s="39" t="s">
        <v>1194</v>
      </c>
      <c r="D1258" s="40" t="s">
        <v>602</v>
      </c>
      <c r="E1258" s="41">
        <v>6.2E-4</v>
      </c>
      <c r="F1258" s="41">
        <f>ROUND(0,7)</f>
        <v>0</v>
      </c>
      <c r="G1258" s="41">
        <f>SmtRes!CX481</f>
        <v>0</v>
      </c>
      <c r="H1258" s="43">
        <f>SmtRes!CZ481</f>
        <v>99190.96</v>
      </c>
      <c r="I1258" s="42">
        <f>SmtRes!AI481</f>
        <v>1.1200000000000001</v>
      </c>
      <c r="J1258" s="43">
        <f>ROUND(H1258*I1258, 2)</f>
        <v>111093.88</v>
      </c>
      <c r="K1258" s="42"/>
      <c r="L1258" s="43">
        <f>SmtRes!DF481</f>
        <v>0</v>
      </c>
    </row>
    <row r="1259" spans="1:83" ht="28.5" x14ac:dyDescent="0.2">
      <c r="A1259" s="39"/>
      <c r="B1259" s="39" t="s">
        <v>1186</v>
      </c>
      <c r="C1259" s="39" t="s">
        <v>1188</v>
      </c>
      <c r="D1259" s="40" t="s">
        <v>1012</v>
      </c>
      <c r="E1259" s="41">
        <v>0.25</v>
      </c>
      <c r="F1259" s="41">
        <f>ROUND(0,7)</f>
        <v>0</v>
      </c>
      <c r="G1259" s="41">
        <f>SmtRes!CX482</f>
        <v>0</v>
      </c>
      <c r="H1259" s="43">
        <f>SmtRes!CZ482</f>
        <v>931.11</v>
      </c>
      <c r="I1259" s="42">
        <f>SmtRes!AI482</f>
        <v>1.61</v>
      </c>
      <c r="J1259" s="43">
        <f>ROUND(H1259*I1259, 2)</f>
        <v>1499.09</v>
      </c>
      <c r="K1259" s="42"/>
      <c r="L1259" s="43">
        <f>SmtRes!DF482</f>
        <v>0</v>
      </c>
    </row>
    <row r="1260" spans="1:83" ht="14.25" x14ac:dyDescent="0.2">
      <c r="A1260" s="39"/>
      <c r="B1260" s="39" t="s">
        <v>1183</v>
      </c>
      <c r="C1260" s="45" t="s">
        <v>1185</v>
      </c>
      <c r="D1260" s="46" t="s">
        <v>602</v>
      </c>
      <c r="E1260" s="47">
        <v>7.2000000000000005E-4</v>
      </c>
      <c r="F1260" s="47">
        <f>ROUND(0,7)</f>
        <v>0</v>
      </c>
      <c r="G1260" s="47">
        <f>SmtRes!CX483</f>
        <v>0</v>
      </c>
      <c r="H1260" s="48">
        <f>SmtRes!CZ483</f>
        <v>82698.14</v>
      </c>
      <c r="I1260" s="49">
        <f>SmtRes!AI483</f>
        <v>1.02</v>
      </c>
      <c r="J1260" s="48">
        <f>ROUND(H1260*I1260, 2)</f>
        <v>84352.1</v>
      </c>
      <c r="K1260" s="49"/>
      <c r="L1260" s="48">
        <f>SmtRes!DF483</f>
        <v>0</v>
      </c>
    </row>
    <row r="1261" spans="1:83" ht="15" x14ac:dyDescent="0.2">
      <c r="A1261" s="39"/>
      <c r="B1261" s="39"/>
      <c r="C1261" s="54" t="s">
        <v>1324</v>
      </c>
      <c r="D1261" s="40"/>
      <c r="E1261" s="41"/>
      <c r="F1261" s="41"/>
      <c r="G1261" s="41"/>
      <c r="H1261" s="43"/>
      <c r="I1261" s="42"/>
      <c r="J1261" s="43"/>
      <c r="K1261" s="42"/>
      <c r="L1261" s="43">
        <f>L1246+L1248+L1249+L1256</f>
        <v>146.33000000000001</v>
      </c>
    </row>
    <row r="1262" spans="1:83" ht="14.25" x14ac:dyDescent="0.2">
      <c r="A1262" s="39"/>
      <c r="B1262" s="39"/>
      <c r="C1262" s="39" t="s">
        <v>1325</v>
      </c>
      <c r="D1262" s="40"/>
      <c r="E1262" s="41"/>
      <c r="F1262" s="41"/>
      <c r="G1262" s="41"/>
      <c r="H1262" s="43"/>
      <c r="I1262" s="42"/>
      <c r="J1262" s="43"/>
      <c r="K1262" s="42"/>
      <c r="L1262" s="43">
        <f>SUM(AR1244:AR1265)+SUM(AS1244:AS1265)+SUM(AT1244:AT1265)+SUM(AU1244:AU1265)+SUM(AV1244:AV1265)</f>
        <v>140.93</v>
      </c>
    </row>
    <row r="1263" spans="1:83" ht="28.5" x14ac:dyDescent="0.2">
      <c r="A1263" s="39"/>
      <c r="B1263" s="39" t="s">
        <v>416</v>
      </c>
      <c r="C1263" s="39" t="s">
        <v>1432</v>
      </c>
      <c r="D1263" s="40" t="s">
        <v>1167</v>
      </c>
      <c r="E1263" s="41">
        <f>Source!BZ297</f>
        <v>97</v>
      </c>
      <c r="F1263" s="41"/>
      <c r="G1263" s="41">
        <f>Source!AT297</f>
        <v>97</v>
      </c>
      <c r="H1263" s="43"/>
      <c r="I1263" s="42"/>
      <c r="J1263" s="43"/>
      <c r="K1263" s="42"/>
      <c r="L1263" s="43">
        <f>SUM(AZ1244:AZ1265)</f>
        <v>136.69999999999999</v>
      </c>
    </row>
    <row r="1264" spans="1:83" ht="28.5" x14ac:dyDescent="0.2">
      <c r="A1264" s="45"/>
      <c r="B1264" s="45" t="s">
        <v>417</v>
      </c>
      <c r="C1264" s="45" t="s">
        <v>1433</v>
      </c>
      <c r="D1264" s="46" t="s">
        <v>1167</v>
      </c>
      <c r="E1264" s="47">
        <f>Source!CA297</f>
        <v>51</v>
      </c>
      <c r="F1264" s="47"/>
      <c r="G1264" s="47">
        <f>Source!AU297</f>
        <v>51</v>
      </c>
      <c r="H1264" s="48"/>
      <c r="I1264" s="49"/>
      <c r="J1264" s="48"/>
      <c r="K1264" s="49"/>
      <c r="L1264" s="48">
        <f>SUM(BA1244:BA1265)</f>
        <v>71.87</v>
      </c>
    </row>
    <row r="1265" spans="1:83" ht="15" x14ac:dyDescent="0.2">
      <c r="C1265" s="63" t="s">
        <v>1315</v>
      </c>
      <c r="D1265" s="63"/>
      <c r="E1265" s="63"/>
      <c r="F1265" s="63"/>
      <c r="G1265" s="63"/>
      <c r="H1265" s="63"/>
      <c r="I1265" s="64">
        <f>K1265/E1244</f>
        <v>35490</v>
      </c>
      <c r="J1265" s="64"/>
      <c r="K1265" s="64">
        <f>L1246+L1248+L1256+L1263+L1264+L1249</f>
        <v>354.9</v>
      </c>
      <c r="L1265" s="64"/>
      <c r="AD1265">
        <f>ROUND((Source!AT297/100)*((ROUND(SUMIF(SmtRes!AQ474:'SmtRes'!AQ484,"=1",SmtRes!AD474:'SmtRes'!AD484)*Source!I297, 2)+ROUND(SUMIF(SmtRes!AQ474:'SmtRes'!AQ484,"=1",SmtRes!AC474:'SmtRes'!AC484)*Source!I297, 2))), 2)</f>
        <v>15.39</v>
      </c>
      <c r="AE1265">
        <f>ROUND((Source!AU297/100)*((ROUND(SUMIF(SmtRes!AQ474:'SmtRes'!AQ484,"=1",SmtRes!AD474:'SmtRes'!AD484)*Source!I297, 2)+ROUND(SUMIF(SmtRes!AQ474:'SmtRes'!AQ484,"=1",SmtRes!AC474:'SmtRes'!AC484)*Source!I297, 2))), 2)</f>
        <v>8.09</v>
      </c>
      <c r="AN1265" s="50">
        <f>L1246+L1248+L1256+L1263+L1264+L1249</f>
        <v>354.9</v>
      </c>
      <c r="AO1265" s="50">
        <f>L1248</f>
        <v>5.3999999999999986</v>
      </c>
      <c r="AQ1265" t="s">
        <v>1316</v>
      </c>
      <c r="AR1265" s="50">
        <f>L1246</f>
        <v>138.69</v>
      </c>
      <c r="AT1265" s="50">
        <f>L1249</f>
        <v>2.2400000000000002</v>
      </c>
      <c r="AV1265" t="s">
        <v>1316</v>
      </c>
      <c r="AW1265" s="50">
        <f>L1256</f>
        <v>0</v>
      </c>
      <c r="AZ1265">
        <f>Source!X297</f>
        <v>136.69999999999999</v>
      </c>
      <c r="BA1265">
        <f>Source!Y297</f>
        <v>71.87</v>
      </c>
      <c r="CD1265">
        <v>2</v>
      </c>
    </row>
    <row r="1266" spans="1:83" ht="106.5" x14ac:dyDescent="0.2">
      <c r="A1266" s="37" t="s">
        <v>453</v>
      </c>
      <c r="B1266" s="39" t="s">
        <v>1449</v>
      </c>
      <c r="C1266" s="39" t="s">
        <v>1450</v>
      </c>
      <c r="D1266" s="40" t="str">
        <f>Source!H298</f>
        <v>100 м</v>
      </c>
      <c r="E1266" s="41">
        <f>Source!K298</f>
        <v>0.01</v>
      </c>
      <c r="F1266" s="41"/>
      <c r="G1266" s="41">
        <f>Source!I298</f>
        <v>0.01</v>
      </c>
      <c r="H1266" s="43"/>
      <c r="I1266" s="42"/>
      <c r="J1266" s="43"/>
      <c r="K1266" s="42"/>
      <c r="L1266" s="43"/>
    </row>
    <row r="1267" spans="1:83" ht="63.75" x14ac:dyDescent="0.2">
      <c r="B1267" s="55" t="str">
        <f>Source!EO298</f>
        <v>Поправка: 571/пр_2022_т.3_п.4</v>
      </c>
      <c r="C1267" s="55" t="str">
        <f>Source!CN298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268" spans="1:83" x14ac:dyDescent="0.2">
      <c r="C1268" s="51" t="str">
        <f>"Объем: "&amp;Source!I298&amp;"=1/"&amp;"100"</f>
        <v>Объем: 0,01=1/100</v>
      </c>
    </row>
    <row r="1269" spans="1:83" ht="15" x14ac:dyDescent="0.2">
      <c r="A1269" s="38"/>
      <c r="B1269" s="41">
        <v>1</v>
      </c>
      <c r="C1269" s="38" t="s">
        <v>1320</v>
      </c>
      <c r="D1269" s="40" t="s">
        <v>827</v>
      </c>
      <c r="E1269" s="52"/>
      <c r="F1269" s="41"/>
      <c r="G1269" s="52">
        <f>Source!U298</f>
        <v>6.9120000000000001E-2</v>
      </c>
      <c r="H1269" s="41"/>
      <c r="I1269" s="41"/>
      <c r="J1269" s="41"/>
      <c r="K1269" s="41"/>
      <c r="L1269" s="53">
        <f>SUM(L1270:L1270)-SUMIF(CE1270:CE1270, 1, L1270:L1270)</f>
        <v>32.299999999999997</v>
      </c>
    </row>
    <row r="1270" spans="1:83" ht="28.5" x14ac:dyDescent="0.2">
      <c r="A1270" s="39"/>
      <c r="B1270" s="39" t="s">
        <v>1115</v>
      </c>
      <c r="C1270" s="39" t="s">
        <v>1116</v>
      </c>
      <c r="D1270" s="40" t="s">
        <v>827</v>
      </c>
      <c r="E1270" s="41">
        <v>23.04</v>
      </c>
      <c r="F1270" s="41">
        <f>ROUND(0.3,7)</f>
        <v>0.3</v>
      </c>
      <c r="G1270" s="41">
        <f>SmtRes!CX485</f>
        <v>6.9120000000000001E-2</v>
      </c>
      <c r="H1270" s="43"/>
      <c r="I1270" s="42"/>
      <c r="J1270" s="43">
        <f>SmtRes!CZ485</f>
        <v>467.28</v>
      </c>
      <c r="K1270" s="42"/>
      <c r="L1270" s="43">
        <f>SmtRes!DI485</f>
        <v>32.299999999999997</v>
      </c>
    </row>
    <row r="1271" spans="1:83" ht="15" x14ac:dyDescent="0.2">
      <c r="A1271" s="38"/>
      <c r="B1271" s="41">
        <v>2</v>
      </c>
      <c r="C1271" s="38" t="s">
        <v>1321</v>
      </c>
      <c r="D1271" s="40"/>
      <c r="E1271" s="52"/>
      <c r="F1271" s="41"/>
      <c r="G1271" s="52"/>
      <c r="H1271" s="41"/>
      <c r="I1271" s="41"/>
      <c r="J1271" s="41"/>
      <c r="K1271" s="41"/>
      <c r="L1271" s="53">
        <f>SUM(L1272:L1278)-SUMIF(CE1272:CE1278, 1, L1272:L1278)</f>
        <v>1.5200000000000005</v>
      </c>
    </row>
    <row r="1272" spans="1:83" ht="15" x14ac:dyDescent="0.2">
      <c r="A1272" s="38"/>
      <c r="B1272" s="41"/>
      <c r="C1272" s="38" t="s">
        <v>1323</v>
      </c>
      <c r="D1272" s="40" t="s">
        <v>827</v>
      </c>
      <c r="E1272" s="52"/>
      <c r="F1272" s="41"/>
      <c r="G1272" s="52">
        <f>Source!V298</f>
        <v>1.1999999999999999E-3</v>
      </c>
      <c r="H1272" s="41"/>
      <c r="I1272" s="41"/>
      <c r="J1272" s="41"/>
      <c r="K1272" s="41"/>
      <c r="L1272" s="53">
        <f>SUMIF(CE1273:CE1278, 1, L1273:L1278)</f>
        <v>0.67999999999999994</v>
      </c>
      <c r="CE1272">
        <v>1</v>
      </c>
    </row>
    <row r="1273" spans="1:83" ht="28.5" x14ac:dyDescent="0.2">
      <c r="A1273" s="39"/>
      <c r="B1273" s="39" t="s">
        <v>953</v>
      </c>
      <c r="C1273" s="39" t="s">
        <v>955</v>
      </c>
      <c r="D1273" s="40" t="s">
        <v>726</v>
      </c>
      <c r="E1273" s="41">
        <v>0.2</v>
      </c>
      <c r="F1273" s="41">
        <f t="shared" ref="F1273:F1278" si="14">ROUND(0.3,7)</f>
        <v>0.3</v>
      </c>
      <c r="G1273" s="41">
        <f>SmtRes!CX487</f>
        <v>5.9999999999999995E-4</v>
      </c>
      <c r="H1273" s="43"/>
      <c r="I1273" s="42"/>
      <c r="J1273" s="43">
        <f>SmtRes!CZ487</f>
        <v>1472.33</v>
      </c>
      <c r="K1273" s="42"/>
      <c r="L1273" s="43">
        <f>SmtRes!DG487</f>
        <v>0.88</v>
      </c>
    </row>
    <row r="1274" spans="1:83" ht="28.5" x14ac:dyDescent="0.2">
      <c r="A1274" s="39"/>
      <c r="B1274" s="39" t="s">
        <v>833</v>
      </c>
      <c r="C1274" s="39" t="s">
        <v>1322</v>
      </c>
      <c r="D1274" s="40" t="s">
        <v>827</v>
      </c>
      <c r="E1274" s="41">
        <f>SmtRes!DO487*SmtRes!AT487</f>
        <v>0.2</v>
      </c>
      <c r="F1274" s="41">
        <f t="shared" si="14"/>
        <v>0.3</v>
      </c>
      <c r="G1274" s="41">
        <f>SmtRes!DO487*SmtRes!CX487</f>
        <v>5.9999999999999995E-4</v>
      </c>
      <c r="H1274" s="43"/>
      <c r="I1274" s="42"/>
      <c r="J1274" s="43">
        <f>ROUND(SmtRes!AG487/SmtRes!DO487, 2)</f>
        <v>642.05999999999995</v>
      </c>
      <c r="K1274" s="42"/>
      <c r="L1274" s="43">
        <f>SmtRes!DH487</f>
        <v>0.39</v>
      </c>
      <c r="CE1274">
        <v>1</v>
      </c>
    </row>
    <row r="1275" spans="1:83" ht="28.5" x14ac:dyDescent="0.2">
      <c r="A1275" s="39"/>
      <c r="B1275" s="39" t="s">
        <v>1150</v>
      </c>
      <c r="C1275" s="39" t="s">
        <v>1152</v>
      </c>
      <c r="D1275" s="40" t="s">
        <v>726</v>
      </c>
      <c r="E1275" s="41">
        <v>5.14</v>
      </c>
      <c r="F1275" s="41">
        <f t="shared" si="14"/>
        <v>0.3</v>
      </c>
      <c r="G1275" s="41">
        <f>SmtRes!CX488</f>
        <v>1.542E-2</v>
      </c>
      <c r="H1275" s="43">
        <f>SmtRes!CZ488</f>
        <v>1.75</v>
      </c>
      <c r="I1275" s="42">
        <f>SmtRes!AJ488</f>
        <v>1.34</v>
      </c>
      <c r="J1275" s="43">
        <f>ROUND(H1275*I1275, 2)</f>
        <v>2.35</v>
      </c>
      <c r="K1275" s="42"/>
      <c r="L1275" s="43">
        <f>SmtRes!DG488</f>
        <v>0.04</v>
      </c>
    </row>
    <row r="1276" spans="1:83" ht="28.5" x14ac:dyDescent="0.2">
      <c r="A1276" s="39"/>
      <c r="B1276" s="39" t="s">
        <v>1168</v>
      </c>
      <c r="C1276" s="39" t="s">
        <v>1170</v>
      </c>
      <c r="D1276" s="40" t="s">
        <v>726</v>
      </c>
      <c r="E1276" s="41">
        <v>5.14</v>
      </c>
      <c r="F1276" s="41">
        <f t="shared" si="14"/>
        <v>0.3</v>
      </c>
      <c r="G1276" s="41">
        <f>SmtRes!CX489</f>
        <v>1.542E-2</v>
      </c>
      <c r="H1276" s="43">
        <f>SmtRes!CZ489</f>
        <v>13.44</v>
      </c>
      <c r="I1276" s="42">
        <f>SmtRes!AJ489</f>
        <v>1.3</v>
      </c>
      <c r="J1276" s="43">
        <f>ROUND(H1276*I1276, 2)</f>
        <v>17.47</v>
      </c>
      <c r="K1276" s="42"/>
      <c r="L1276" s="43">
        <f>SmtRes!DG489</f>
        <v>0.27</v>
      </c>
    </row>
    <row r="1277" spans="1:83" ht="28.5" x14ac:dyDescent="0.2">
      <c r="A1277" s="39"/>
      <c r="B1277" s="39" t="s">
        <v>879</v>
      </c>
      <c r="C1277" s="39" t="s">
        <v>881</v>
      </c>
      <c r="D1277" s="40" t="s">
        <v>726</v>
      </c>
      <c r="E1277" s="41">
        <v>0.2</v>
      </c>
      <c r="F1277" s="41">
        <f t="shared" si="14"/>
        <v>0.3</v>
      </c>
      <c r="G1277" s="41">
        <f>SmtRes!CX490</f>
        <v>5.9999999999999995E-4</v>
      </c>
      <c r="H1277" s="43"/>
      <c r="I1277" s="42"/>
      <c r="J1277" s="43">
        <f>SmtRes!CZ490</f>
        <v>544.70000000000005</v>
      </c>
      <c r="K1277" s="42"/>
      <c r="L1277" s="43">
        <f>SmtRes!DG490</f>
        <v>0.33</v>
      </c>
    </row>
    <row r="1278" spans="1:83" ht="28.5" x14ac:dyDescent="0.2">
      <c r="A1278" s="39"/>
      <c r="B1278" s="39" t="s">
        <v>848</v>
      </c>
      <c r="C1278" s="39" t="s">
        <v>1330</v>
      </c>
      <c r="D1278" s="40" t="s">
        <v>827</v>
      </c>
      <c r="E1278" s="41">
        <f>SmtRes!DO490*SmtRes!AT490</f>
        <v>0.2</v>
      </c>
      <c r="F1278" s="41">
        <f t="shared" si="14"/>
        <v>0.3</v>
      </c>
      <c r="G1278" s="41">
        <f>SmtRes!DO490*SmtRes!CX490</f>
        <v>5.9999999999999995E-4</v>
      </c>
      <c r="H1278" s="43"/>
      <c r="I1278" s="42"/>
      <c r="J1278" s="43">
        <f>ROUND(SmtRes!AG490/SmtRes!DO490, 2)</f>
        <v>477.98</v>
      </c>
      <c r="K1278" s="42"/>
      <c r="L1278" s="43">
        <f>SmtRes!DH490</f>
        <v>0.28999999999999998</v>
      </c>
      <c r="CE1278">
        <v>1</v>
      </c>
    </row>
    <row r="1279" spans="1:83" ht="15" x14ac:dyDescent="0.2">
      <c r="A1279" s="38"/>
      <c r="B1279" s="41">
        <v>4</v>
      </c>
      <c r="C1279" s="38" t="s">
        <v>1340</v>
      </c>
      <c r="D1279" s="40"/>
      <c r="E1279" s="52"/>
      <c r="F1279" s="41"/>
      <c r="G1279" s="52"/>
      <c r="H1279" s="41"/>
      <c r="I1279" s="41"/>
      <c r="J1279" s="41"/>
      <c r="K1279" s="41"/>
      <c r="L1279" s="53">
        <f>SUM(L1280:L1282)-SUMIF(CE1280:CE1282, 1, L1280:L1282)</f>
        <v>0</v>
      </c>
    </row>
    <row r="1280" spans="1:83" ht="57" x14ac:dyDescent="0.2">
      <c r="A1280" s="39"/>
      <c r="B1280" s="39" t="s">
        <v>1171</v>
      </c>
      <c r="C1280" s="39" t="s">
        <v>1173</v>
      </c>
      <c r="D1280" s="40" t="s">
        <v>892</v>
      </c>
      <c r="E1280" s="41">
        <v>9.6000000000000002E-2</v>
      </c>
      <c r="F1280" s="41">
        <f>ROUND(0,7)</f>
        <v>0</v>
      </c>
      <c r="G1280" s="41">
        <f>SmtRes!CX491</f>
        <v>0</v>
      </c>
      <c r="H1280" s="43">
        <f>SmtRes!CZ491</f>
        <v>37.71</v>
      </c>
      <c r="I1280" s="42">
        <f>SmtRes!AI491</f>
        <v>1.45</v>
      </c>
      <c r="J1280" s="43">
        <f>ROUND(H1280*I1280, 2)</f>
        <v>54.68</v>
      </c>
      <c r="K1280" s="42"/>
      <c r="L1280" s="43">
        <f>SmtRes!DF491</f>
        <v>0</v>
      </c>
    </row>
    <row r="1281" spans="1:83" ht="28.5" x14ac:dyDescent="0.2">
      <c r="A1281" s="39"/>
      <c r="B1281" s="39" t="s">
        <v>1186</v>
      </c>
      <c r="C1281" s="39" t="s">
        <v>1188</v>
      </c>
      <c r="D1281" s="40" t="s">
        <v>1012</v>
      </c>
      <c r="E1281" s="41">
        <v>0.5</v>
      </c>
      <c r="F1281" s="41">
        <f>ROUND(0,7)</f>
        <v>0</v>
      </c>
      <c r="G1281" s="41">
        <f>SmtRes!CX492</f>
        <v>0</v>
      </c>
      <c r="H1281" s="43">
        <f>SmtRes!CZ492</f>
        <v>931.11</v>
      </c>
      <c r="I1281" s="42">
        <f>SmtRes!AI492</f>
        <v>1.61</v>
      </c>
      <c r="J1281" s="43">
        <f>ROUND(H1281*I1281, 2)</f>
        <v>1499.09</v>
      </c>
      <c r="K1281" s="42"/>
      <c r="L1281" s="43">
        <f>SmtRes!DF492</f>
        <v>0</v>
      </c>
    </row>
    <row r="1282" spans="1:83" ht="14.25" x14ac:dyDescent="0.2">
      <c r="A1282" s="39"/>
      <c r="B1282" s="39" t="s">
        <v>1183</v>
      </c>
      <c r="C1282" s="45" t="s">
        <v>1185</v>
      </c>
      <c r="D1282" s="46" t="s">
        <v>602</v>
      </c>
      <c r="E1282" s="47">
        <v>6.0000000000000002E-5</v>
      </c>
      <c r="F1282" s="47">
        <f>ROUND(0,7)</f>
        <v>0</v>
      </c>
      <c r="G1282" s="47">
        <f>SmtRes!CX493</f>
        <v>0</v>
      </c>
      <c r="H1282" s="48">
        <f>SmtRes!CZ493</f>
        <v>82698.14</v>
      </c>
      <c r="I1282" s="49">
        <f>SmtRes!AI493</f>
        <v>1.02</v>
      </c>
      <c r="J1282" s="48">
        <f>ROUND(H1282*I1282, 2)</f>
        <v>84352.1</v>
      </c>
      <c r="K1282" s="49"/>
      <c r="L1282" s="48">
        <f>SmtRes!DF493</f>
        <v>0</v>
      </c>
    </row>
    <row r="1283" spans="1:83" ht="15" x14ac:dyDescent="0.2">
      <c r="A1283" s="39"/>
      <c r="B1283" s="39"/>
      <c r="C1283" s="54" t="s">
        <v>1324</v>
      </c>
      <c r="D1283" s="40"/>
      <c r="E1283" s="41"/>
      <c r="F1283" s="41"/>
      <c r="G1283" s="41"/>
      <c r="H1283" s="43"/>
      <c r="I1283" s="42"/>
      <c r="J1283" s="43"/>
      <c r="K1283" s="42"/>
      <c r="L1283" s="43">
        <f>L1269+L1271+L1272+L1279</f>
        <v>34.5</v>
      </c>
    </row>
    <row r="1284" spans="1:83" ht="14.25" x14ac:dyDescent="0.2">
      <c r="A1284" s="39"/>
      <c r="B1284" s="39"/>
      <c r="C1284" s="39" t="s">
        <v>1325</v>
      </c>
      <c r="D1284" s="40"/>
      <c r="E1284" s="41"/>
      <c r="F1284" s="41"/>
      <c r="G1284" s="41"/>
      <c r="H1284" s="43"/>
      <c r="I1284" s="42"/>
      <c r="J1284" s="43"/>
      <c r="K1284" s="42"/>
      <c r="L1284" s="43">
        <f>SUM(AR1266:AR1287)+SUM(AS1266:AS1287)+SUM(AT1266:AT1287)+SUM(AU1266:AU1287)+SUM(AV1266:AV1287)</f>
        <v>32.979999999999997</v>
      </c>
    </row>
    <row r="1285" spans="1:83" ht="28.5" x14ac:dyDescent="0.2">
      <c r="A1285" s="39"/>
      <c r="B1285" s="39" t="s">
        <v>416</v>
      </c>
      <c r="C1285" s="39" t="s">
        <v>1432</v>
      </c>
      <c r="D1285" s="40" t="s">
        <v>1167</v>
      </c>
      <c r="E1285" s="41">
        <f>Source!BZ298</f>
        <v>97</v>
      </c>
      <c r="F1285" s="41"/>
      <c r="G1285" s="41">
        <f>Source!AT298</f>
        <v>97</v>
      </c>
      <c r="H1285" s="43"/>
      <c r="I1285" s="42"/>
      <c r="J1285" s="43"/>
      <c r="K1285" s="42"/>
      <c r="L1285" s="43">
        <f>SUM(AZ1266:AZ1287)</f>
        <v>31.99</v>
      </c>
    </row>
    <row r="1286" spans="1:83" ht="28.5" x14ac:dyDescent="0.2">
      <c r="A1286" s="45"/>
      <c r="B1286" s="45" t="s">
        <v>417</v>
      </c>
      <c r="C1286" s="45" t="s">
        <v>1433</v>
      </c>
      <c r="D1286" s="46" t="s">
        <v>1167</v>
      </c>
      <c r="E1286" s="47">
        <f>Source!CA298</f>
        <v>51</v>
      </c>
      <c r="F1286" s="47"/>
      <c r="G1286" s="47">
        <f>Source!AU298</f>
        <v>51</v>
      </c>
      <c r="H1286" s="48"/>
      <c r="I1286" s="49"/>
      <c r="J1286" s="48"/>
      <c r="K1286" s="49"/>
      <c r="L1286" s="48">
        <f>SUM(BA1266:BA1287)</f>
        <v>16.82</v>
      </c>
    </row>
    <row r="1287" spans="1:83" ht="15" x14ac:dyDescent="0.2">
      <c r="C1287" s="63" t="s">
        <v>1315</v>
      </c>
      <c r="D1287" s="63"/>
      <c r="E1287" s="63"/>
      <c r="F1287" s="63"/>
      <c r="G1287" s="63"/>
      <c r="H1287" s="63"/>
      <c r="I1287" s="64">
        <f>K1287/E1266</f>
        <v>8331</v>
      </c>
      <c r="J1287" s="64"/>
      <c r="K1287" s="64">
        <f>L1269+L1271+L1279+L1285+L1286+L1272</f>
        <v>83.31</v>
      </c>
      <c r="L1287" s="64"/>
      <c r="AD1287">
        <f>ROUND((Source!AT298/100)*((ROUND(SUMIF(SmtRes!AQ485:'SmtRes'!AQ494,"=1",SmtRes!AD485:'SmtRes'!AD494)*Source!I298, 2)+ROUND(SUMIF(SmtRes!AQ485:'SmtRes'!AQ494,"=1",SmtRes!AC485:'SmtRes'!AC494)*Source!I298, 2))), 2)</f>
        <v>15.39</v>
      </c>
      <c r="AE1287">
        <f>ROUND((Source!AU298/100)*((ROUND(SUMIF(SmtRes!AQ485:'SmtRes'!AQ494,"=1",SmtRes!AD485:'SmtRes'!AD494)*Source!I298, 2)+ROUND(SUMIF(SmtRes!AQ485:'SmtRes'!AQ494,"=1",SmtRes!AC485:'SmtRes'!AC494)*Source!I298, 2))), 2)</f>
        <v>8.09</v>
      </c>
      <c r="AN1287" s="50">
        <f>L1269+L1271+L1279+L1285+L1286+L1272</f>
        <v>83.31</v>
      </c>
      <c r="AO1287" s="50">
        <f>L1271</f>
        <v>1.5200000000000005</v>
      </c>
      <c r="AQ1287" t="s">
        <v>1316</v>
      </c>
      <c r="AR1287" s="50">
        <f>L1269</f>
        <v>32.299999999999997</v>
      </c>
      <c r="AT1287" s="50">
        <f>L1272</f>
        <v>0.67999999999999994</v>
      </c>
      <c r="AV1287" t="s">
        <v>1316</v>
      </c>
      <c r="AW1287" s="50">
        <f>L1279</f>
        <v>0</v>
      </c>
      <c r="AZ1287">
        <f>Source!X298</f>
        <v>31.99</v>
      </c>
      <c r="BA1287">
        <f>Source!Y298</f>
        <v>16.82</v>
      </c>
      <c r="CD1287">
        <v>2</v>
      </c>
    </row>
    <row r="1288" spans="1:83" ht="68.25" x14ac:dyDescent="0.2">
      <c r="A1288" s="37" t="s">
        <v>457</v>
      </c>
      <c r="B1288" s="39" t="s">
        <v>1449</v>
      </c>
      <c r="C1288" s="39" t="s">
        <v>1451</v>
      </c>
      <c r="D1288" s="40" t="str">
        <f>Source!H299</f>
        <v>100 м</v>
      </c>
      <c r="E1288" s="41">
        <f>Source!K299</f>
        <v>0.01</v>
      </c>
      <c r="F1288" s="41"/>
      <c r="G1288" s="41">
        <f>Source!I299</f>
        <v>0.01</v>
      </c>
      <c r="H1288" s="43"/>
      <c r="I1288" s="42"/>
      <c r="J1288" s="43"/>
      <c r="K1288" s="42"/>
      <c r="L1288" s="43"/>
    </row>
    <row r="1289" spans="1:83" x14ac:dyDescent="0.2">
      <c r="C1289" s="51" t="str">
        <f>"Объем: "&amp;Source!I299&amp;"=1/"&amp;"100"</f>
        <v>Объем: 0,01=1/100</v>
      </c>
    </row>
    <row r="1290" spans="1:83" ht="15" x14ac:dyDescent="0.2">
      <c r="A1290" s="38"/>
      <c r="B1290" s="41">
        <v>1</v>
      </c>
      <c r="C1290" s="38" t="s">
        <v>1320</v>
      </c>
      <c r="D1290" s="40" t="s">
        <v>827</v>
      </c>
      <c r="E1290" s="52"/>
      <c r="F1290" s="41"/>
      <c r="G1290" s="52">
        <f>Source!U299</f>
        <v>0.23039999999999999</v>
      </c>
      <c r="H1290" s="41"/>
      <c r="I1290" s="41"/>
      <c r="J1290" s="41"/>
      <c r="K1290" s="41"/>
      <c r="L1290" s="53">
        <f>SUM(L1291:L1291)-SUMIF(CE1291:CE1291, 1, L1291:L1291)</f>
        <v>107.66</v>
      </c>
    </row>
    <row r="1291" spans="1:83" ht="28.5" x14ac:dyDescent="0.2">
      <c r="A1291" s="39"/>
      <c r="B1291" s="39" t="s">
        <v>1115</v>
      </c>
      <c r="C1291" s="39" t="s">
        <v>1116</v>
      </c>
      <c r="D1291" s="40" t="s">
        <v>827</v>
      </c>
      <c r="E1291" s="41">
        <v>23.04</v>
      </c>
      <c r="F1291" s="41"/>
      <c r="G1291" s="41">
        <f>SmtRes!CX495</f>
        <v>0.23039999999999999</v>
      </c>
      <c r="H1291" s="43"/>
      <c r="I1291" s="42"/>
      <c r="J1291" s="43">
        <f>SmtRes!CZ495</f>
        <v>467.28</v>
      </c>
      <c r="K1291" s="42"/>
      <c r="L1291" s="43">
        <f>SmtRes!DI495</f>
        <v>107.66</v>
      </c>
    </row>
    <row r="1292" spans="1:83" ht="15" x14ac:dyDescent="0.2">
      <c r="A1292" s="38"/>
      <c r="B1292" s="41">
        <v>2</v>
      </c>
      <c r="C1292" s="38" t="s">
        <v>1321</v>
      </c>
      <c r="D1292" s="40"/>
      <c r="E1292" s="52"/>
      <c r="F1292" s="41"/>
      <c r="G1292" s="52"/>
      <c r="H1292" s="41"/>
      <c r="I1292" s="41"/>
      <c r="J1292" s="41"/>
      <c r="K1292" s="41"/>
      <c r="L1292" s="53">
        <f>SUM(L1293:L1299)-SUMIF(CE1293:CE1299, 1, L1293:L1299)</f>
        <v>5.0500000000000007</v>
      </c>
    </row>
    <row r="1293" spans="1:83" ht="15" x14ac:dyDescent="0.2">
      <c r="A1293" s="38"/>
      <c r="B1293" s="41"/>
      <c r="C1293" s="38" t="s">
        <v>1323</v>
      </c>
      <c r="D1293" s="40" t="s">
        <v>827</v>
      </c>
      <c r="E1293" s="52"/>
      <c r="F1293" s="41"/>
      <c r="G1293" s="52">
        <f>Source!V299</f>
        <v>4.0000000000000001E-3</v>
      </c>
      <c r="H1293" s="41"/>
      <c r="I1293" s="41"/>
      <c r="J1293" s="41"/>
      <c r="K1293" s="41"/>
      <c r="L1293" s="53">
        <f>SUMIF(CE1294:CE1299, 1, L1294:L1299)</f>
        <v>2.2400000000000002</v>
      </c>
      <c r="CE1293">
        <v>1</v>
      </c>
    </row>
    <row r="1294" spans="1:83" ht="28.5" x14ac:dyDescent="0.2">
      <c r="A1294" s="39"/>
      <c r="B1294" s="39" t="s">
        <v>953</v>
      </c>
      <c r="C1294" s="39" t="s">
        <v>955</v>
      </c>
      <c r="D1294" s="40" t="s">
        <v>726</v>
      </c>
      <c r="E1294" s="41">
        <v>0.2</v>
      </c>
      <c r="F1294" s="41"/>
      <c r="G1294" s="41">
        <f>SmtRes!CX497</f>
        <v>2E-3</v>
      </c>
      <c r="H1294" s="43"/>
      <c r="I1294" s="42"/>
      <c r="J1294" s="43">
        <f>SmtRes!CZ497</f>
        <v>1472.33</v>
      </c>
      <c r="K1294" s="42"/>
      <c r="L1294" s="43">
        <f>SmtRes!DG497</f>
        <v>2.94</v>
      </c>
    </row>
    <row r="1295" spans="1:83" ht="28.5" x14ac:dyDescent="0.2">
      <c r="A1295" s="39"/>
      <c r="B1295" s="39" t="s">
        <v>833</v>
      </c>
      <c r="C1295" s="39" t="s">
        <v>1322</v>
      </c>
      <c r="D1295" s="40" t="s">
        <v>827</v>
      </c>
      <c r="E1295" s="41">
        <f>SmtRes!DO497*SmtRes!AT497</f>
        <v>0.2</v>
      </c>
      <c r="F1295" s="41"/>
      <c r="G1295" s="41">
        <f>SmtRes!DO497*SmtRes!CX497</f>
        <v>2E-3</v>
      </c>
      <c r="H1295" s="43"/>
      <c r="I1295" s="42"/>
      <c r="J1295" s="43">
        <f>ROUND(SmtRes!AG497/SmtRes!DO497, 2)</f>
        <v>642.05999999999995</v>
      </c>
      <c r="K1295" s="42"/>
      <c r="L1295" s="43">
        <f>SmtRes!DH497</f>
        <v>1.28</v>
      </c>
      <c r="CE1295">
        <v>1</v>
      </c>
    </row>
    <row r="1296" spans="1:83" ht="28.5" x14ac:dyDescent="0.2">
      <c r="A1296" s="39"/>
      <c r="B1296" s="39" t="s">
        <v>1150</v>
      </c>
      <c r="C1296" s="39" t="s">
        <v>1152</v>
      </c>
      <c r="D1296" s="40" t="s">
        <v>726</v>
      </c>
      <c r="E1296" s="41">
        <v>5.14</v>
      </c>
      <c r="F1296" s="41"/>
      <c r="G1296" s="41">
        <f>SmtRes!CX498</f>
        <v>5.1400000000000001E-2</v>
      </c>
      <c r="H1296" s="43">
        <f>SmtRes!CZ498</f>
        <v>1.75</v>
      </c>
      <c r="I1296" s="42">
        <f>SmtRes!AJ498</f>
        <v>1.34</v>
      </c>
      <c r="J1296" s="43">
        <f>ROUND(H1296*I1296, 2)</f>
        <v>2.35</v>
      </c>
      <c r="K1296" s="42"/>
      <c r="L1296" s="43">
        <f>SmtRes!DG498</f>
        <v>0.12</v>
      </c>
    </row>
    <row r="1297" spans="1:83" ht="28.5" x14ac:dyDescent="0.2">
      <c r="A1297" s="39"/>
      <c r="B1297" s="39" t="s">
        <v>1168</v>
      </c>
      <c r="C1297" s="39" t="s">
        <v>1170</v>
      </c>
      <c r="D1297" s="40" t="s">
        <v>726</v>
      </c>
      <c r="E1297" s="41">
        <v>5.14</v>
      </c>
      <c r="F1297" s="41"/>
      <c r="G1297" s="41">
        <f>SmtRes!CX499</f>
        <v>5.1400000000000001E-2</v>
      </c>
      <c r="H1297" s="43">
        <f>SmtRes!CZ499</f>
        <v>13.44</v>
      </c>
      <c r="I1297" s="42">
        <f>SmtRes!AJ499</f>
        <v>1.3</v>
      </c>
      <c r="J1297" s="43">
        <f>ROUND(H1297*I1297, 2)</f>
        <v>17.47</v>
      </c>
      <c r="K1297" s="42"/>
      <c r="L1297" s="43">
        <f>SmtRes!DG499</f>
        <v>0.9</v>
      </c>
    </row>
    <row r="1298" spans="1:83" ht="28.5" x14ac:dyDescent="0.2">
      <c r="A1298" s="39"/>
      <c r="B1298" s="39" t="s">
        <v>879</v>
      </c>
      <c r="C1298" s="39" t="s">
        <v>881</v>
      </c>
      <c r="D1298" s="40" t="s">
        <v>726</v>
      </c>
      <c r="E1298" s="41">
        <v>0.2</v>
      </c>
      <c r="F1298" s="41"/>
      <c r="G1298" s="41">
        <f>SmtRes!CX500</f>
        <v>2E-3</v>
      </c>
      <c r="H1298" s="43"/>
      <c r="I1298" s="42"/>
      <c r="J1298" s="43">
        <f>SmtRes!CZ500</f>
        <v>544.70000000000005</v>
      </c>
      <c r="K1298" s="42"/>
      <c r="L1298" s="43">
        <f>SmtRes!DG500</f>
        <v>1.0900000000000001</v>
      </c>
    </row>
    <row r="1299" spans="1:83" ht="28.5" x14ac:dyDescent="0.2">
      <c r="A1299" s="39"/>
      <c r="B1299" s="39" t="s">
        <v>848</v>
      </c>
      <c r="C1299" s="39" t="s">
        <v>1330</v>
      </c>
      <c r="D1299" s="40" t="s">
        <v>827</v>
      </c>
      <c r="E1299" s="41">
        <f>SmtRes!DO500*SmtRes!AT500</f>
        <v>0.2</v>
      </c>
      <c r="F1299" s="41"/>
      <c r="G1299" s="41">
        <f>SmtRes!DO500*SmtRes!CX500</f>
        <v>2E-3</v>
      </c>
      <c r="H1299" s="43"/>
      <c r="I1299" s="42"/>
      <c r="J1299" s="43">
        <f>ROUND(SmtRes!AG500/SmtRes!DO500, 2)</f>
        <v>477.98</v>
      </c>
      <c r="K1299" s="42"/>
      <c r="L1299" s="43">
        <f>SmtRes!DH500</f>
        <v>0.96</v>
      </c>
      <c r="CE1299">
        <v>1</v>
      </c>
    </row>
    <row r="1300" spans="1:83" ht="15" x14ac:dyDescent="0.2">
      <c r="A1300" s="38"/>
      <c r="B1300" s="41">
        <v>4</v>
      </c>
      <c r="C1300" s="38" t="s">
        <v>1340</v>
      </c>
      <c r="D1300" s="40"/>
      <c r="E1300" s="52"/>
      <c r="F1300" s="41"/>
      <c r="G1300" s="52"/>
      <c r="H1300" s="41"/>
      <c r="I1300" s="41"/>
      <c r="J1300" s="41"/>
      <c r="K1300" s="41"/>
      <c r="L1300" s="53">
        <f>SUM(L1301:L1303)-SUMIF(CE1301:CE1303, 1, L1301:L1303)</f>
        <v>0</v>
      </c>
    </row>
    <row r="1301" spans="1:83" ht="57" x14ac:dyDescent="0.2">
      <c r="A1301" s="39"/>
      <c r="B1301" s="39" t="s">
        <v>1171</v>
      </c>
      <c r="C1301" s="39" t="s">
        <v>1173</v>
      </c>
      <c r="D1301" s="40" t="s">
        <v>892</v>
      </c>
      <c r="E1301" s="41">
        <v>9.6000000000000002E-2</v>
      </c>
      <c r="F1301" s="41">
        <f>ROUND(0,7)</f>
        <v>0</v>
      </c>
      <c r="G1301" s="41">
        <f>SmtRes!CX501</f>
        <v>0</v>
      </c>
      <c r="H1301" s="43">
        <f>SmtRes!CZ501</f>
        <v>37.71</v>
      </c>
      <c r="I1301" s="42">
        <f>SmtRes!AI501</f>
        <v>1.45</v>
      </c>
      <c r="J1301" s="43">
        <f>ROUND(H1301*I1301, 2)</f>
        <v>54.68</v>
      </c>
      <c r="K1301" s="42"/>
      <c r="L1301" s="43">
        <f>SmtRes!DF501</f>
        <v>0</v>
      </c>
    </row>
    <row r="1302" spans="1:83" ht="28.5" x14ac:dyDescent="0.2">
      <c r="A1302" s="39"/>
      <c r="B1302" s="39" t="s">
        <v>1186</v>
      </c>
      <c r="C1302" s="39" t="s">
        <v>1188</v>
      </c>
      <c r="D1302" s="40" t="s">
        <v>1012</v>
      </c>
      <c r="E1302" s="41">
        <v>0.5</v>
      </c>
      <c r="F1302" s="41">
        <f>ROUND(0,7)</f>
        <v>0</v>
      </c>
      <c r="G1302" s="41">
        <f>SmtRes!CX502</f>
        <v>0</v>
      </c>
      <c r="H1302" s="43">
        <f>SmtRes!CZ502</f>
        <v>931.11</v>
      </c>
      <c r="I1302" s="42">
        <f>SmtRes!AI502</f>
        <v>1.61</v>
      </c>
      <c r="J1302" s="43">
        <f>ROUND(H1302*I1302, 2)</f>
        <v>1499.09</v>
      </c>
      <c r="K1302" s="42"/>
      <c r="L1302" s="43">
        <f>SmtRes!DF502</f>
        <v>0</v>
      </c>
    </row>
    <row r="1303" spans="1:83" ht="14.25" x14ac:dyDescent="0.2">
      <c r="A1303" s="39"/>
      <c r="B1303" s="39" t="s">
        <v>1183</v>
      </c>
      <c r="C1303" s="45" t="s">
        <v>1185</v>
      </c>
      <c r="D1303" s="46" t="s">
        <v>602</v>
      </c>
      <c r="E1303" s="47">
        <v>6.0000000000000002E-5</v>
      </c>
      <c r="F1303" s="47">
        <f>ROUND(0,7)</f>
        <v>0</v>
      </c>
      <c r="G1303" s="47">
        <f>SmtRes!CX503</f>
        <v>0</v>
      </c>
      <c r="H1303" s="48">
        <f>SmtRes!CZ503</f>
        <v>82698.14</v>
      </c>
      <c r="I1303" s="49">
        <f>SmtRes!AI503</f>
        <v>1.02</v>
      </c>
      <c r="J1303" s="48">
        <f>ROUND(H1303*I1303, 2)</f>
        <v>84352.1</v>
      </c>
      <c r="K1303" s="49"/>
      <c r="L1303" s="48">
        <f>SmtRes!DF503</f>
        <v>0</v>
      </c>
    </row>
    <row r="1304" spans="1:83" ht="15" x14ac:dyDescent="0.2">
      <c r="A1304" s="39"/>
      <c r="B1304" s="39"/>
      <c r="C1304" s="54" t="s">
        <v>1324</v>
      </c>
      <c r="D1304" s="40"/>
      <c r="E1304" s="41"/>
      <c r="F1304" s="41"/>
      <c r="G1304" s="41"/>
      <c r="H1304" s="43"/>
      <c r="I1304" s="42"/>
      <c r="J1304" s="43"/>
      <c r="K1304" s="42"/>
      <c r="L1304" s="43">
        <f>L1290+L1292+L1293+L1300</f>
        <v>114.94999999999999</v>
      </c>
    </row>
    <row r="1305" spans="1:83" ht="14.25" x14ac:dyDescent="0.2">
      <c r="A1305" s="39"/>
      <c r="B1305" s="39"/>
      <c r="C1305" s="39" t="s">
        <v>1325</v>
      </c>
      <c r="D1305" s="40"/>
      <c r="E1305" s="41"/>
      <c r="F1305" s="41"/>
      <c r="G1305" s="41"/>
      <c r="H1305" s="43"/>
      <c r="I1305" s="42"/>
      <c r="J1305" s="43"/>
      <c r="K1305" s="42"/>
      <c r="L1305" s="43">
        <f>SUM(AR1288:AR1308)+SUM(AS1288:AS1308)+SUM(AT1288:AT1308)+SUM(AU1288:AU1308)+SUM(AV1288:AV1308)</f>
        <v>109.89999999999999</v>
      </c>
    </row>
    <row r="1306" spans="1:83" ht="28.5" x14ac:dyDescent="0.2">
      <c r="A1306" s="39"/>
      <c r="B1306" s="39" t="s">
        <v>416</v>
      </c>
      <c r="C1306" s="39" t="s">
        <v>1432</v>
      </c>
      <c r="D1306" s="40" t="s">
        <v>1167</v>
      </c>
      <c r="E1306" s="41">
        <f>Source!BZ299</f>
        <v>97</v>
      </c>
      <c r="F1306" s="41"/>
      <c r="G1306" s="41">
        <f>Source!AT299</f>
        <v>97</v>
      </c>
      <c r="H1306" s="43"/>
      <c r="I1306" s="42"/>
      <c r="J1306" s="43"/>
      <c r="K1306" s="42"/>
      <c r="L1306" s="43">
        <f>SUM(AZ1288:AZ1308)</f>
        <v>106.6</v>
      </c>
    </row>
    <row r="1307" spans="1:83" ht="28.5" x14ac:dyDescent="0.2">
      <c r="A1307" s="45"/>
      <c r="B1307" s="45" t="s">
        <v>417</v>
      </c>
      <c r="C1307" s="45" t="s">
        <v>1433</v>
      </c>
      <c r="D1307" s="46" t="s">
        <v>1167</v>
      </c>
      <c r="E1307" s="47">
        <f>Source!CA299</f>
        <v>51</v>
      </c>
      <c r="F1307" s="47"/>
      <c r="G1307" s="47">
        <f>Source!AU299</f>
        <v>51</v>
      </c>
      <c r="H1307" s="48"/>
      <c r="I1307" s="49"/>
      <c r="J1307" s="48"/>
      <c r="K1307" s="49"/>
      <c r="L1307" s="48">
        <f>SUM(BA1288:BA1308)</f>
        <v>56.05</v>
      </c>
    </row>
    <row r="1308" spans="1:83" ht="15" x14ac:dyDescent="0.2">
      <c r="C1308" s="63" t="s">
        <v>1315</v>
      </c>
      <c r="D1308" s="63"/>
      <c r="E1308" s="63"/>
      <c r="F1308" s="63"/>
      <c r="G1308" s="63"/>
      <c r="H1308" s="63"/>
      <c r="I1308" s="64">
        <f>K1308/E1288</f>
        <v>27760</v>
      </c>
      <c r="J1308" s="64"/>
      <c r="K1308" s="64">
        <f>L1290+L1292+L1300+L1306+L1307+L1293</f>
        <v>277.60000000000002</v>
      </c>
      <c r="L1308" s="64"/>
      <c r="AD1308">
        <f>ROUND((Source!AT299/100)*((ROUND(SUMIF(SmtRes!AQ495:'SmtRes'!AQ504,"=1",SmtRes!AD495:'SmtRes'!AD504)*Source!I299, 2)+ROUND(SUMIF(SmtRes!AQ495:'SmtRes'!AQ504,"=1",SmtRes!AC495:'SmtRes'!AC504)*Source!I299, 2))), 2)</f>
        <v>15.39</v>
      </c>
      <c r="AE1308">
        <f>ROUND((Source!AU299/100)*((ROUND(SUMIF(SmtRes!AQ495:'SmtRes'!AQ504,"=1",SmtRes!AD495:'SmtRes'!AD504)*Source!I299, 2)+ROUND(SUMIF(SmtRes!AQ495:'SmtRes'!AQ504,"=1",SmtRes!AC495:'SmtRes'!AC504)*Source!I299, 2))), 2)</f>
        <v>8.09</v>
      </c>
      <c r="AN1308" s="50">
        <f>L1290+L1292+L1300+L1306+L1307+L1293</f>
        <v>277.60000000000002</v>
      </c>
      <c r="AO1308" s="50">
        <f>L1292</f>
        <v>5.0500000000000007</v>
      </c>
      <c r="AQ1308" t="s">
        <v>1316</v>
      </c>
      <c r="AR1308" s="50">
        <f>L1290</f>
        <v>107.66</v>
      </c>
      <c r="AT1308" s="50">
        <f>L1293</f>
        <v>2.2400000000000002</v>
      </c>
      <c r="AV1308" t="s">
        <v>1316</v>
      </c>
      <c r="AW1308" s="50">
        <f>L1300</f>
        <v>0</v>
      </c>
      <c r="AZ1308">
        <f>Source!X299</f>
        <v>106.6</v>
      </c>
      <c r="BA1308">
        <f>Source!Y299</f>
        <v>56.05</v>
      </c>
      <c r="CD1308">
        <v>2</v>
      </c>
    </row>
    <row r="1309" spans="1:83" ht="14.25" x14ac:dyDescent="0.2">
      <c r="C1309" s="36" t="str">
        <f>Source!G300</f>
        <v>Кабель вес 1 метра более 6 кг.</v>
      </c>
    </row>
    <row r="1310" spans="1:83" ht="106.5" x14ac:dyDescent="0.2">
      <c r="A1310" s="37" t="s">
        <v>460</v>
      </c>
      <c r="B1310" s="39" t="s">
        <v>1452</v>
      </c>
      <c r="C1310" s="39" t="s">
        <v>1453</v>
      </c>
      <c r="D1310" s="40" t="str">
        <f>Source!H301</f>
        <v>100 м</v>
      </c>
      <c r="E1310" s="41">
        <f>Source!K301</f>
        <v>0.01</v>
      </c>
      <c r="F1310" s="41"/>
      <c r="G1310" s="41">
        <f>Source!I301</f>
        <v>0.01</v>
      </c>
      <c r="H1310" s="43"/>
      <c r="I1310" s="42"/>
      <c r="J1310" s="43"/>
      <c r="K1310" s="42"/>
      <c r="L1310" s="43"/>
    </row>
    <row r="1311" spans="1:83" ht="63.75" x14ac:dyDescent="0.2">
      <c r="B1311" s="55" t="str">
        <f>Source!EO301</f>
        <v>Поправка: 571/пр_2022_т.3_п.4</v>
      </c>
      <c r="C1311" s="55" t="str">
        <f>Source!CN301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312" spans="1:83" x14ac:dyDescent="0.2">
      <c r="C1312" s="51" t="str">
        <f>"Объем: "&amp;Source!I301&amp;"=1/"&amp;"100"</f>
        <v>Объем: 0,01=1/100</v>
      </c>
    </row>
    <row r="1313" spans="1:83" ht="15" x14ac:dyDescent="0.2">
      <c r="A1313" s="38"/>
      <c r="B1313" s="41">
        <v>1</v>
      </c>
      <c r="C1313" s="38" t="s">
        <v>1320</v>
      </c>
      <c r="D1313" s="40" t="s">
        <v>827</v>
      </c>
      <c r="E1313" s="52"/>
      <c r="F1313" s="41"/>
      <c r="G1313" s="52">
        <f>Source!U301</f>
        <v>5.28E-2</v>
      </c>
      <c r="H1313" s="41"/>
      <c r="I1313" s="41"/>
      <c r="J1313" s="41"/>
      <c r="K1313" s="41"/>
      <c r="L1313" s="53">
        <f>SUM(L1314:L1314)-SUMIF(CE1314:CE1314, 1, L1314:L1314)</f>
        <v>24.67</v>
      </c>
    </row>
    <row r="1314" spans="1:83" ht="28.5" x14ac:dyDescent="0.2">
      <c r="A1314" s="39"/>
      <c r="B1314" s="39" t="s">
        <v>1115</v>
      </c>
      <c r="C1314" s="39" t="s">
        <v>1116</v>
      </c>
      <c r="D1314" s="40" t="s">
        <v>827</v>
      </c>
      <c r="E1314" s="41">
        <v>17.600000000000001</v>
      </c>
      <c r="F1314" s="41">
        <f>ROUND(0.3,7)</f>
        <v>0.3</v>
      </c>
      <c r="G1314" s="41">
        <f>SmtRes!CX505</f>
        <v>5.28E-2</v>
      </c>
      <c r="H1314" s="43"/>
      <c r="I1314" s="42"/>
      <c r="J1314" s="43">
        <f>SmtRes!CZ505</f>
        <v>467.28</v>
      </c>
      <c r="K1314" s="42"/>
      <c r="L1314" s="43">
        <f>SmtRes!DI505</f>
        <v>24.67</v>
      </c>
    </row>
    <row r="1315" spans="1:83" ht="15" x14ac:dyDescent="0.2">
      <c r="A1315" s="38"/>
      <c r="B1315" s="41">
        <v>2</v>
      </c>
      <c r="C1315" s="38" t="s">
        <v>1321</v>
      </c>
      <c r="D1315" s="40"/>
      <c r="E1315" s="52"/>
      <c r="F1315" s="41"/>
      <c r="G1315" s="52"/>
      <c r="H1315" s="41"/>
      <c r="I1315" s="41"/>
      <c r="J1315" s="41"/>
      <c r="K1315" s="41"/>
      <c r="L1315" s="53">
        <f>SUM(L1316:L1322)-SUMIF(CE1316:CE1322, 1, L1316:L1322)</f>
        <v>11.980000000000004</v>
      </c>
    </row>
    <row r="1316" spans="1:83" ht="15" x14ac:dyDescent="0.2">
      <c r="A1316" s="38"/>
      <c r="B1316" s="41"/>
      <c r="C1316" s="38" t="s">
        <v>1323</v>
      </c>
      <c r="D1316" s="40" t="s">
        <v>827</v>
      </c>
      <c r="E1316" s="52"/>
      <c r="F1316" s="41"/>
      <c r="G1316" s="52">
        <f>Source!V301</f>
        <v>1.1639999999999999E-2</v>
      </c>
      <c r="H1316" s="41"/>
      <c r="I1316" s="41"/>
      <c r="J1316" s="41"/>
      <c r="K1316" s="41"/>
      <c r="L1316" s="53">
        <f>SUMIF(CE1317:CE1322, 1, L1317:L1322)</f>
        <v>6.52</v>
      </c>
      <c r="CE1316">
        <v>1</v>
      </c>
    </row>
    <row r="1317" spans="1:83" ht="28.5" x14ac:dyDescent="0.2">
      <c r="A1317" s="39"/>
      <c r="B1317" s="39" t="s">
        <v>953</v>
      </c>
      <c r="C1317" s="39" t="s">
        <v>955</v>
      </c>
      <c r="D1317" s="40" t="s">
        <v>726</v>
      </c>
      <c r="E1317" s="41">
        <v>1.94</v>
      </c>
      <c r="F1317" s="41">
        <f t="shared" ref="F1317:F1322" si="15">ROUND(0.3,7)</f>
        <v>0.3</v>
      </c>
      <c r="G1317" s="41">
        <f>SmtRes!CX507</f>
        <v>5.8199999999999997E-3</v>
      </c>
      <c r="H1317" s="43"/>
      <c r="I1317" s="42"/>
      <c r="J1317" s="43">
        <f>SmtRes!CZ507</f>
        <v>1472.33</v>
      </c>
      <c r="K1317" s="42"/>
      <c r="L1317" s="43">
        <f>SmtRes!DG507</f>
        <v>8.57</v>
      </c>
    </row>
    <row r="1318" spans="1:83" ht="28.5" x14ac:dyDescent="0.2">
      <c r="A1318" s="39"/>
      <c r="B1318" s="39" t="s">
        <v>833</v>
      </c>
      <c r="C1318" s="39" t="s">
        <v>1322</v>
      </c>
      <c r="D1318" s="40" t="s">
        <v>827</v>
      </c>
      <c r="E1318" s="41">
        <f>SmtRes!DO507*SmtRes!AT507</f>
        <v>1.94</v>
      </c>
      <c r="F1318" s="41">
        <f t="shared" si="15"/>
        <v>0.3</v>
      </c>
      <c r="G1318" s="41">
        <f>SmtRes!DO507*SmtRes!CX507</f>
        <v>5.8199999999999997E-3</v>
      </c>
      <c r="H1318" s="43"/>
      <c r="I1318" s="42"/>
      <c r="J1318" s="43">
        <f>ROUND(SmtRes!AG507/SmtRes!DO507, 2)</f>
        <v>642.05999999999995</v>
      </c>
      <c r="K1318" s="42"/>
      <c r="L1318" s="43">
        <f>SmtRes!DH507</f>
        <v>3.74</v>
      </c>
      <c r="CE1318">
        <v>1</v>
      </c>
    </row>
    <row r="1319" spans="1:83" ht="28.5" x14ac:dyDescent="0.2">
      <c r="A1319" s="39"/>
      <c r="B1319" s="39" t="s">
        <v>1150</v>
      </c>
      <c r="C1319" s="39" t="s">
        <v>1152</v>
      </c>
      <c r="D1319" s="40" t="s">
        <v>726</v>
      </c>
      <c r="E1319" s="41">
        <v>3.97</v>
      </c>
      <c r="F1319" s="41">
        <f t="shared" si="15"/>
        <v>0.3</v>
      </c>
      <c r="G1319" s="41">
        <f>SmtRes!CX508</f>
        <v>1.191E-2</v>
      </c>
      <c r="H1319" s="43">
        <f>SmtRes!CZ508</f>
        <v>1.75</v>
      </c>
      <c r="I1319" s="42">
        <f>SmtRes!AJ508</f>
        <v>1.34</v>
      </c>
      <c r="J1319" s="43">
        <f>ROUND(H1319*I1319, 2)</f>
        <v>2.35</v>
      </c>
      <c r="K1319" s="42"/>
      <c r="L1319" s="43">
        <f>SmtRes!DG508</f>
        <v>0.03</v>
      </c>
    </row>
    <row r="1320" spans="1:83" ht="28.5" x14ac:dyDescent="0.2">
      <c r="A1320" s="39"/>
      <c r="B1320" s="39" t="s">
        <v>1168</v>
      </c>
      <c r="C1320" s="39" t="s">
        <v>1170</v>
      </c>
      <c r="D1320" s="40" t="s">
        <v>726</v>
      </c>
      <c r="E1320" s="41">
        <v>3.97</v>
      </c>
      <c r="F1320" s="41">
        <f t="shared" si="15"/>
        <v>0.3</v>
      </c>
      <c r="G1320" s="41">
        <f>SmtRes!CX509</f>
        <v>1.191E-2</v>
      </c>
      <c r="H1320" s="43">
        <f>SmtRes!CZ509</f>
        <v>13.44</v>
      </c>
      <c r="I1320" s="42">
        <f>SmtRes!AJ509</f>
        <v>1.3</v>
      </c>
      <c r="J1320" s="43">
        <f>ROUND(H1320*I1320, 2)</f>
        <v>17.47</v>
      </c>
      <c r="K1320" s="42"/>
      <c r="L1320" s="43">
        <f>SmtRes!DG509</f>
        <v>0.21</v>
      </c>
    </row>
    <row r="1321" spans="1:83" ht="28.5" x14ac:dyDescent="0.2">
      <c r="A1321" s="39"/>
      <c r="B1321" s="39" t="s">
        <v>879</v>
      </c>
      <c r="C1321" s="39" t="s">
        <v>881</v>
      </c>
      <c r="D1321" s="40" t="s">
        <v>726</v>
      </c>
      <c r="E1321" s="41">
        <v>1.94</v>
      </c>
      <c r="F1321" s="41">
        <f t="shared" si="15"/>
        <v>0.3</v>
      </c>
      <c r="G1321" s="41">
        <f>SmtRes!CX510</f>
        <v>5.8199999999999997E-3</v>
      </c>
      <c r="H1321" s="43"/>
      <c r="I1321" s="42"/>
      <c r="J1321" s="43">
        <f>SmtRes!CZ510</f>
        <v>544.70000000000005</v>
      </c>
      <c r="K1321" s="42"/>
      <c r="L1321" s="43">
        <f>SmtRes!DG510</f>
        <v>3.17</v>
      </c>
    </row>
    <row r="1322" spans="1:83" ht="28.5" x14ac:dyDescent="0.2">
      <c r="A1322" s="39"/>
      <c r="B1322" s="39" t="s">
        <v>848</v>
      </c>
      <c r="C1322" s="39" t="s">
        <v>1330</v>
      </c>
      <c r="D1322" s="40" t="s">
        <v>827</v>
      </c>
      <c r="E1322" s="41">
        <f>SmtRes!DO510*SmtRes!AT510</f>
        <v>1.94</v>
      </c>
      <c r="F1322" s="41">
        <f t="shared" si="15"/>
        <v>0.3</v>
      </c>
      <c r="G1322" s="41">
        <f>SmtRes!DO510*SmtRes!CX510</f>
        <v>5.8199999999999997E-3</v>
      </c>
      <c r="H1322" s="43"/>
      <c r="I1322" s="42"/>
      <c r="J1322" s="43">
        <f>ROUND(SmtRes!AG510/SmtRes!DO510, 2)</f>
        <v>477.98</v>
      </c>
      <c r="K1322" s="42"/>
      <c r="L1322" s="43">
        <f>SmtRes!DH510</f>
        <v>2.78</v>
      </c>
      <c r="CE1322">
        <v>1</v>
      </c>
    </row>
    <row r="1323" spans="1:83" ht="15" x14ac:dyDescent="0.2">
      <c r="A1323" s="38"/>
      <c r="B1323" s="41">
        <v>4</v>
      </c>
      <c r="C1323" s="38" t="s">
        <v>1340</v>
      </c>
      <c r="D1323" s="40"/>
      <c r="E1323" s="52"/>
      <c r="F1323" s="41"/>
      <c r="G1323" s="52"/>
      <c r="H1323" s="41"/>
      <c r="I1323" s="41"/>
      <c r="J1323" s="41"/>
      <c r="K1323" s="41"/>
      <c r="L1323" s="53">
        <f>SUM(L1324:L1328)-SUMIF(CE1324:CE1328, 1, L1324:L1328)</f>
        <v>0</v>
      </c>
    </row>
    <row r="1324" spans="1:83" ht="57" x14ac:dyDescent="0.2">
      <c r="A1324" s="39"/>
      <c r="B1324" s="39" t="s">
        <v>1171</v>
      </c>
      <c r="C1324" s="39" t="s">
        <v>1173</v>
      </c>
      <c r="D1324" s="40" t="s">
        <v>892</v>
      </c>
      <c r="E1324" s="41">
        <v>9.6000000000000002E-2</v>
      </c>
      <c r="F1324" s="41">
        <f>ROUND((0)*0,7)</f>
        <v>0</v>
      </c>
      <c r="G1324" s="41">
        <f>SmtRes!CX511</f>
        <v>0</v>
      </c>
      <c r="H1324" s="43">
        <f>SmtRes!CZ511</f>
        <v>37.71</v>
      </c>
      <c r="I1324" s="42">
        <f>SmtRes!AI511</f>
        <v>1.45</v>
      </c>
      <c r="J1324" s="43">
        <f>ROUND(H1324*I1324, 2)</f>
        <v>54.68</v>
      </c>
      <c r="K1324" s="42"/>
      <c r="L1324" s="43">
        <f>SmtRes!DF511</f>
        <v>0</v>
      </c>
    </row>
    <row r="1325" spans="1:83" ht="42.75" x14ac:dyDescent="0.2">
      <c r="A1325" s="39"/>
      <c r="B1325" s="39" t="s">
        <v>1174</v>
      </c>
      <c r="C1325" s="39" t="s">
        <v>1176</v>
      </c>
      <c r="D1325" s="40" t="s">
        <v>602</v>
      </c>
      <c r="E1325" s="41">
        <v>1E-3</v>
      </c>
      <c r="F1325" s="41">
        <f>ROUND((0)*0,7)</f>
        <v>0</v>
      </c>
      <c r="G1325" s="41">
        <f>SmtRes!CX512</f>
        <v>0</v>
      </c>
      <c r="H1325" s="43">
        <f>SmtRes!CZ512</f>
        <v>70310.45</v>
      </c>
      <c r="I1325" s="42">
        <f>SmtRes!AI512</f>
        <v>0.91</v>
      </c>
      <c r="J1325" s="43">
        <f>ROUND(H1325*I1325, 2)</f>
        <v>63982.51</v>
      </c>
      <c r="K1325" s="42"/>
      <c r="L1325" s="43">
        <f>SmtRes!DF512</f>
        <v>0</v>
      </c>
    </row>
    <row r="1326" spans="1:83" ht="57" x14ac:dyDescent="0.2">
      <c r="A1326" s="39"/>
      <c r="B1326" s="39" t="s">
        <v>1177</v>
      </c>
      <c r="C1326" s="39" t="s">
        <v>1179</v>
      </c>
      <c r="D1326" s="40" t="s">
        <v>602</v>
      </c>
      <c r="E1326" s="41">
        <v>0.01</v>
      </c>
      <c r="F1326" s="41">
        <f>ROUND((0)*0,7)</f>
        <v>0</v>
      </c>
      <c r="G1326" s="41">
        <f>SmtRes!CX513</f>
        <v>0</v>
      </c>
      <c r="H1326" s="43"/>
      <c r="I1326" s="42"/>
      <c r="J1326" s="43">
        <f>SmtRes!CZ513</f>
        <v>55785.97</v>
      </c>
      <c r="K1326" s="42"/>
      <c r="L1326" s="43">
        <f>SmtRes!DF513</f>
        <v>0</v>
      </c>
    </row>
    <row r="1327" spans="1:83" ht="28.5" x14ac:dyDescent="0.2">
      <c r="A1327" s="39"/>
      <c r="B1327" s="39" t="s">
        <v>1180</v>
      </c>
      <c r="C1327" s="39" t="s">
        <v>1182</v>
      </c>
      <c r="D1327" s="40" t="s">
        <v>1012</v>
      </c>
      <c r="E1327" s="41">
        <v>0.25</v>
      </c>
      <c r="F1327" s="41">
        <f>ROUND((0)*0,7)</f>
        <v>0</v>
      </c>
      <c r="G1327" s="41">
        <f>SmtRes!CX514</f>
        <v>0</v>
      </c>
      <c r="H1327" s="43">
        <f>SmtRes!CZ514</f>
        <v>79.88</v>
      </c>
      <c r="I1327" s="42">
        <f>SmtRes!AI514</f>
        <v>1.3</v>
      </c>
      <c r="J1327" s="43">
        <f>ROUND(H1327*I1327, 2)</f>
        <v>103.84</v>
      </c>
      <c r="K1327" s="42"/>
      <c r="L1327" s="43">
        <f>SmtRes!DF514</f>
        <v>0</v>
      </c>
    </row>
    <row r="1328" spans="1:83" ht="14.25" x14ac:dyDescent="0.2">
      <c r="A1328" s="39"/>
      <c r="B1328" s="39" t="s">
        <v>1183</v>
      </c>
      <c r="C1328" s="45" t="s">
        <v>1185</v>
      </c>
      <c r="D1328" s="46" t="s">
        <v>602</v>
      </c>
      <c r="E1328" s="47">
        <v>6.0000000000000002E-5</v>
      </c>
      <c r="F1328" s="47">
        <f>ROUND((0)*0,7)</f>
        <v>0</v>
      </c>
      <c r="G1328" s="47">
        <f>SmtRes!CX515</f>
        <v>0</v>
      </c>
      <c r="H1328" s="48">
        <f>SmtRes!CZ515</f>
        <v>82698.14</v>
      </c>
      <c r="I1328" s="49">
        <f>SmtRes!AI515</f>
        <v>1.02</v>
      </c>
      <c r="J1328" s="48">
        <f>ROUND(H1328*I1328, 2)</f>
        <v>84352.1</v>
      </c>
      <c r="K1328" s="49"/>
      <c r="L1328" s="48">
        <f>SmtRes!DF515</f>
        <v>0</v>
      </c>
    </row>
    <row r="1329" spans="1:83" ht="15" x14ac:dyDescent="0.2">
      <c r="A1329" s="39"/>
      <c r="B1329" s="39"/>
      <c r="C1329" s="54" t="s">
        <v>1324</v>
      </c>
      <c r="D1329" s="40"/>
      <c r="E1329" s="41"/>
      <c r="F1329" s="41"/>
      <c r="G1329" s="41"/>
      <c r="H1329" s="43"/>
      <c r="I1329" s="42"/>
      <c r="J1329" s="43"/>
      <c r="K1329" s="42"/>
      <c r="L1329" s="43">
        <f>L1313+L1315+L1316+L1323</f>
        <v>43.17</v>
      </c>
    </row>
    <row r="1330" spans="1:83" ht="14.25" x14ac:dyDescent="0.2">
      <c r="A1330" s="39"/>
      <c r="B1330" s="39"/>
      <c r="C1330" s="39" t="s">
        <v>1325</v>
      </c>
      <c r="D1330" s="40"/>
      <c r="E1330" s="41"/>
      <c r="F1330" s="41"/>
      <c r="G1330" s="41"/>
      <c r="H1330" s="43"/>
      <c r="I1330" s="42"/>
      <c r="J1330" s="43"/>
      <c r="K1330" s="42"/>
      <c r="L1330" s="43">
        <f>SUM(AR1310:AR1333)+SUM(AS1310:AS1333)+SUM(AT1310:AT1333)+SUM(AU1310:AU1333)+SUM(AV1310:AV1333)</f>
        <v>31.19</v>
      </c>
    </row>
    <row r="1331" spans="1:83" ht="28.5" x14ac:dyDescent="0.2">
      <c r="A1331" s="39"/>
      <c r="B1331" s="39" t="s">
        <v>416</v>
      </c>
      <c r="C1331" s="39" t="s">
        <v>1432</v>
      </c>
      <c r="D1331" s="40" t="s">
        <v>1167</v>
      </c>
      <c r="E1331" s="41">
        <f>Source!BZ301</f>
        <v>97</v>
      </c>
      <c r="F1331" s="41"/>
      <c r="G1331" s="41">
        <f>Source!AT301</f>
        <v>97</v>
      </c>
      <c r="H1331" s="43"/>
      <c r="I1331" s="42"/>
      <c r="J1331" s="43"/>
      <c r="K1331" s="42"/>
      <c r="L1331" s="43">
        <f>SUM(AZ1310:AZ1333)</f>
        <v>30.25</v>
      </c>
    </row>
    <row r="1332" spans="1:83" ht="28.5" x14ac:dyDescent="0.2">
      <c r="A1332" s="45"/>
      <c r="B1332" s="45" t="s">
        <v>417</v>
      </c>
      <c r="C1332" s="45" t="s">
        <v>1433</v>
      </c>
      <c r="D1332" s="46" t="s">
        <v>1167</v>
      </c>
      <c r="E1332" s="47">
        <f>Source!CA301</f>
        <v>51</v>
      </c>
      <c r="F1332" s="47"/>
      <c r="G1332" s="47">
        <f>Source!AU301</f>
        <v>51</v>
      </c>
      <c r="H1332" s="48"/>
      <c r="I1332" s="49"/>
      <c r="J1332" s="48"/>
      <c r="K1332" s="49"/>
      <c r="L1332" s="48">
        <f>SUM(BA1310:BA1333)</f>
        <v>15.91</v>
      </c>
    </row>
    <row r="1333" spans="1:83" ht="15" x14ac:dyDescent="0.2">
      <c r="C1333" s="63" t="s">
        <v>1315</v>
      </c>
      <c r="D1333" s="63"/>
      <c r="E1333" s="63"/>
      <c r="F1333" s="63"/>
      <c r="G1333" s="63"/>
      <c r="H1333" s="63"/>
      <c r="I1333" s="64">
        <f>K1333/E1310</f>
        <v>8933</v>
      </c>
      <c r="J1333" s="64"/>
      <c r="K1333" s="64">
        <f>L1313+L1315+L1323+L1331+L1332+L1316</f>
        <v>89.33</v>
      </c>
      <c r="L1333" s="64"/>
      <c r="AD1333">
        <f>ROUND((Source!AT301/100)*((ROUND(SUMIF(SmtRes!AQ505:'SmtRes'!AQ516,"=1",SmtRes!AD505:'SmtRes'!AD516)*Source!I301, 2)+ROUND(SUMIF(SmtRes!AQ505:'SmtRes'!AQ516,"=1",SmtRes!AC505:'SmtRes'!AC516)*Source!I301, 2))), 2)</f>
        <v>15.39</v>
      </c>
      <c r="AE1333">
        <f>ROUND((Source!AU301/100)*((ROUND(SUMIF(SmtRes!AQ505:'SmtRes'!AQ516,"=1",SmtRes!AD505:'SmtRes'!AD516)*Source!I301, 2)+ROUND(SUMIF(SmtRes!AQ505:'SmtRes'!AQ516,"=1",SmtRes!AC505:'SmtRes'!AC516)*Source!I301, 2))), 2)</f>
        <v>8.09</v>
      </c>
      <c r="AN1333" s="50">
        <f>L1313+L1315+L1323+L1331+L1332+L1316</f>
        <v>89.33</v>
      </c>
      <c r="AO1333" s="50">
        <f>L1315</f>
        <v>11.980000000000004</v>
      </c>
      <c r="AQ1333" t="s">
        <v>1316</v>
      </c>
      <c r="AR1333" s="50">
        <f>L1313</f>
        <v>24.67</v>
      </c>
      <c r="AT1333" s="50">
        <f>L1316</f>
        <v>6.52</v>
      </c>
      <c r="AV1333" t="s">
        <v>1316</v>
      </c>
      <c r="AW1333" s="50">
        <f>L1323</f>
        <v>0</v>
      </c>
      <c r="AZ1333">
        <f>Source!X301</f>
        <v>30.25</v>
      </c>
      <c r="BA1333">
        <f>Source!Y301</f>
        <v>15.91</v>
      </c>
      <c r="CD1333">
        <v>2</v>
      </c>
    </row>
    <row r="1334" spans="1:83" ht="82.5" x14ac:dyDescent="0.2">
      <c r="A1334" s="37" t="s">
        <v>464</v>
      </c>
      <c r="B1334" s="39" t="s">
        <v>1452</v>
      </c>
      <c r="C1334" s="39" t="s">
        <v>1454</v>
      </c>
      <c r="D1334" s="40" t="str">
        <f>Source!H302</f>
        <v>100 м</v>
      </c>
      <c r="E1334" s="41">
        <f>Source!K302</f>
        <v>0.01</v>
      </c>
      <c r="F1334" s="41"/>
      <c r="G1334" s="41">
        <f>Source!I302</f>
        <v>0.01</v>
      </c>
      <c r="H1334" s="43"/>
      <c r="I1334" s="42"/>
      <c r="J1334" s="43"/>
      <c r="K1334" s="42"/>
      <c r="L1334" s="43"/>
    </row>
    <row r="1335" spans="1:83" x14ac:dyDescent="0.2">
      <c r="C1335" s="51" t="str">
        <f>"Объем: "&amp;Source!I302&amp;"=1/"&amp;"100"</f>
        <v>Объем: 0,01=1/100</v>
      </c>
    </row>
    <row r="1336" spans="1:83" ht="15" x14ac:dyDescent="0.2">
      <c r="A1336" s="38"/>
      <c r="B1336" s="41">
        <v>1</v>
      </c>
      <c r="C1336" s="38" t="s">
        <v>1320</v>
      </c>
      <c r="D1336" s="40" t="s">
        <v>827</v>
      </c>
      <c r="E1336" s="52"/>
      <c r="F1336" s="41"/>
      <c r="G1336" s="52">
        <f>Source!U302</f>
        <v>0.17599999999999999</v>
      </c>
      <c r="H1336" s="41"/>
      <c r="I1336" s="41"/>
      <c r="J1336" s="41"/>
      <c r="K1336" s="41"/>
      <c r="L1336" s="53">
        <f>SUM(L1337:L1337)-SUMIF(CE1337:CE1337, 1, L1337:L1337)</f>
        <v>82.24</v>
      </c>
    </row>
    <row r="1337" spans="1:83" ht="28.5" x14ac:dyDescent="0.2">
      <c r="A1337" s="39"/>
      <c r="B1337" s="39" t="s">
        <v>1115</v>
      </c>
      <c r="C1337" s="39" t="s">
        <v>1116</v>
      </c>
      <c r="D1337" s="40" t="s">
        <v>827</v>
      </c>
      <c r="E1337" s="41">
        <v>17.600000000000001</v>
      </c>
      <c r="F1337" s="41"/>
      <c r="G1337" s="41">
        <f>SmtRes!CX517</f>
        <v>0.17599999999999999</v>
      </c>
      <c r="H1337" s="43"/>
      <c r="I1337" s="42"/>
      <c r="J1337" s="43">
        <f>SmtRes!CZ517</f>
        <v>467.28</v>
      </c>
      <c r="K1337" s="42"/>
      <c r="L1337" s="43">
        <f>SmtRes!DI517</f>
        <v>82.24</v>
      </c>
    </row>
    <row r="1338" spans="1:83" ht="15" x14ac:dyDescent="0.2">
      <c r="A1338" s="38"/>
      <c r="B1338" s="41">
        <v>2</v>
      </c>
      <c r="C1338" s="38" t="s">
        <v>1321</v>
      </c>
      <c r="D1338" s="40"/>
      <c r="E1338" s="52"/>
      <c r="F1338" s="41"/>
      <c r="G1338" s="52"/>
      <c r="H1338" s="41"/>
      <c r="I1338" s="41"/>
      <c r="J1338" s="41"/>
      <c r="K1338" s="41"/>
      <c r="L1338" s="53">
        <f>SUM(L1339:L1345)-SUMIF(CE1339:CE1345, 1, L1339:L1345)</f>
        <v>39.909999999999997</v>
      </c>
    </row>
    <row r="1339" spans="1:83" ht="15" x14ac:dyDescent="0.2">
      <c r="A1339" s="38"/>
      <c r="B1339" s="41"/>
      <c r="C1339" s="38" t="s">
        <v>1323</v>
      </c>
      <c r="D1339" s="40" t="s">
        <v>827</v>
      </c>
      <c r="E1339" s="52"/>
      <c r="F1339" s="41"/>
      <c r="G1339" s="52">
        <f>Source!V302</f>
        <v>3.8800000000000001E-2</v>
      </c>
      <c r="H1339" s="41"/>
      <c r="I1339" s="41"/>
      <c r="J1339" s="41"/>
      <c r="K1339" s="41"/>
      <c r="L1339" s="53">
        <f>SUMIF(CE1340:CE1345, 1, L1340:L1345)</f>
        <v>21.73</v>
      </c>
      <c r="CE1339">
        <v>1</v>
      </c>
    </row>
    <row r="1340" spans="1:83" ht="28.5" x14ac:dyDescent="0.2">
      <c r="A1340" s="39"/>
      <c r="B1340" s="39" t="s">
        <v>953</v>
      </c>
      <c r="C1340" s="39" t="s">
        <v>955</v>
      </c>
      <c r="D1340" s="40" t="s">
        <v>726</v>
      </c>
      <c r="E1340" s="41">
        <v>1.94</v>
      </c>
      <c r="F1340" s="41"/>
      <c r="G1340" s="41">
        <f>SmtRes!CX519</f>
        <v>1.9400000000000001E-2</v>
      </c>
      <c r="H1340" s="43"/>
      <c r="I1340" s="42"/>
      <c r="J1340" s="43">
        <f>SmtRes!CZ519</f>
        <v>1472.33</v>
      </c>
      <c r="K1340" s="42"/>
      <c r="L1340" s="43">
        <f>SmtRes!DG519</f>
        <v>28.56</v>
      </c>
    </row>
    <row r="1341" spans="1:83" ht="28.5" x14ac:dyDescent="0.2">
      <c r="A1341" s="39"/>
      <c r="B1341" s="39" t="s">
        <v>833</v>
      </c>
      <c r="C1341" s="39" t="s">
        <v>1322</v>
      </c>
      <c r="D1341" s="40" t="s">
        <v>827</v>
      </c>
      <c r="E1341" s="41">
        <f>SmtRes!DO519*SmtRes!AT519</f>
        <v>1.94</v>
      </c>
      <c r="F1341" s="41"/>
      <c r="G1341" s="41">
        <f>SmtRes!DO519*SmtRes!CX519</f>
        <v>1.9400000000000001E-2</v>
      </c>
      <c r="H1341" s="43"/>
      <c r="I1341" s="42"/>
      <c r="J1341" s="43">
        <f>ROUND(SmtRes!AG519/SmtRes!DO519, 2)</f>
        <v>642.05999999999995</v>
      </c>
      <c r="K1341" s="42"/>
      <c r="L1341" s="43">
        <f>SmtRes!DH519</f>
        <v>12.46</v>
      </c>
      <c r="CE1341">
        <v>1</v>
      </c>
    </row>
    <row r="1342" spans="1:83" ht="28.5" x14ac:dyDescent="0.2">
      <c r="A1342" s="39"/>
      <c r="B1342" s="39" t="s">
        <v>1150</v>
      </c>
      <c r="C1342" s="39" t="s">
        <v>1152</v>
      </c>
      <c r="D1342" s="40" t="s">
        <v>726</v>
      </c>
      <c r="E1342" s="41">
        <v>3.97</v>
      </c>
      <c r="F1342" s="41"/>
      <c r="G1342" s="41">
        <f>SmtRes!CX520</f>
        <v>3.9699999999999999E-2</v>
      </c>
      <c r="H1342" s="43">
        <f>SmtRes!CZ520</f>
        <v>1.75</v>
      </c>
      <c r="I1342" s="42">
        <f>SmtRes!AJ520</f>
        <v>1.34</v>
      </c>
      <c r="J1342" s="43">
        <f>ROUND(H1342*I1342, 2)</f>
        <v>2.35</v>
      </c>
      <c r="K1342" s="42"/>
      <c r="L1342" s="43">
        <f>SmtRes!DG520</f>
        <v>0.09</v>
      </c>
    </row>
    <row r="1343" spans="1:83" ht="28.5" x14ac:dyDescent="0.2">
      <c r="A1343" s="39"/>
      <c r="B1343" s="39" t="s">
        <v>1168</v>
      </c>
      <c r="C1343" s="39" t="s">
        <v>1170</v>
      </c>
      <c r="D1343" s="40" t="s">
        <v>726</v>
      </c>
      <c r="E1343" s="41">
        <v>3.97</v>
      </c>
      <c r="F1343" s="41"/>
      <c r="G1343" s="41">
        <f>SmtRes!CX521</f>
        <v>3.9699999999999999E-2</v>
      </c>
      <c r="H1343" s="43">
        <f>SmtRes!CZ521</f>
        <v>13.44</v>
      </c>
      <c r="I1343" s="42">
        <f>SmtRes!AJ521</f>
        <v>1.3</v>
      </c>
      <c r="J1343" s="43">
        <f>ROUND(H1343*I1343, 2)</f>
        <v>17.47</v>
      </c>
      <c r="K1343" s="42"/>
      <c r="L1343" s="43">
        <f>SmtRes!DG521</f>
        <v>0.69</v>
      </c>
    </row>
    <row r="1344" spans="1:83" ht="28.5" x14ac:dyDescent="0.2">
      <c r="A1344" s="39"/>
      <c r="B1344" s="39" t="s">
        <v>879</v>
      </c>
      <c r="C1344" s="39" t="s">
        <v>881</v>
      </c>
      <c r="D1344" s="40" t="s">
        <v>726</v>
      </c>
      <c r="E1344" s="41">
        <v>1.94</v>
      </c>
      <c r="F1344" s="41"/>
      <c r="G1344" s="41">
        <f>SmtRes!CX522</f>
        <v>1.9400000000000001E-2</v>
      </c>
      <c r="H1344" s="43"/>
      <c r="I1344" s="42"/>
      <c r="J1344" s="43">
        <f>SmtRes!CZ522</f>
        <v>544.70000000000005</v>
      </c>
      <c r="K1344" s="42"/>
      <c r="L1344" s="43">
        <f>SmtRes!DG522</f>
        <v>10.57</v>
      </c>
    </row>
    <row r="1345" spans="1:83" ht="28.5" x14ac:dyDescent="0.2">
      <c r="A1345" s="39"/>
      <c r="B1345" s="39" t="s">
        <v>848</v>
      </c>
      <c r="C1345" s="39" t="s">
        <v>1330</v>
      </c>
      <c r="D1345" s="40" t="s">
        <v>827</v>
      </c>
      <c r="E1345" s="41">
        <f>SmtRes!DO522*SmtRes!AT522</f>
        <v>1.94</v>
      </c>
      <c r="F1345" s="41"/>
      <c r="G1345" s="41">
        <f>SmtRes!DO522*SmtRes!CX522</f>
        <v>1.9400000000000001E-2</v>
      </c>
      <c r="H1345" s="43"/>
      <c r="I1345" s="42"/>
      <c r="J1345" s="43">
        <f>ROUND(SmtRes!AG522/SmtRes!DO522, 2)</f>
        <v>477.98</v>
      </c>
      <c r="K1345" s="42"/>
      <c r="L1345" s="43">
        <f>SmtRes!DH522</f>
        <v>9.27</v>
      </c>
      <c r="CE1345">
        <v>1</v>
      </c>
    </row>
    <row r="1346" spans="1:83" ht="15" x14ac:dyDescent="0.2">
      <c r="A1346" s="38"/>
      <c r="B1346" s="41">
        <v>4</v>
      </c>
      <c r="C1346" s="38" t="s">
        <v>1340</v>
      </c>
      <c r="D1346" s="40"/>
      <c r="E1346" s="52"/>
      <c r="F1346" s="41"/>
      <c r="G1346" s="52"/>
      <c r="H1346" s="41"/>
      <c r="I1346" s="41"/>
      <c r="J1346" s="41"/>
      <c r="K1346" s="41"/>
      <c r="L1346" s="53">
        <f>SUM(L1347:L1351)-SUMIF(CE1347:CE1351, 1, L1347:L1351)</f>
        <v>0</v>
      </c>
    </row>
    <row r="1347" spans="1:83" ht="57" x14ac:dyDescent="0.2">
      <c r="A1347" s="39"/>
      <c r="B1347" s="39" t="s">
        <v>1171</v>
      </c>
      <c r="C1347" s="39" t="s">
        <v>1173</v>
      </c>
      <c r="D1347" s="40" t="s">
        <v>892</v>
      </c>
      <c r="E1347" s="41">
        <v>9.6000000000000002E-2</v>
      </c>
      <c r="F1347" s="41">
        <f>ROUND(0,7)</f>
        <v>0</v>
      </c>
      <c r="G1347" s="41">
        <f>SmtRes!CX523</f>
        <v>0</v>
      </c>
      <c r="H1347" s="43">
        <f>SmtRes!CZ523</f>
        <v>37.71</v>
      </c>
      <c r="I1347" s="42">
        <f>SmtRes!AI523</f>
        <v>1.45</v>
      </c>
      <c r="J1347" s="43">
        <f>ROUND(H1347*I1347, 2)</f>
        <v>54.68</v>
      </c>
      <c r="K1347" s="42"/>
      <c r="L1347" s="43">
        <f>SmtRes!DF523</f>
        <v>0</v>
      </c>
    </row>
    <row r="1348" spans="1:83" ht="42.75" x14ac:dyDescent="0.2">
      <c r="A1348" s="39"/>
      <c r="B1348" s="39" t="s">
        <v>1174</v>
      </c>
      <c r="C1348" s="39" t="s">
        <v>1176</v>
      </c>
      <c r="D1348" s="40" t="s">
        <v>602</v>
      </c>
      <c r="E1348" s="41">
        <v>1E-3</v>
      </c>
      <c r="F1348" s="41">
        <f>ROUND(0,7)</f>
        <v>0</v>
      </c>
      <c r="G1348" s="41">
        <f>SmtRes!CX524</f>
        <v>0</v>
      </c>
      <c r="H1348" s="43">
        <f>SmtRes!CZ524</f>
        <v>70310.45</v>
      </c>
      <c r="I1348" s="42">
        <f>SmtRes!AI524</f>
        <v>0.91</v>
      </c>
      <c r="J1348" s="43">
        <f>ROUND(H1348*I1348, 2)</f>
        <v>63982.51</v>
      </c>
      <c r="K1348" s="42"/>
      <c r="L1348" s="43">
        <f>SmtRes!DF524</f>
        <v>0</v>
      </c>
    </row>
    <row r="1349" spans="1:83" ht="57" x14ac:dyDescent="0.2">
      <c r="A1349" s="39"/>
      <c r="B1349" s="39" t="s">
        <v>1177</v>
      </c>
      <c r="C1349" s="39" t="s">
        <v>1179</v>
      </c>
      <c r="D1349" s="40" t="s">
        <v>602</v>
      </c>
      <c r="E1349" s="41">
        <v>0.01</v>
      </c>
      <c r="F1349" s="41">
        <f>ROUND(0,7)</f>
        <v>0</v>
      </c>
      <c r="G1349" s="41">
        <f>SmtRes!CX525</f>
        <v>0</v>
      </c>
      <c r="H1349" s="43"/>
      <c r="I1349" s="42"/>
      <c r="J1349" s="43">
        <f>SmtRes!CZ525</f>
        <v>55785.97</v>
      </c>
      <c r="K1349" s="42"/>
      <c r="L1349" s="43">
        <f>SmtRes!DF525</f>
        <v>0</v>
      </c>
    </row>
    <row r="1350" spans="1:83" ht="28.5" x14ac:dyDescent="0.2">
      <c r="A1350" s="39"/>
      <c r="B1350" s="39" t="s">
        <v>1180</v>
      </c>
      <c r="C1350" s="39" t="s">
        <v>1182</v>
      </c>
      <c r="D1350" s="40" t="s">
        <v>1012</v>
      </c>
      <c r="E1350" s="41">
        <v>0.25</v>
      </c>
      <c r="F1350" s="41">
        <f>ROUND(0,7)</f>
        <v>0</v>
      </c>
      <c r="G1350" s="41">
        <f>SmtRes!CX526</f>
        <v>0</v>
      </c>
      <c r="H1350" s="43">
        <f>SmtRes!CZ526</f>
        <v>79.88</v>
      </c>
      <c r="I1350" s="42">
        <f>SmtRes!AI526</f>
        <v>1.3</v>
      </c>
      <c r="J1350" s="43">
        <f>ROUND(H1350*I1350, 2)</f>
        <v>103.84</v>
      </c>
      <c r="K1350" s="42"/>
      <c r="L1350" s="43">
        <f>SmtRes!DF526</f>
        <v>0</v>
      </c>
    </row>
    <row r="1351" spans="1:83" ht="14.25" x14ac:dyDescent="0.2">
      <c r="A1351" s="39"/>
      <c r="B1351" s="39" t="s">
        <v>1183</v>
      </c>
      <c r="C1351" s="45" t="s">
        <v>1185</v>
      </c>
      <c r="D1351" s="46" t="s">
        <v>602</v>
      </c>
      <c r="E1351" s="47">
        <v>6.0000000000000002E-5</v>
      </c>
      <c r="F1351" s="47">
        <f>ROUND(0,7)</f>
        <v>0</v>
      </c>
      <c r="G1351" s="47">
        <f>SmtRes!CX527</f>
        <v>0</v>
      </c>
      <c r="H1351" s="48">
        <f>SmtRes!CZ527</f>
        <v>82698.14</v>
      </c>
      <c r="I1351" s="49">
        <f>SmtRes!AI527</f>
        <v>1.02</v>
      </c>
      <c r="J1351" s="48">
        <f>ROUND(H1351*I1351, 2)</f>
        <v>84352.1</v>
      </c>
      <c r="K1351" s="49"/>
      <c r="L1351" s="48">
        <f>SmtRes!DF527</f>
        <v>0</v>
      </c>
    </row>
    <row r="1352" spans="1:83" ht="15" x14ac:dyDescent="0.2">
      <c r="A1352" s="39"/>
      <c r="B1352" s="39"/>
      <c r="C1352" s="54" t="s">
        <v>1324</v>
      </c>
      <c r="D1352" s="40"/>
      <c r="E1352" s="41"/>
      <c r="F1352" s="41"/>
      <c r="G1352" s="41"/>
      <c r="H1352" s="43"/>
      <c r="I1352" s="42"/>
      <c r="J1352" s="43"/>
      <c r="K1352" s="42"/>
      <c r="L1352" s="43">
        <f>L1336+L1338+L1339+L1346</f>
        <v>143.88</v>
      </c>
    </row>
    <row r="1353" spans="1:83" ht="14.25" x14ac:dyDescent="0.2">
      <c r="A1353" s="39"/>
      <c r="B1353" s="39"/>
      <c r="C1353" s="39" t="s">
        <v>1325</v>
      </c>
      <c r="D1353" s="40"/>
      <c r="E1353" s="41"/>
      <c r="F1353" s="41"/>
      <c r="G1353" s="41"/>
      <c r="H1353" s="43"/>
      <c r="I1353" s="42"/>
      <c r="J1353" s="43"/>
      <c r="K1353" s="42"/>
      <c r="L1353" s="43">
        <f>SUM(AR1334:AR1356)+SUM(AS1334:AS1356)+SUM(AT1334:AT1356)+SUM(AU1334:AU1356)+SUM(AV1334:AV1356)</f>
        <v>103.97</v>
      </c>
    </row>
    <row r="1354" spans="1:83" ht="28.5" x14ac:dyDescent="0.2">
      <c r="A1354" s="39"/>
      <c r="B1354" s="39" t="s">
        <v>416</v>
      </c>
      <c r="C1354" s="39" t="s">
        <v>1432</v>
      </c>
      <c r="D1354" s="40" t="s">
        <v>1167</v>
      </c>
      <c r="E1354" s="41">
        <f>Source!BZ302</f>
        <v>97</v>
      </c>
      <c r="F1354" s="41"/>
      <c r="G1354" s="41">
        <f>Source!AT302</f>
        <v>97</v>
      </c>
      <c r="H1354" s="43"/>
      <c r="I1354" s="42"/>
      <c r="J1354" s="43"/>
      <c r="K1354" s="42"/>
      <c r="L1354" s="43">
        <f>SUM(AZ1334:AZ1356)</f>
        <v>100.85</v>
      </c>
    </row>
    <row r="1355" spans="1:83" ht="28.5" x14ac:dyDescent="0.2">
      <c r="A1355" s="45"/>
      <c r="B1355" s="45" t="s">
        <v>417</v>
      </c>
      <c r="C1355" s="45" t="s">
        <v>1433</v>
      </c>
      <c r="D1355" s="46" t="s">
        <v>1167</v>
      </c>
      <c r="E1355" s="47">
        <f>Source!CA302</f>
        <v>51</v>
      </c>
      <c r="F1355" s="47"/>
      <c r="G1355" s="47">
        <f>Source!AU302</f>
        <v>51</v>
      </c>
      <c r="H1355" s="48"/>
      <c r="I1355" s="49"/>
      <c r="J1355" s="48"/>
      <c r="K1355" s="49"/>
      <c r="L1355" s="48">
        <f>SUM(BA1334:BA1356)</f>
        <v>53.02</v>
      </c>
    </row>
    <row r="1356" spans="1:83" ht="15" x14ac:dyDescent="0.2">
      <c r="C1356" s="63" t="s">
        <v>1315</v>
      </c>
      <c r="D1356" s="63"/>
      <c r="E1356" s="63"/>
      <c r="F1356" s="63"/>
      <c r="G1356" s="63"/>
      <c r="H1356" s="63"/>
      <c r="I1356" s="64">
        <f>K1356/E1334</f>
        <v>29775</v>
      </c>
      <c r="J1356" s="64"/>
      <c r="K1356" s="64">
        <f>L1336+L1338+L1346+L1354+L1355+L1339</f>
        <v>297.75</v>
      </c>
      <c r="L1356" s="64"/>
      <c r="AD1356">
        <f>ROUND((Source!AT302/100)*((ROUND(SUMIF(SmtRes!AQ517:'SmtRes'!AQ528,"=1",SmtRes!AD517:'SmtRes'!AD528)*Source!I302, 2)+ROUND(SUMIF(SmtRes!AQ517:'SmtRes'!AQ528,"=1",SmtRes!AC517:'SmtRes'!AC528)*Source!I302, 2))), 2)</f>
        <v>15.39</v>
      </c>
      <c r="AE1356">
        <f>ROUND((Source!AU302/100)*((ROUND(SUMIF(SmtRes!AQ517:'SmtRes'!AQ528,"=1",SmtRes!AD517:'SmtRes'!AD528)*Source!I302, 2)+ROUND(SUMIF(SmtRes!AQ517:'SmtRes'!AQ528,"=1",SmtRes!AC517:'SmtRes'!AC528)*Source!I302, 2))), 2)</f>
        <v>8.09</v>
      </c>
      <c r="AN1356" s="50">
        <f>L1336+L1338+L1346+L1354+L1355+L1339</f>
        <v>297.75</v>
      </c>
      <c r="AO1356" s="50">
        <f>L1338</f>
        <v>39.909999999999997</v>
      </c>
      <c r="AQ1356" t="s">
        <v>1316</v>
      </c>
      <c r="AR1356" s="50">
        <f>L1336</f>
        <v>82.24</v>
      </c>
      <c r="AT1356" s="50">
        <f>L1339</f>
        <v>21.73</v>
      </c>
      <c r="AV1356" t="s">
        <v>1316</v>
      </c>
      <c r="AW1356" s="50">
        <f>L1346</f>
        <v>0</v>
      </c>
      <c r="AZ1356">
        <f>Source!X302</f>
        <v>100.85</v>
      </c>
      <c r="BA1356">
        <f>Source!Y302</f>
        <v>53.02</v>
      </c>
      <c r="CD1356">
        <v>2</v>
      </c>
    </row>
    <row r="1357" spans="1:83" ht="106.5" x14ac:dyDescent="0.2">
      <c r="A1357" s="37" t="s">
        <v>466</v>
      </c>
      <c r="B1357" s="39" t="s">
        <v>1455</v>
      </c>
      <c r="C1357" s="39" t="s">
        <v>1456</v>
      </c>
      <c r="D1357" s="40" t="str">
        <f>Source!H303</f>
        <v>100 м</v>
      </c>
      <c r="E1357" s="41">
        <f>Source!K303</f>
        <v>0.01</v>
      </c>
      <c r="F1357" s="41"/>
      <c r="G1357" s="41">
        <f>Source!I303</f>
        <v>0.01</v>
      </c>
      <c r="H1357" s="43"/>
      <c r="I1357" s="42"/>
      <c r="J1357" s="43"/>
      <c r="K1357" s="42"/>
      <c r="L1357" s="43"/>
    </row>
    <row r="1358" spans="1:83" ht="63.75" x14ac:dyDescent="0.2">
      <c r="B1358" s="55" t="str">
        <f>Source!EO303</f>
        <v>Поправка: 571/пр_2022_т.3_п.4</v>
      </c>
      <c r="C1358" s="55" t="str">
        <f>Source!CN303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359" spans="1:83" x14ac:dyDescent="0.2">
      <c r="C1359" s="51" t="str">
        <f>"Объем: "&amp;Source!I303&amp;"=1/"&amp;"100"</f>
        <v>Объем: 0,01=1/100</v>
      </c>
    </row>
    <row r="1360" spans="1:83" ht="15" x14ac:dyDescent="0.2">
      <c r="A1360" s="38"/>
      <c r="B1360" s="41">
        <v>1</v>
      </c>
      <c r="C1360" s="38" t="s">
        <v>1320</v>
      </c>
      <c r="D1360" s="40" t="s">
        <v>827</v>
      </c>
      <c r="E1360" s="52"/>
      <c r="F1360" s="41"/>
      <c r="G1360" s="52">
        <f>Source!U303</f>
        <v>3.5999999999999997E-2</v>
      </c>
      <c r="H1360" s="41"/>
      <c r="I1360" s="41"/>
      <c r="J1360" s="41"/>
      <c r="K1360" s="41"/>
      <c r="L1360" s="53">
        <f>SUM(L1361:L1361)-SUMIF(CE1361:CE1361, 1, L1361:L1361)</f>
        <v>16.82</v>
      </c>
    </row>
    <row r="1361" spans="1:83" ht="28.5" x14ac:dyDescent="0.2">
      <c r="A1361" s="39"/>
      <c r="B1361" s="39" t="s">
        <v>1115</v>
      </c>
      <c r="C1361" s="39" t="s">
        <v>1116</v>
      </c>
      <c r="D1361" s="40" t="s">
        <v>827</v>
      </c>
      <c r="E1361" s="41">
        <v>12</v>
      </c>
      <c r="F1361" s="41">
        <f>ROUND(0.3,7)</f>
        <v>0.3</v>
      </c>
      <c r="G1361" s="41">
        <f>SmtRes!CX529</f>
        <v>3.5999999999999997E-2</v>
      </c>
      <c r="H1361" s="43"/>
      <c r="I1361" s="42"/>
      <c r="J1361" s="43">
        <f>SmtRes!CZ529</f>
        <v>467.28</v>
      </c>
      <c r="K1361" s="42"/>
      <c r="L1361" s="43">
        <f>SmtRes!DI529</f>
        <v>16.82</v>
      </c>
    </row>
    <row r="1362" spans="1:83" ht="15" x14ac:dyDescent="0.2">
      <c r="A1362" s="38"/>
      <c r="B1362" s="41">
        <v>2</v>
      </c>
      <c r="C1362" s="38" t="s">
        <v>1321</v>
      </c>
      <c r="D1362" s="40"/>
      <c r="E1362" s="52"/>
      <c r="F1362" s="41"/>
      <c r="G1362" s="52"/>
      <c r="H1362" s="41"/>
      <c r="I1362" s="41"/>
      <c r="J1362" s="41"/>
      <c r="K1362" s="41"/>
      <c r="L1362" s="53">
        <f>SUM(L1363:L1369)-SUMIF(CE1363:CE1369, 1, L1363:L1369)</f>
        <v>1.3700000000000006</v>
      </c>
    </row>
    <row r="1363" spans="1:83" ht="15" x14ac:dyDescent="0.2">
      <c r="A1363" s="38"/>
      <c r="B1363" s="41"/>
      <c r="C1363" s="38" t="s">
        <v>1323</v>
      </c>
      <c r="D1363" s="40" t="s">
        <v>827</v>
      </c>
      <c r="E1363" s="52"/>
      <c r="F1363" s="41"/>
      <c r="G1363" s="52">
        <f>Source!V303</f>
        <v>1.1999999999999999E-3</v>
      </c>
      <c r="H1363" s="41"/>
      <c r="I1363" s="41"/>
      <c r="J1363" s="41"/>
      <c r="K1363" s="41"/>
      <c r="L1363" s="53">
        <f>SUMIF(CE1364:CE1369, 1, L1364:L1369)</f>
        <v>0.67999999999999994</v>
      </c>
      <c r="CE1363">
        <v>1</v>
      </c>
    </row>
    <row r="1364" spans="1:83" ht="28.5" x14ac:dyDescent="0.2">
      <c r="A1364" s="39"/>
      <c r="B1364" s="39" t="s">
        <v>953</v>
      </c>
      <c r="C1364" s="39" t="s">
        <v>955</v>
      </c>
      <c r="D1364" s="40" t="s">
        <v>726</v>
      </c>
      <c r="E1364" s="41">
        <v>0.2</v>
      </c>
      <c r="F1364" s="41">
        <f t="shared" ref="F1364:F1369" si="16">ROUND(0.3,7)</f>
        <v>0.3</v>
      </c>
      <c r="G1364" s="41">
        <f>SmtRes!CX531</f>
        <v>5.9999999999999995E-4</v>
      </c>
      <c r="H1364" s="43"/>
      <c r="I1364" s="42"/>
      <c r="J1364" s="43">
        <f>SmtRes!CZ531</f>
        <v>1472.33</v>
      </c>
      <c r="K1364" s="42"/>
      <c r="L1364" s="43">
        <f>SmtRes!DG531</f>
        <v>0.88</v>
      </c>
    </row>
    <row r="1365" spans="1:83" ht="28.5" x14ac:dyDescent="0.2">
      <c r="A1365" s="39"/>
      <c r="B1365" s="39" t="s">
        <v>833</v>
      </c>
      <c r="C1365" s="39" t="s">
        <v>1322</v>
      </c>
      <c r="D1365" s="40" t="s">
        <v>827</v>
      </c>
      <c r="E1365" s="41">
        <f>SmtRes!DO531*SmtRes!AT531</f>
        <v>0.2</v>
      </c>
      <c r="F1365" s="41">
        <f t="shared" si="16"/>
        <v>0.3</v>
      </c>
      <c r="G1365" s="41">
        <f>SmtRes!DO531*SmtRes!CX531</f>
        <v>5.9999999999999995E-4</v>
      </c>
      <c r="H1365" s="43"/>
      <c r="I1365" s="42"/>
      <c r="J1365" s="43">
        <f>ROUND(SmtRes!AG531/SmtRes!DO531, 2)</f>
        <v>642.05999999999995</v>
      </c>
      <c r="K1365" s="42"/>
      <c r="L1365" s="43">
        <f>SmtRes!DH531</f>
        <v>0.39</v>
      </c>
      <c r="CE1365">
        <v>1</v>
      </c>
    </row>
    <row r="1366" spans="1:83" ht="28.5" x14ac:dyDescent="0.2">
      <c r="A1366" s="39"/>
      <c r="B1366" s="39" t="s">
        <v>1150</v>
      </c>
      <c r="C1366" s="39" t="s">
        <v>1152</v>
      </c>
      <c r="D1366" s="40" t="s">
        <v>726</v>
      </c>
      <c r="E1366" s="41">
        <v>2.58</v>
      </c>
      <c r="F1366" s="41">
        <f t="shared" si="16"/>
        <v>0.3</v>
      </c>
      <c r="G1366" s="41">
        <f>SmtRes!CX532</f>
        <v>7.7400000000000004E-3</v>
      </c>
      <c r="H1366" s="43">
        <f>SmtRes!CZ532</f>
        <v>1.75</v>
      </c>
      <c r="I1366" s="42">
        <f>SmtRes!AJ532</f>
        <v>1.34</v>
      </c>
      <c r="J1366" s="43">
        <f>ROUND(H1366*I1366, 2)</f>
        <v>2.35</v>
      </c>
      <c r="K1366" s="42"/>
      <c r="L1366" s="43">
        <f>SmtRes!DG532</f>
        <v>0.02</v>
      </c>
    </row>
    <row r="1367" spans="1:83" ht="28.5" x14ac:dyDescent="0.2">
      <c r="A1367" s="39"/>
      <c r="B1367" s="39" t="s">
        <v>1168</v>
      </c>
      <c r="C1367" s="39" t="s">
        <v>1170</v>
      </c>
      <c r="D1367" s="40" t="s">
        <v>726</v>
      </c>
      <c r="E1367" s="41">
        <v>2.58</v>
      </c>
      <c r="F1367" s="41">
        <f t="shared" si="16"/>
        <v>0.3</v>
      </c>
      <c r="G1367" s="41">
        <f>SmtRes!CX533</f>
        <v>7.7400000000000004E-3</v>
      </c>
      <c r="H1367" s="43">
        <f>SmtRes!CZ533</f>
        <v>13.44</v>
      </c>
      <c r="I1367" s="42">
        <f>SmtRes!AJ533</f>
        <v>1.3</v>
      </c>
      <c r="J1367" s="43">
        <f>ROUND(H1367*I1367, 2)</f>
        <v>17.47</v>
      </c>
      <c r="K1367" s="42"/>
      <c r="L1367" s="43">
        <f>SmtRes!DG533</f>
        <v>0.14000000000000001</v>
      </c>
    </row>
    <row r="1368" spans="1:83" ht="28.5" x14ac:dyDescent="0.2">
      <c r="A1368" s="39"/>
      <c r="B1368" s="39" t="s">
        <v>879</v>
      </c>
      <c r="C1368" s="39" t="s">
        <v>881</v>
      </c>
      <c r="D1368" s="40" t="s">
        <v>726</v>
      </c>
      <c r="E1368" s="41">
        <v>0.2</v>
      </c>
      <c r="F1368" s="41">
        <f t="shared" si="16"/>
        <v>0.3</v>
      </c>
      <c r="G1368" s="41">
        <f>SmtRes!CX534</f>
        <v>5.9999999999999995E-4</v>
      </c>
      <c r="H1368" s="43"/>
      <c r="I1368" s="42"/>
      <c r="J1368" s="43">
        <f>SmtRes!CZ534</f>
        <v>544.70000000000005</v>
      </c>
      <c r="K1368" s="42"/>
      <c r="L1368" s="43">
        <f>SmtRes!DG534</f>
        <v>0.33</v>
      </c>
    </row>
    <row r="1369" spans="1:83" ht="28.5" x14ac:dyDescent="0.2">
      <c r="A1369" s="39"/>
      <c r="B1369" s="39" t="s">
        <v>848</v>
      </c>
      <c r="C1369" s="39" t="s">
        <v>1330</v>
      </c>
      <c r="D1369" s="40" t="s">
        <v>827</v>
      </c>
      <c r="E1369" s="41">
        <f>SmtRes!DO534*SmtRes!AT534</f>
        <v>0.2</v>
      </c>
      <c r="F1369" s="41">
        <f t="shared" si="16"/>
        <v>0.3</v>
      </c>
      <c r="G1369" s="41">
        <f>SmtRes!DO534*SmtRes!CX534</f>
        <v>5.9999999999999995E-4</v>
      </c>
      <c r="H1369" s="43"/>
      <c r="I1369" s="42"/>
      <c r="J1369" s="43">
        <f>ROUND(SmtRes!AG534/SmtRes!DO534, 2)</f>
        <v>477.98</v>
      </c>
      <c r="K1369" s="42"/>
      <c r="L1369" s="43">
        <f>SmtRes!DH534</f>
        <v>0.28999999999999998</v>
      </c>
      <c r="CE1369">
        <v>1</v>
      </c>
    </row>
    <row r="1370" spans="1:83" ht="15" x14ac:dyDescent="0.2">
      <c r="A1370" s="38"/>
      <c r="B1370" s="41">
        <v>4</v>
      </c>
      <c r="C1370" s="38" t="s">
        <v>1340</v>
      </c>
      <c r="D1370" s="40"/>
      <c r="E1370" s="52"/>
      <c r="F1370" s="41"/>
      <c r="G1370" s="52"/>
      <c r="H1370" s="41"/>
      <c r="I1370" s="41"/>
      <c r="J1370" s="41"/>
      <c r="K1370" s="41"/>
      <c r="L1370" s="53">
        <f>SUM(L1371:L1373)-SUMIF(CE1371:CE1373, 1, L1371:L1373)</f>
        <v>0</v>
      </c>
    </row>
    <row r="1371" spans="1:83" ht="57" x14ac:dyDescent="0.2">
      <c r="A1371" s="39"/>
      <c r="B1371" s="39" t="s">
        <v>1171</v>
      </c>
      <c r="C1371" s="39" t="s">
        <v>1173</v>
      </c>
      <c r="D1371" s="40" t="s">
        <v>892</v>
      </c>
      <c r="E1371" s="41">
        <v>0.96</v>
      </c>
      <c r="F1371" s="41">
        <f>ROUND(0,7)</f>
        <v>0</v>
      </c>
      <c r="G1371" s="41">
        <f>SmtRes!CX535</f>
        <v>0</v>
      </c>
      <c r="H1371" s="43">
        <f>SmtRes!CZ535</f>
        <v>37.71</v>
      </c>
      <c r="I1371" s="42">
        <f>SmtRes!AI535</f>
        <v>1.45</v>
      </c>
      <c r="J1371" s="43">
        <f>ROUND(H1371*I1371, 2)</f>
        <v>54.68</v>
      </c>
      <c r="K1371" s="42"/>
      <c r="L1371" s="43">
        <f>SmtRes!DF535</f>
        <v>0</v>
      </c>
    </row>
    <row r="1372" spans="1:83" ht="28.5" x14ac:dyDescent="0.2">
      <c r="A1372" s="39"/>
      <c r="B1372" s="39" t="s">
        <v>1186</v>
      </c>
      <c r="C1372" s="39" t="s">
        <v>1188</v>
      </c>
      <c r="D1372" s="40" t="s">
        <v>1012</v>
      </c>
      <c r="E1372" s="41">
        <v>0.5</v>
      </c>
      <c r="F1372" s="41">
        <f>ROUND(0,7)</f>
        <v>0</v>
      </c>
      <c r="G1372" s="41">
        <f>SmtRes!CX536</f>
        <v>0</v>
      </c>
      <c r="H1372" s="43">
        <f>SmtRes!CZ536</f>
        <v>931.11</v>
      </c>
      <c r="I1372" s="42">
        <f>SmtRes!AI536</f>
        <v>1.61</v>
      </c>
      <c r="J1372" s="43">
        <f>ROUND(H1372*I1372, 2)</f>
        <v>1499.09</v>
      </c>
      <c r="K1372" s="42"/>
      <c r="L1372" s="43">
        <f>SmtRes!DF536</f>
        <v>0</v>
      </c>
    </row>
    <row r="1373" spans="1:83" ht="14.25" x14ac:dyDescent="0.2">
      <c r="A1373" s="39"/>
      <c r="B1373" s="39" t="s">
        <v>1183</v>
      </c>
      <c r="C1373" s="45" t="s">
        <v>1185</v>
      </c>
      <c r="D1373" s="46" t="s">
        <v>602</v>
      </c>
      <c r="E1373" s="47">
        <v>6.0000000000000002E-5</v>
      </c>
      <c r="F1373" s="47">
        <f>ROUND(0,7)</f>
        <v>0</v>
      </c>
      <c r="G1373" s="47">
        <f>SmtRes!CX537</f>
        <v>0</v>
      </c>
      <c r="H1373" s="48">
        <f>SmtRes!CZ537</f>
        <v>82698.14</v>
      </c>
      <c r="I1373" s="49">
        <f>SmtRes!AI537</f>
        <v>1.02</v>
      </c>
      <c r="J1373" s="48">
        <f>ROUND(H1373*I1373, 2)</f>
        <v>84352.1</v>
      </c>
      <c r="K1373" s="49"/>
      <c r="L1373" s="48">
        <f>SmtRes!DF537</f>
        <v>0</v>
      </c>
    </row>
    <row r="1374" spans="1:83" ht="15" x14ac:dyDescent="0.2">
      <c r="A1374" s="39"/>
      <c r="B1374" s="39"/>
      <c r="C1374" s="54" t="s">
        <v>1324</v>
      </c>
      <c r="D1374" s="40"/>
      <c r="E1374" s="41"/>
      <c r="F1374" s="41"/>
      <c r="G1374" s="41"/>
      <c r="H1374" s="43"/>
      <c r="I1374" s="42"/>
      <c r="J1374" s="43"/>
      <c r="K1374" s="42"/>
      <c r="L1374" s="43">
        <f>L1360+L1362+L1363+L1370</f>
        <v>18.87</v>
      </c>
    </row>
    <row r="1375" spans="1:83" ht="14.25" x14ac:dyDescent="0.2">
      <c r="A1375" s="39"/>
      <c r="B1375" s="39"/>
      <c r="C1375" s="39" t="s">
        <v>1325</v>
      </c>
      <c r="D1375" s="40"/>
      <c r="E1375" s="41"/>
      <c r="F1375" s="41"/>
      <c r="G1375" s="41"/>
      <c r="H1375" s="43"/>
      <c r="I1375" s="42"/>
      <c r="J1375" s="43"/>
      <c r="K1375" s="42"/>
      <c r="L1375" s="43">
        <f>SUM(AR1357:AR1378)+SUM(AS1357:AS1378)+SUM(AT1357:AT1378)+SUM(AU1357:AU1378)+SUM(AV1357:AV1378)</f>
        <v>17.5</v>
      </c>
    </row>
    <row r="1376" spans="1:83" ht="28.5" x14ac:dyDescent="0.2">
      <c r="A1376" s="39"/>
      <c r="B1376" s="39" t="s">
        <v>416</v>
      </c>
      <c r="C1376" s="39" t="s">
        <v>1432</v>
      </c>
      <c r="D1376" s="40" t="s">
        <v>1167</v>
      </c>
      <c r="E1376" s="41">
        <f>Source!BZ303</f>
        <v>97</v>
      </c>
      <c r="F1376" s="41"/>
      <c r="G1376" s="41">
        <f>Source!AT303</f>
        <v>97</v>
      </c>
      <c r="H1376" s="43"/>
      <c r="I1376" s="42"/>
      <c r="J1376" s="43"/>
      <c r="K1376" s="42"/>
      <c r="L1376" s="43">
        <f>SUM(AZ1357:AZ1378)</f>
        <v>16.98</v>
      </c>
    </row>
    <row r="1377" spans="1:83" ht="28.5" x14ac:dyDescent="0.2">
      <c r="A1377" s="45"/>
      <c r="B1377" s="45" t="s">
        <v>417</v>
      </c>
      <c r="C1377" s="45" t="s">
        <v>1433</v>
      </c>
      <c r="D1377" s="46" t="s">
        <v>1167</v>
      </c>
      <c r="E1377" s="47">
        <f>Source!CA303</f>
        <v>51</v>
      </c>
      <c r="F1377" s="47"/>
      <c r="G1377" s="47">
        <f>Source!AU303</f>
        <v>51</v>
      </c>
      <c r="H1377" s="48"/>
      <c r="I1377" s="49"/>
      <c r="J1377" s="48"/>
      <c r="K1377" s="49"/>
      <c r="L1377" s="48">
        <f>SUM(BA1357:BA1378)</f>
        <v>8.93</v>
      </c>
    </row>
    <row r="1378" spans="1:83" ht="15" x14ac:dyDescent="0.2">
      <c r="C1378" s="63" t="s">
        <v>1315</v>
      </c>
      <c r="D1378" s="63"/>
      <c r="E1378" s="63"/>
      <c r="F1378" s="63"/>
      <c r="G1378" s="63"/>
      <c r="H1378" s="63"/>
      <c r="I1378" s="64">
        <f>K1378/E1357</f>
        <v>4478</v>
      </c>
      <c r="J1378" s="64"/>
      <c r="K1378" s="64">
        <f>L1360+L1362+L1370+L1376+L1377+L1363</f>
        <v>44.78</v>
      </c>
      <c r="L1378" s="64"/>
      <c r="AD1378">
        <f>ROUND((Source!AT303/100)*((ROUND(SUMIF(SmtRes!AQ529:'SmtRes'!AQ538,"=1",SmtRes!AD529:'SmtRes'!AD538)*Source!I303, 2)+ROUND(SUMIF(SmtRes!AQ529:'SmtRes'!AQ538,"=1",SmtRes!AC529:'SmtRes'!AC538)*Source!I303, 2))), 2)</f>
        <v>15.39</v>
      </c>
      <c r="AE1378">
        <f>ROUND((Source!AU303/100)*((ROUND(SUMIF(SmtRes!AQ529:'SmtRes'!AQ538,"=1",SmtRes!AD529:'SmtRes'!AD538)*Source!I303, 2)+ROUND(SUMIF(SmtRes!AQ529:'SmtRes'!AQ538,"=1",SmtRes!AC529:'SmtRes'!AC538)*Source!I303, 2))), 2)</f>
        <v>8.09</v>
      </c>
      <c r="AN1378" s="50">
        <f>L1360+L1362+L1370+L1376+L1377+L1363</f>
        <v>44.78</v>
      </c>
      <c r="AO1378" s="50">
        <f>L1362</f>
        <v>1.3700000000000006</v>
      </c>
      <c r="AQ1378" t="s">
        <v>1316</v>
      </c>
      <c r="AR1378" s="50">
        <f>L1360</f>
        <v>16.82</v>
      </c>
      <c r="AT1378" s="50">
        <f>L1363</f>
        <v>0.67999999999999994</v>
      </c>
      <c r="AV1378" t="s">
        <v>1316</v>
      </c>
      <c r="AW1378" s="50">
        <f>L1370</f>
        <v>0</v>
      </c>
      <c r="AZ1378">
        <f>Source!X303</f>
        <v>16.98</v>
      </c>
      <c r="BA1378">
        <f>Source!Y303</f>
        <v>8.93</v>
      </c>
      <c r="CD1378">
        <v>2</v>
      </c>
    </row>
    <row r="1379" spans="1:83" ht="68.25" x14ac:dyDescent="0.2">
      <c r="A1379" s="37" t="s">
        <v>470</v>
      </c>
      <c r="B1379" s="39" t="s">
        <v>1455</v>
      </c>
      <c r="C1379" s="39" t="s">
        <v>1457</v>
      </c>
      <c r="D1379" s="40" t="str">
        <f>Source!H304</f>
        <v>100 м</v>
      </c>
      <c r="E1379" s="41">
        <f>Source!K304</f>
        <v>0.01</v>
      </c>
      <c r="F1379" s="41"/>
      <c r="G1379" s="41">
        <f>Source!I304</f>
        <v>0.01</v>
      </c>
      <c r="H1379" s="43"/>
      <c r="I1379" s="42"/>
      <c r="J1379" s="43"/>
      <c r="K1379" s="42"/>
      <c r="L1379" s="43"/>
    </row>
    <row r="1380" spans="1:83" x14ac:dyDescent="0.2">
      <c r="C1380" s="51" t="str">
        <f>"Объем: "&amp;Source!I304&amp;"=1/"&amp;"100"</f>
        <v>Объем: 0,01=1/100</v>
      </c>
    </row>
    <row r="1381" spans="1:83" ht="15" x14ac:dyDescent="0.2">
      <c r="A1381" s="38"/>
      <c r="B1381" s="41">
        <v>1</v>
      </c>
      <c r="C1381" s="38" t="s">
        <v>1320</v>
      </c>
      <c r="D1381" s="40" t="s">
        <v>827</v>
      </c>
      <c r="E1381" s="52"/>
      <c r="F1381" s="41"/>
      <c r="G1381" s="52">
        <f>Source!U304</f>
        <v>0.12</v>
      </c>
      <c r="H1381" s="41"/>
      <c r="I1381" s="41"/>
      <c r="J1381" s="41"/>
      <c r="K1381" s="41"/>
      <c r="L1381" s="53">
        <f>SUM(L1382:L1382)-SUMIF(CE1382:CE1382, 1, L1382:L1382)</f>
        <v>56.07</v>
      </c>
    </row>
    <row r="1382" spans="1:83" ht="28.5" x14ac:dyDescent="0.2">
      <c r="A1382" s="39"/>
      <c r="B1382" s="39" t="s">
        <v>1115</v>
      </c>
      <c r="C1382" s="39" t="s">
        <v>1116</v>
      </c>
      <c r="D1382" s="40" t="s">
        <v>827</v>
      </c>
      <c r="E1382" s="41">
        <v>12</v>
      </c>
      <c r="F1382" s="41"/>
      <c r="G1382" s="41">
        <f>SmtRes!CX539</f>
        <v>0.12</v>
      </c>
      <c r="H1382" s="43"/>
      <c r="I1382" s="42"/>
      <c r="J1382" s="43">
        <f>SmtRes!CZ539</f>
        <v>467.28</v>
      </c>
      <c r="K1382" s="42"/>
      <c r="L1382" s="43">
        <f>SmtRes!DI539</f>
        <v>56.07</v>
      </c>
    </row>
    <row r="1383" spans="1:83" ht="15" x14ac:dyDescent="0.2">
      <c r="A1383" s="38"/>
      <c r="B1383" s="41">
        <v>2</v>
      </c>
      <c r="C1383" s="38" t="s">
        <v>1321</v>
      </c>
      <c r="D1383" s="40"/>
      <c r="E1383" s="52"/>
      <c r="F1383" s="41"/>
      <c r="G1383" s="52"/>
      <c r="H1383" s="41"/>
      <c r="I1383" s="41"/>
      <c r="J1383" s="41"/>
      <c r="K1383" s="41"/>
      <c r="L1383" s="53">
        <f>SUM(L1384:L1390)-SUMIF(CE1384:CE1390, 1, L1384:L1390)</f>
        <v>4.5399999999999991</v>
      </c>
    </row>
    <row r="1384" spans="1:83" ht="15" x14ac:dyDescent="0.2">
      <c r="A1384" s="38"/>
      <c r="B1384" s="41"/>
      <c r="C1384" s="38" t="s">
        <v>1323</v>
      </c>
      <c r="D1384" s="40" t="s">
        <v>827</v>
      </c>
      <c r="E1384" s="52"/>
      <c r="F1384" s="41"/>
      <c r="G1384" s="52">
        <f>Source!V304</f>
        <v>4.0000000000000001E-3</v>
      </c>
      <c r="H1384" s="41"/>
      <c r="I1384" s="41"/>
      <c r="J1384" s="41"/>
      <c r="K1384" s="41"/>
      <c r="L1384" s="53">
        <f>SUMIF(CE1385:CE1390, 1, L1385:L1390)</f>
        <v>2.2400000000000002</v>
      </c>
      <c r="CE1384">
        <v>1</v>
      </c>
    </row>
    <row r="1385" spans="1:83" ht="28.5" x14ac:dyDescent="0.2">
      <c r="A1385" s="39"/>
      <c r="B1385" s="39" t="s">
        <v>953</v>
      </c>
      <c r="C1385" s="39" t="s">
        <v>955</v>
      </c>
      <c r="D1385" s="40" t="s">
        <v>726</v>
      </c>
      <c r="E1385" s="41">
        <v>0.2</v>
      </c>
      <c r="F1385" s="41"/>
      <c r="G1385" s="41">
        <f>SmtRes!CX541</f>
        <v>2E-3</v>
      </c>
      <c r="H1385" s="43"/>
      <c r="I1385" s="42"/>
      <c r="J1385" s="43">
        <f>SmtRes!CZ541</f>
        <v>1472.33</v>
      </c>
      <c r="K1385" s="42"/>
      <c r="L1385" s="43">
        <f>SmtRes!DG541</f>
        <v>2.94</v>
      </c>
    </row>
    <row r="1386" spans="1:83" ht="28.5" x14ac:dyDescent="0.2">
      <c r="A1386" s="39"/>
      <c r="B1386" s="39" t="s">
        <v>833</v>
      </c>
      <c r="C1386" s="39" t="s">
        <v>1322</v>
      </c>
      <c r="D1386" s="40" t="s">
        <v>827</v>
      </c>
      <c r="E1386" s="41">
        <f>SmtRes!DO541*SmtRes!AT541</f>
        <v>0.2</v>
      </c>
      <c r="F1386" s="41"/>
      <c r="G1386" s="41">
        <f>SmtRes!DO541*SmtRes!CX541</f>
        <v>2E-3</v>
      </c>
      <c r="H1386" s="43"/>
      <c r="I1386" s="42"/>
      <c r="J1386" s="43">
        <f>ROUND(SmtRes!AG541/SmtRes!DO541, 2)</f>
        <v>642.05999999999995</v>
      </c>
      <c r="K1386" s="42"/>
      <c r="L1386" s="43">
        <f>SmtRes!DH541</f>
        <v>1.28</v>
      </c>
      <c r="CE1386">
        <v>1</v>
      </c>
    </row>
    <row r="1387" spans="1:83" ht="28.5" x14ac:dyDescent="0.2">
      <c r="A1387" s="39"/>
      <c r="B1387" s="39" t="s">
        <v>1150</v>
      </c>
      <c r="C1387" s="39" t="s">
        <v>1152</v>
      </c>
      <c r="D1387" s="40" t="s">
        <v>726</v>
      </c>
      <c r="E1387" s="41">
        <v>2.58</v>
      </c>
      <c r="F1387" s="41"/>
      <c r="G1387" s="41">
        <f>SmtRes!CX542</f>
        <v>2.58E-2</v>
      </c>
      <c r="H1387" s="43">
        <f>SmtRes!CZ542</f>
        <v>1.75</v>
      </c>
      <c r="I1387" s="42">
        <f>SmtRes!AJ542</f>
        <v>1.34</v>
      </c>
      <c r="J1387" s="43">
        <f>ROUND(H1387*I1387, 2)</f>
        <v>2.35</v>
      </c>
      <c r="K1387" s="42"/>
      <c r="L1387" s="43">
        <f>SmtRes!DG542</f>
        <v>0.06</v>
      </c>
    </row>
    <row r="1388" spans="1:83" ht="28.5" x14ac:dyDescent="0.2">
      <c r="A1388" s="39"/>
      <c r="B1388" s="39" t="s">
        <v>1168</v>
      </c>
      <c r="C1388" s="39" t="s">
        <v>1170</v>
      </c>
      <c r="D1388" s="40" t="s">
        <v>726</v>
      </c>
      <c r="E1388" s="41">
        <v>2.58</v>
      </c>
      <c r="F1388" s="41"/>
      <c r="G1388" s="41">
        <f>SmtRes!CX543</f>
        <v>2.58E-2</v>
      </c>
      <c r="H1388" s="43">
        <f>SmtRes!CZ543</f>
        <v>13.44</v>
      </c>
      <c r="I1388" s="42">
        <f>SmtRes!AJ543</f>
        <v>1.3</v>
      </c>
      <c r="J1388" s="43">
        <f>ROUND(H1388*I1388, 2)</f>
        <v>17.47</v>
      </c>
      <c r="K1388" s="42"/>
      <c r="L1388" s="43">
        <f>SmtRes!DG543</f>
        <v>0.45</v>
      </c>
    </row>
    <row r="1389" spans="1:83" ht="28.5" x14ac:dyDescent="0.2">
      <c r="A1389" s="39"/>
      <c r="B1389" s="39" t="s">
        <v>879</v>
      </c>
      <c r="C1389" s="39" t="s">
        <v>881</v>
      </c>
      <c r="D1389" s="40" t="s">
        <v>726</v>
      </c>
      <c r="E1389" s="41">
        <v>0.2</v>
      </c>
      <c r="F1389" s="41"/>
      <c r="G1389" s="41">
        <f>SmtRes!CX544</f>
        <v>2E-3</v>
      </c>
      <c r="H1389" s="43"/>
      <c r="I1389" s="42"/>
      <c r="J1389" s="43">
        <f>SmtRes!CZ544</f>
        <v>544.70000000000005</v>
      </c>
      <c r="K1389" s="42"/>
      <c r="L1389" s="43">
        <f>SmtRes!DG544</f>
        <v>1.0900000000000001</v>
      </c>
    </row>
    <row r="1390" spans="1:83" ht="28.5" x14ac:dyDescent="0.2">
      <c r="A1390" s="39"/>
      <c r="B1390" s="39" t="s">
        <v>848</v>
      </c>
      <c r="C1390" s="39" t="s">
        <v>1330</v>
      </c>
      <c r="D1390" s="40" t="s">
        <v>827</v>
      </c>
      <c r="E1390" s="41">
        <f>SmtRes!DO544*SmtRes!AT544</f>
        <v>0.2</v>
      </c>
      <c r="F1390" s="41"/>
      <c r="G1390" s="41">
        <f>SmtRes!DO544*SmtRes!CX544</f>
        <v>2E-3</v>
      </c>
      <c r="H1390" s="43"/>
      <c r="I1390" s="42"/>
      <c r="J1390" s="43">
        <f>ROUND(SmtRes!AG544/SmtRes!DO544, 2)</f>
        <v>477.98</v>
      </c>
      <c r="K1390" s="42"/>
      <c r="L1390" s="43">
        <f>SmtRes!DH544</f>
        <v>0.96</v>
      </c>
      <c r="CE1390">
        <v>1</v>
      </c>
    </row>
    <row r="1391" spans="1:83" ht="15" x14ac:dyDescent="0.2">
      <c r="A1391" s="38"/>
      <c r="B1391" s="41">
        <v>4</v>
      </c>
      <c r="C1391" s="38" t="s">
        <v>1340</v>
      </c>
      <c r="D1391" s="40"/>
      <c r="E1391" s="52"/>
      <c r="F1391" s="41"/>
      <c r="G1391" s="52"/>
      <c r="H1391" s="41"/>
      <c r="I1391" s="41"/>
      <c r="J1391" s="41"/>
      <c r="K1391" s="41"/>
      <c r="L1391" s="53">
        <f>SUM(L1392:L1394)-SUMIF(CE1392:CE1394, 1, L1392:L1394)</f>
        <v>0</v>
      </c>
    </row>
    <row r="1392" spans="1:83" ht="57" x14ac:dyDescent="0.2">
      <c r="A1392" s="39"/>
      <c r="B1392" s="39" t="s">
        <v>1171</v>
      </c>
      <c r="C1392" s="39" t="s">
        <v>1173</v>
      </c>
      <c r="D1392" s="40" t="s">
        <v>892</v>
      </c>
      <c r="E1392" s="41">
        <v>0.96</v>
      </c>
      <c r="F1392" s="41">
        <f>ROUND(0,7)</f>
        <v>0</v>
      </c>
      <c r="G1392" s="41">
        <f>SmtRes!CX545</f>
        <v>0</v>
      </c>
      <c r="H1392" s="43">
        <f>SmtRes!CZ545</f>
        <v>37.71</v>
      </c>
      <c r="I1392" s="42">
        <f>SmtRes!AI545</f>
        <v>1.45</v>
      </c>
      <c r="J1392" s="43">
        <f>ROUND(H1392*I1392, 2)</f>
        <v>54.68</v>
      </c>
      <c r="K1392" s="42"/>
      <c r="L1392" s="43">
        <f>SmtRes!DF545</f>
        <v>0</v>
      </c>
    </row>
    <row r="1393" spans="1:83" ht="28.5" x14ac:dyDescent="0.2">
      <c r="A1393" s="39"/>
      <c r="B1393" s="39" t="s">
        <v>1186</v>
      </c>
      <c r="C1393" s="39" t="s">
        <v>1188</v>
      </c>
      <c r="D1393" s="40" t="s">
        <v>1012</v>
      </c>
      <c r="E1393" s="41">
        <v>0.5</v>
      </c>
      <c r="F1393" s="41">
        <f>ROUND(0,7)</f>
        <v>0</v>
      </c>
      <c r="G1393" s="41">
        <f>SmtRes!CX546</f>
        <v>0</v>
      </c>
      <c r="H1393" s="43">
        <f>SmtRes!CZ546</f>
        <v>931.11</v>
      </c>
      <c r="I1393" s="42">
        <f>SmtRes!AI546</f>
        <v>1.61</v>
      </c>
      <c r="J1393" s="43">
        <f>ROUND(H1393*I1393, 2)</f>
        <v>1499.09</v>
      </c>
      <c r="K1393" s="42"/>
      <c r="L1393" s="43">
        <f>SmtRes!DF546</f>
        <v>0</v>
      </c>
    </row>
    <row r="1394" spans="1:83" ht="14.25" x14ac:dyDescent="0.2">
      <c r="A1394" s="39"/>
      <c r="B1394" s="39" t="s">
        <v>1183</v>
      </c>
      <c r="C1394" s="45" t="s">
        <v>1185</v>
      </c>
      <c r="D1394" s="46" t="s">
        <v>602</v>
      </c>
      <c r="E1394" s="47">
        <v>6.0000000000000002E-5</v>
      </c>
      <c r="F1394" s="47">
        <f>ROUND(0,7)</f>
        <v>0</v>
      </c>
      <c r="G1394" s="47">
        <f>SmtRes!CX547</f>
        <v>0</v>
      </c>
      <c r="H1394" s="48">
        <f>SmtRes!CZ547</f>
        <v>82698.14</v>
      </c>
      <c r="I1394" s="49">
        <f>SmtRes!AI547</f>
        <v>1.02</v>
      </c>
      <c r="J1394" s="48">
        <f>ROUND(H1394*I1394, 2)</f>
        <v>84352.1</v>
      </c>
      <c r="K1394" s="49"/>
      <c r="L1394" s="48">
        <f>SmtRes!DF547</f>
        <v>0</v>
      </c>
    </row>
    <row r="1395" spans="1:83" ht="15" x14ac:dyDescent="0.2">
      <c r="A1395" s="39"/>
      <c r="B1395" s="39"/>
      <c r="C1395" s="54" t="s">
        <v>1324</v>
      </c>
      <c r="D1395" s="40"/>
      <c r="E1395" s="41"/>
      <c r="F1395" s="41"/>
      <c r="G1395" s="41"/>
      <c r="H1395" s="43"/>
      <c r="I1395" s="42"/>
      <c r="J1395" s="43"/>
      <c r="K1395" s="42"/>
      <c r="L1395" s="43">
        <f>L1381+L1383+L1384+L1391</f>
        <v>62.85</v>
      </c>
    </row>
    <row r="1396" spans="1:83" ht="14.25" x14ac:dyDescent="0.2">
      <c r="A1396" s="39"/>
      <c r="B1396" s="39"/>
      <c r="C1396" s="39" t="s">
        <v>1325</v>
      </c>
      <c r="D1396" s="40"/>
      <c r="E1396" s="41"/>
      <c r="F1396" s="41"/>
      <c r="G1396" s="41"/>
      <c r="H1396" s="43"/>
      <c r="I1396" s="42"/>
      <c r="J1396" s="43"/>
      <c r="K1396" s="42"/>
      <c r="L1396" s="43">
        <f>SUM(AR1379:AR1399)+SUM(AS1379:AS1399)+SUM(AT1379:AT1399)+SUM(AU1379:AU1399)+SUM(AV1379:AV1399)</f>
        <v>58.31</v>
      </c>
    </row>
    <row r="1397" spans="1:83" ht="28.5" x14ac:dyDescent="0.2">
      <c r="A1397" s="39"/>
      <c r="B1397" s="39" t="s">
        <v>416</v>
      </c>
      <c r="C1397" s="39" t="s">
        <v>1432</v>
      </c>
      <c r="D1397" s="40" t="s">
        <v>1167</v>
      </c>
      <c r="E1397" s="41">
        <f>Source!BZ304</f>
        <v>97</v>
      </c>
      <c r="F1397" s="41"/>
      <c r="G1397" s="41">
        <f>Source!AT304</f>
        <v>97</v>
      </c>
      <c r="H1397" s="43"/>
      <c r="I1397" s="42"/>
      <c r="J1397" s="43"/>
      <c r="K1397" s="42"/>
      <c r="L1397" s="43">
        <f>SUM(AZ1379:AZ1399)</f>
        <v>56.56</v>
      </c>
    </row>
    <row r="1398" spans="1:83" ht="28.5" x14ac:dyDescent="0.2">
      <c r="A1398" s="45"/>
      <c r="B1398" s="45" t="s">
        <v>417</v>
      </c>
      <c r="C1398" s="45" t="s">
        <v>1433</v>
      </c>
      <c r="D1398" s="46" t="s">
        <v>1167</v>
      </c>
      <c r="E1398" s="47">
        <f>Source!CA304</f>
        <v>51</v>
      </c>
      <c r="F1398" s="47"/>
      <c r="G1398" s="47">
        <f>Source!AU304</f>
        <v>51</v>
      </c>
      <c r="H1398" s="48"/>
      <c r="I1398" s="49"/>
      <c r="J1398" s="48"/>
      <c r="K1398" s="49"/>
      <c r="L1398" s="48">
        <f>SUM(BA1379:BA1399)</f>
        <v>29.74</v>
      </c>
    </row>
    <row r="1399" spans="1:83" ht="15" x14ac:dyDescent="0.2">
      <c r="C1399" s="63" t="s">
        <v>1315</v>
      </c>
      <c r="D1399" s="63"/>
      <c r="E1399" s="63"/>
      <c r="F1399" s="63"/>
      <c r="G1399" s="63"/>
      <c r="H1399" s="63"/>
      <c r="I1399" s="64">
        <f>K1399/E1379</f>
        <v>14915</v>
      </c>
      <c r="J1399" s="64"/>
      <c r="K1399" s="64">
        <f>L1381+L1383+L1391+L1397+L1398+L1384</f>
        <v>149.15</v>
      </c>
      <c r="L1399" s="64"/>
      <c r="AD1399">
        <f>ROUND((Source!AT304/100)*((ROUND(SUMIF(SmtRes!AQ539:'SmtRes'!AQ548,"=1",SmtRes!AD539:'SmtRes'!AD548)*Source!I304, 2)+ROUND(SUMIF(SmtRes!AQ539:'SmtRes'!AQ548,"=1",SmtRes!AC539:'SmtRes'!AC548)*Source!I304, 2))), 2)</f>
        <v>15.39</v>
      </c>
      <c r="AE1399">
        <f>ROUND((Source!AU304/100)*((ROUND(SUMIF(SmtRes!AQ539:'SmtRes'!AQ548,"=1",SmtRes!AD539:'SmtRes'!AD548)*Source!I304, 2)+ROUND(SUMIF(SmtRes!AQ539:'SmtRes'!AQ548,"=1",SmtRes!AC539:'SmtRes'!AC548)*Source!I304, 2))), 2)</f>
        <v>8.09</v>
      </c>
      <c r="AN1399" s="50">
        <f>L1381+L1383+L1391+L1397+L1398+L1384</f>
        <v>149.15</v>
      </c>
      <c r="AO1399" s="50">
        <f>L1383</f>
        <v>4.5399999999999991</v>
      </c>
      <c r="AQ1399" t="s">
        <v>1316</v>
      </c>
      <c r="AR1399" s="50">
        <f>L1381</f>
        <v>56.07</v>
      </c>
      <c r="AT1399" s="50">
        <f>L1384</f>
        <v>2.2400000000000002</v>
      </c>
      <c r="AV1399" t="s">
        <v>1316</v>
      </c>
      <c r="AW1399" s="50">
        <f>L1391</f>
        <v>0</v>
      </c>
      <c r="AZ1399">
        <f>Source!X304</f>
        <v>56.56</v>
      </c>
      <c r="BA1399">
        <f>Source!Y304</f>
        <v>29.74</v>
      </c>
      <c r="CD1399">
        <v>2</v>
      </c>
    </row>
    <row r="1400" spans="1:83" ht="106.5" x14ac:dyDescent="0.2">
      <c r="A1400" s="37" t="s">
        <v>472</v>
      </c>
      <c r="B1400" s="39" t="s">
        <v>1458</v>
      </c>
      <c r="C1400" s="39" t="s">
        <v>1459</v>
      </c>
      <c r="D1400" s="40" t="str">
        <f>Source!H305</f>
        <v>100 м</v>
      </c>
      <c r="E1400" s="41">
        <f>Source!K305</f>
        <v>0.01</v>
      </c>
      <c r="F1400" s="41"/>
      <c r="G1400" s="41">
        <f>Source!I305</f>
        <v>0.01</v>
      </c>
      <c r="H1400" s="43"/>
      <c r="I1400" s="42"/>
      <c r="J1400" s="43"/>
      <c r="K1400" s="42"/>
      <c r="L1400" s="43"/>
    </row>
    <row r="1401" spans="1:83" ht="63.75" x14ac:dyDescent="0.2">
      <c r="B1401" s="55" t="str">
        <f>Source!EO305</f>
        <v>Поправка: 571/пр_2022_т.3_п.4</v>
      </c>
      <c r="C1401" s="55" t="str">
        <f>Source!CN305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402" spans="1:83" x14ac:dyDescent="0.2">
      <c r="C1402" s="51" t="str">
        <f>"Объем: "&amp;Source!I305&amp;"=1/"&amp;"100"</f>
        <v>Объем: 0,01=1/100</v>
      </c>
    </row>
    <row r="1403" spans="1:83" ht="15" x14ac:dyDescent="0.2">
      <c r="A1403" s="38"/>
      <c r="B1403" s="41">
        <v>1</v>
      </c>
      <c r="C1403" s="38" t="s">
        <v>1320</v>
      </c>
      <c r="D1403" s="40" t="s">
        <v>827</v>
      </c>
      <c r="E1403" s="52"/>
      <c r="F1403" s="41"/>
      <c r="G1403" s="52">
        <f>Source!U305</f>
        <v>9.1679999999999998E-2</v>
      </c>
      <c r="H1403" s="41"/>
      <c r="I1403" s="41"/>
      <c r="J1403" s="41"/>
      <c r="K1403" s="41"/>
      <c r="L1403" s="53">
        <f>SUM(L1404:L1404)-SUMIF(CE1404:CE1404, 1, L1404:L1404)</f>
        <v>42.84</v>
      </c>
    </row>
    <row r="1404" spans="1:83" ht="28.5" x14ac:dyDescent="0.2">
      <c r="A1404" s="39"/>
      <c r="B1404" s="39" t="s">
        <v>1115</v>
      </c>
      <c r="C1404" s="39" t="s">
        <v>1116</v>
      </c>
      <c r="D1404" s="40" t="s">
        <v>827</v>
      </c>
      <c r="E1404" s="41">
        <v>30.56</v>
      </c>
      <c r="F1404" s="41">
        <f>ROUND(0.3,7)</f>
        <v>0.3</v>
      </c>
      <c r="G1404" s="41">
        <f>SmtRes!CX549</f>
        <v>9.1679999999999998E-2</v>
      </c>
      <c r="H1404" s="43"/>
      <c r="I1404" s="42"/>
      <c r="J1404" s="43">
        <f>SmtRes!CZ549</f>
        <v>467.28</v>
      </c>
      <c r="K1404" s="42"/>
      <c r="L1404" s="43">
        <f>SmtRes!DI549</f>
        <v>42.84</v>
      </c>
    </row>
    <row r="1405" spans="1:83" ht="15" x14ac:dyDescent="0.2">
      <c r="A1405" s="38"/>
      <c r="B1405" s="41">
        <v>2</v>
      </c>
      <c r="C1405" s="38" t="s">
        <v>1321</v>
      </c>
      <c r="D1405" s="40"/>
      <c r="E1405" s="52"/>
      <c r="F1405" s="41"/>
      <c r="G1405" s="52"/>
      <c r="H1405" s="41"/>
      <c r="I1405" s="41"/>
      <c r="J1405" s="41"/>
      <c r="K1405" s="41"/>
      <c r="L1405" s="53">
        <f>SUM(L1406:L1414)-SUMIF(CE1406:CE1414, 1, L1406:L1414)</f>
        <v>53.27</v>
      </c>
    </row>
    <row r="1406" spans="1:83" ht="15" x14ac:dyDescent="0.2">
      <c r="A1406" s="38"/>
      <c r="B1406" s="41"/>
      <c r="C1406" s="38" t="s">
        <v>1323</v>
      </c>
      <c r="D1406" s="40" t="s">
        <v>827</v>
      </c>
      <c r="E1406" s="52"/>
      <c r="F1406" s="41"/>
      <c r="G1406" s="52">
        <f>Source!V305</f>
        <v>2.904E-2</v>
      </c>
      <c r="H1406" s="41"/>
      <c r="I1406" s="41"/>
      <c r="J1406" s="41"/>
      <c r="K1406" s="41"/>
      <c r="L1406" s="53">
        <f>SUMIF(CE1407:CE1414, 1, L1407:L1414)</f>
        <v>18.55</v>
      </c>
      <c r="CE1406">
        <v>1</v>
      </c>
    </row>
    <row r="1407" spans="1:83" ht="28.5" x14ac:dyDescent="0.2">
      <c r="A1407" s="39"/>
      <c r="B1407" s="39" t="s">
        <v>953</v>
      </c>
      <c r="C1407" s="39" t="s">
        <v>955</v>
      </c>
      <c r="D1407" s="40" t="s">
        <v>726</v>
      </c>
      <c r="E1407" s="41">
        <v>0.2</v>
      </c>
      <c r="F1407" s="41">
        <f t="shared" ref="F1407:F1414" si="17">ROUND(0.3,7)</f>
        <v>0.3</v>
      </c>
      <c r="G1407" s="41">
        <f>SmtRes!CX551</f>
        <v>5.9999999999999995E-4</v>
      </c>
      <c r="H1407" s="43"/>
      <c r="I1407" s="42"/>
      <c r="J1407" s="43">
        <f>SmtRes!CZ551</f>
        <v>1472.33</v>
      </c>
      <c r="K1407" s="42"/>
      <c r="L1407" s="43">
        <f>SmtRes!DG551</f>
        <v>0.88</v>
      </c>
    </row>
    <row r="1408" spans="1:83" ht="28.5" x14ac:dyDescent="0.2">
      <c r="A1408" s="39"/>
      <c r="B1408" s="39" t="s">
        <v>833</v>
      </c>
      <c r="C1408" s="39" t="s">
        <v>1322</v>
      </c>
      <c r="D1408" s="40" t="s">
        <v>827</v>
      </c>
      <c r="E1408" s="41">
        <f>SmtRes!DO551*SmtRes!AT551</f>
        <v>0.2</v>
      </c>
      <c r="F1408" s="41">
        <f t="shared" si="17"/>
        <v>0.3</v>
      </c>
      <c r="G1408" s="41">
        <f>SmtRes!DO551*SmtRes!CX551</f>
        <v>5.9999999999999995E-4</v>
      </c>
      <c r="H1408" s="43"/>
      <c r="I1408" s="42"/>
      <c r="J1408" s="43">
        <f>ROUND(SmtRes!AG551/SmtRes!DO551, 2)</f>
        <v>642.05999999999995</v>
      </c>
      <c r="K1408" s="42"/>
      <c r="L1408" s="43">
        <f>SmtRes!DH551</f>
        <v>0.39</v>
      </c>
      <c r="CE1408">
        <v>1</v>
      </c>
    </row>
    <row r="1409" spans="1:83" ht="28.5" x14ac:dyDescent="0.2">
      <c r="A1409" s="39"/>
      <c r="B1409" s="39" t="s">
        <v>1150</v>
      </c>
      <c r="C1409" s="39" t="s">
        <v>1152</v>
      </c>
      <c r="D1409" s="40" t="s">
        <v>726</v>
      </c>
      <c r="E1409" s="41">
        <v>6.96</v>
      </c>
      <c r="F1409" s="41">
        <f t="shared" si="17"/>
        <v>0.3</v>
      </c>
      <c r="G1409" s="41">
        <f>SmtRes!CX552</f>
        <v>2.0879999999999999E-2</v>
      </c>
      <c r="H1409" s="43">
        <f>SmtRes!CZ552</f>
        <v>1.75</v>
      </c>
      <c r="I1409" s="42">
        <f>SmtRes!AJ552</f>
        <v>1.34</v>
      </c>
      <c r="J1409" s="43">
        <f>ROUND(H1409*I1409, 2)</f>
        <v>2.35</v>
      </c>
      <c r="K1409" s="42"/>
      <c r="L1409" s="43">
        <f>SmtRes!DG552</f>
        <v>0.05</v>
      </c>
    </row>
    <row r="1410" spans="1:83" ht="28.5" x14ac:dyDescent="0.2">
      <c r="A1410" s="39"/>
      <c r="B1410" s="39" t="s">
        <v>1168</v>
      </c>
      <c r="C1410" s="39" t="s">
        <v>1170</v>
      </c>
      <c r="D1410" s="40" t="s">
        <v>726</v>
      </c>
      <c r="E1410" s="41">
        <v>6.96</v>
      </c>
      <c r="F1410" s="41">
        <f t="shared" si="17"/>
        <v>0.3</v>
      </c>
      <c r="G1410" s="41">
        <f>SmtRes!CX553</f>
        <v>2.0879999999999999E-2</v>
      </c>
      <c r="H1410" s="43">
        <f>SmtRes!CZ553</f>
        <v>13.44</v>
      </c>
      <c r="I1410" s="42">
        <f>SmtRes!AJ553</f>
        <v>1.3</v>
      </c>
      <c r="J1410" s="43">
        <f>ROUND(H1410*I1410, 2)</f>
        <v>17.47</v>
      </c>
      <c r="K1410" s="42"/>
      <c r="L1410" s="43">
        <f>SmtRes!DG553</f>
        <v>0.36</v>
      </c>
    </row>
    <row r="1411" spans="1:83" ht="42.75" x14ac:dyDescent="0.2">
      <c r="A1411" s="39"/>
      <c r="B1411" s="39" t="s">
        <v>1189</v>
      </c>
      <c r="C1411" s="39" t="s">
        <v>1191</v>
      </c>
      <c r="D1411" s="40" t="s">
        <v>726</v>
      </c>
      <c r="E1411" s="41">
        <v>9.2799999999999994</v>
      </c>
      <c r="F1411" s="41">
        <f t="shared" si="17"/>
        <v>0.3</v>
      </c>
      <c r="G1411" s="41">
        <f>SmtRes!CX554</f>
        <v>2.784E-2</v>
      </c>
      <c r="H1411" s="43">
        <f>SmtRes!CZ554</f>
        <v>1472.34</v>
      </c>
      <c r="I1411" s="42">
        <f>SmtRes!AJ554</f>
        <v>1.26</v>
      </c>
      <c r="J1411" s="43">
        <f>ROUND(H1411*I1411, 2)</f>
        <v>1855.15</v>
      </c>
      <c r="K1411" s="42"/>
      <c r="L1411" s="43">
        <f>SmtRes!DG554</f>
        <v>51.65</v>
      </c>
    </row>
    <row r="1412" spans="1:83" ht="28.5" x14ac:dyDescent="0.2">
      <c r="A1412" s="39"/>
      <c r="B1412" s="39" t="s">
        <v>833</v>
      </c>
      <c r="C1412" s="39" t="s">
        <v>1322</v>
      </c>
      <c r="D1412" s="40" t="s">
        <v>827</v>
      </c>
      <c r="E1412" s="41">
        <f>SmtRes!DO554*SmtRes!AT554</f>
        <v>9.2799999999999994</v>
      </c>
      <c r="F1412" s="41">
        <f t="shared" si="17"/>
        <v>0.3</v>
      </c>
      <c r="G1412" s="41">
        <f>SmtRes!DO554*SmtRes!CX554</f>
        <v>2.784E-2</v>
      </c>
      <c r="H1412" s="43"/>
      <c r="I1412" s="42"/>
      <c r="J1412" s="43">
        <f>ROUND(SmtRes!AG554/SmtRes!DO554, 2)</f>
        <v>642.05999999999995</v>
      </c>
      <c r="K1412" s="42"/>
      <c r="L1412" s="43">
        <f>SmtRes!DH554</f>
        <v>17.87</v>
      </c>
      <c r="CE1412">
        <v>1</v>
      </c>
    </row>
    <row r="1413" spans="1:83" ht="28.5" x14ac:dyDescent="0.2">
      <c r="A1413" s="39"/>
      <c r="B1413" s="39" t="s">
        <v>879</v>
      </c>
      <c r="C1413" s="39" t="s">
        <v>881</v>
      </c>
      <c r="D1413" s="40" t="s">
        <v>726</v>
      </c>
      <c r="E1413" s="41">
        <v>0.2</v>
      </c>
      <c r="F1413" s="41">
        <f t="shared" si="17"/>
        <v>0.3</v>
      </c>
      <c r="G1413" s="41">
        <f>SmtRes!CX555</f>
        <v>5.9999999999999995E-4</v>
      </c>
      <c r="H1413" s="43"/>
      <c r="I1413" s="42"/>
      <c r="J1413" s="43">
        <f>SmtRes!CZ555</f>
        <v>544.70000000000005</v>
      </c>
      <c r="K1413" s="42"/>
      <c r="L1413" s="43">
        <f>SmtRes!DG555</f>
        <v>0.33</v>
      </c>
    </row>
    <row r="1414" spans="1:83" ht="28.5" x14ac:dyDescent="0.2">
      <c r="A1414" s="39"/>
      <c r="B1414" s="39" t="s">
        <v>848</v>
      </c>
      <c r="C1414" s="39" t="s">
        <v>1330</v>
      </c>
      <c r="D1414" s="40" t="s">
        <v>827</v>
      </c>
      <c r="E1414" s="41">
        <f>SmtRes!DO555*SmtRes!AT555</f>
        <v>0.2</v>
      </c>
      <c r="F1414" s="41">
        <f t="shared" si="17"/>
        <v>0.3</v>
      </c>
      <c r="G1414" s="41">
        <f>SmtRes!DO555*SmtRes!CX555</f>
        <v>5.9999999999999995E-4</v>
      </c>
      <c r="H1414" s="43"/>
      <c r="I1414" s="42"/>
      <c r="J1414" s="43">
        <f>ROUND(SmtRes!AG555/SmtRes!DO555, 2)</f>
        <v>477.98</v>
      </c>
      <c r="K1414" s="42"/>
      <c r="L1414" s="43">
        <f>SmtRes!DH555</f>
        <v>0.28999999999999998</v>
      </c>
      <c r="CE1414">
        <v>1</v>
      </c>
    </row>
    <row r="1415" spans="1:83" ht="15" x14ac:dyDescent="0.2">
      <c r="A1415" s="38"/>
      <c r="B1415" s="41">
        <v>4</v>
      </c>
      <c r="C1415" s="38" t="s">
        <v>1340</v>
      </c>
      <c r="D1415" s="40"/>
      <c r="E1415" s="52"/>
      <c r="F1415" s="41"/>
      <c r="G1415" s="52"/>
      <c r="H1415" s="41"/>
      <c r="I1415" s="41"/>
      <c r="J1415" s="41"/>
      <c r="K1415" s="41"/>
      <c r="L1415" s="53">
        <f>SUM(L1416:L1418)-SUMIF(CE1416:CE1418, 1, L1416:L1418)</f>
        <v>0</v>
      </c>
    </row>
    <row r="1416" spans="1:83" ht="57" x14ac:dyDescent="0.2">
      <c r="A1416" s="39"/>
      <c r="B1416" s="39" t="s">
        <v>1171</v>
      </c>
      <c r="C1416" s="39" t="s">
        <v>1173</v>
      </c>
      <c r="D1416" s="40" t="s">
        <v>892</v>
      </c>
      <c r="E1416" s="41">
        <v>0.245</v>
      </c>
      <c r="F1416" s="41">
        <f>ROUND(0,7)</f>
        <v>0</v>
      </c>
      <c r="G1416" s="41">
        <f>SmtRes!CX556</f>
        <v>0</v>
      </c>
      <c r="H1416" s="43">
        <f>SmtRes!CZ556</f>
        <v>37.71</v>
      </c>
      <c r="I1416" s="42">
        <f>SmtRes!AI556</f>
        <v>1.45</v>
      </c>
      <c r="J1416" s="43">
        <f>ROUND(H1416*I1416, 2)</f>
        <v>54.68</v>
      </c>
      <c r="K1416" s="42"/>
      <c r="L1416" s="43">
        <f>SmtRes!DF556</f>
        <v>0</v>
      </c>
    </row>
    <row r="1417" spans="1:83" ht="28.5" x14ac:dyDescent="0.2">
      <c r="A1417" s="39"/>
      <c r="B1417" s="39" t="s">
        <v>1186</v>
      </c>
      <c r="C1417" s="39" t="s">
        <v>1188</v>
      </c>
      <c r="D1417" s="40" t="s">
        <v>1012</v>
      </c>
      <c r="E1417" s="41">
        <v>0.5</v>
      </c>
      <c r="F1417" s="41">
        <f>ROUND(0,7)</f>
        <v>0</v>
      </c>
      <c r="G1417" s="41">
        <f>SmtRes!CX557</f>
        <v>0</v>
      </c>
      <c r="H1417" s="43">
        <f>SmtRes!CZ557</f>
        <v>931.11</v>
      </c>
      <c r="I1417" s="42">
        <f>SmtRes!AI557</f>
        <v>1.61</v>
      </c>
      <c r="J1417" s="43">
        <f>ROUND(H1417*I1417, 2)</f>
        <v>1499.09</v>
      </c>
      <c r="K1417" s="42"/>
      <c r="L1417" s="43">
        <f>SmtRes!DF557</f>
        <v>0</v>
      </c>
    </row>
    <row r="1418" spans="1:83" ht="14.25" x14ac:dyDescent="0.2">
      <c r="A1418" s="39"/>
      <c r="B1418" s="39" t="s">
        <v>1183</v>
      </c>
      <c r="C1418" s="45" t="s">
        <v>1185</v>
      </c>
      <c r="D1418" s="46" t="s">
        <v>602</v>
      </c>
      <c r="E1418" s="47">
        <v>2.8800000000000002E-3</v>
      </c>
      <c r="F1418" s="47">
        <f>ROUND(0,7)</f>
        <v>0</v>
      </c>
      <c r="G1418" s="47">
        <f>SmtRes!CX558</f>
        <v>0</v>
      </c>
      <c r="H1418" s="48">
        <f>SmtRes!CZ558</f>
        <v>82698.14</v>
      </c>
      <c r="I1418" s="49">
        <f>SmtRes!AI558</f>
        <v>1.02</v>
      </c>
      <c r="J1418" s="48">
        <f>ROUND(H1418*I1418, 2)</f>
        <v>84352.1</v>
      </c>
      <c r="K1418" s="49"/>
      <c r="L1418" s="48">
        <f>SmtRes!DF558</f>
        <v>0</v>
      </c>
    </row>
    <row r="1419" spans="1:83" ht="15" x14ac:dyDescent="0.2">
      <c r="A1419" s="39"/>
      <c r="B1419" s="39"/>
      <c r="C1419" s="54" t="s">
        <v>1324</v>
      </c>
      <c r="D1419" s="40"/>
      <c r="E1419" s="41"/>
      <c r="F1419" s="41"/>
      <c r="G1419" s="41"/>
      <c r="H1419" s="43"/>
      <c r="I1419" s="42"/>
      <c r="J1419" s="43"/>
      <c r="K1419" s="42"/>
      <c r="L1419" s="43">
        <f>L1403+L1405+L1406+L1415</f>
        <v>114.66000000000001</v>
      </c>
    </row>
    <row r="1420" spans="1:83" ht="14.25" x14ac:dyDescent="0.2">
      <c r="A1420" s="39"/>
      <c r="B1420" s="39"/>
      <c r="C1420" s="39" t="s">
        <v>1325</v>
      </c>
      <c r="D1420" s="40"/>
      <c r="E1420" s="41"/>
      <c r="F1420" s="41"/>
      <c r="G1420" s="41"/>
      <c r="H1420" s="43"/>
      <c r="I1420" s="42"/>
      <c r="J1420" s="43"/>
      <c r="K1420" s="42"/>
      <c r="L1420" s="43">
        <f>SUM(AR1400:AR1423)+SUM(AS1400:AS1423)+SUM(AT1400:AT1423)+SUM(AU1400:AU1423)+SUM(AV1400:AV1423)</f>
        <v>61.39</v>
      </c>
    </row>
    <row r="1421" spans="1:83" ht="28.5" x14ac:dyDescent="0.2">
      <c r="A1421" s="39"/>
      <c r="B1421" s="39" t="s">
        <v>416</v>
      </c>
      <c r="C1421" s="39" t="s">
        <v>1432</v>
      </c>
      <c r="D1421" s="40" t="s">
        <v>1167</v>
      </c>
      <c r="E1421" s="41">
        <f>Source!BZ305</f>
        <v>97</v>
      </c>
      <c r="F1421" s="41"/>
      <c r="G1421" s="41">
        <f>Source!AT305</f>
        <v>97</v>
      </c>
      <c r="H1421" s="43"/>
      <c r="I1421" s="42"/>
      <c r="J1421" s="43"/>
      <c r="K1421" s="42"/>
      <c r="L1421" s="43">
        <f>SUM(AZ1400:AZ1423)</f>
        <v>59.55</v>
      </c>
    </row>
    <row r="1422" spans="1:83" ht="28.5" x14ac:dyDescent="0.2">
      <c r="A1422" s="45"/>
      <c r="B1422" s="45" t="s">
        <v>417</v>
      </c>
      <c r="C1422" s="45" t="s">
        <v>1433</v>
      </c>
      <c r="D1422" s="46" t="s">
        <v>1167</v>
      </c>
      <c r="E1422" s="47">
        <f>Source!CA305</f>
        <v>51</v>
      </c>
      <c r="F1422" s="47"/>
      <c r="G1422" s="47">
        <f>Source!AU305</f>
        <v>51</v>
      </c>
      <c r="H1422" s="48"/>
      <c r="I1422" s="49"/>
      <c r="J1422" s="48"/>
      <c r="K1422" s="49"/>
      <c r="L1422" s="48">
        <f>SUM(BA1400:BA1423)</f>
        <v>31.31</v>
      </c>
    </row>
    <row r="1423" spans="1:83" ht="15" x14ac:dyDescent="0.2">
      <c r="C1423" s="63" t="s">
        <v>1315</v>
      </c>
      <c r="D1423" s="63"/>
      <c r="E1423" s="63"/>
      <c r="F1423" s="63"/>
      <c r="G1423" s="63"/>
      <c r="H1423" s="63"/>
      <c r="I1423" s="64">
        <f>K1423/E1400</f>
        <v>20552.000000000004</v>
      </c>
      <c r="J1423" s="64"/>
      <c r="K1423" s="64">
        <f>L1403+L1405+L1415+L1421+L1422+L1406</f>
        <v>205.52000000000004</v>
      </c>
      <c r="L1423" s="64"/>
      <c r="AD1423">
        <f>ROUND((Source!AT305/100)*((ROUND(SUMIF(SmtRes!AQ549:'SmtRes'!AQ559,"=1",SmtRes!AD549:'SmtRes'!AD559)*Source!I305, 2)+ROUND(SUMIF(SmtRes!AQ549:'SmtRes'!AQ559,"=1",SmtRes!AC549:'SmtRes'!AC559)*Source!I305, 2))), 2)</f>
        <v>21.62</v>
      </c>
      <c r="AE1423">
        <f>ROUND((Source!AU305/100)*((ROUND(SUMIF(SmtRes!AQ549:'SmtRes'!AQ559,"=1",SmtRes!AD549:'SmtRes'!AD559)*Source!I305, 2)+ROUND(SUMIF(SmtRes!AQ549:'SmtRes'!AQ559,"=1",SmtRes!AC549:'SmtRes'!AC559)*Source!I305, 2))), 2)</f>
        <v>11.37</v>
      </c>
      <c r="AN1423" s="50">
        <f>L1403+L1405+L1415+L1421+L1422+L1406</f>
        <v>205.52000000000004</v>
      </c>
      <c r="AO1423" s="50">
        <f>L1405</f>
        <v>53.27</v>
      </c>
      <c r="AQ1423" t="s">
        <v>1316</v>
      </c>
      <c r="AR1423" s="50">
        <f>L1403</f>
        <v>42.84</v>
      </c>
      <c r="AT1423" s="50">
        <f>L1406</f>
        <v>18.55</v>
      </c>
      <c r="AV1423" t="s">
        <v>1316</v>
      </c>
      <c r="AW1423" s="50">
        <f>L1415</f>
        <v>0</v>
      </c>
      <c r="AZ1423">
        <f>Source!X305</f>
        <v>59.55</v>
      </c>
      <c r="BA1423">
        <f>Source!Y305</f>
        <v>31.31</v>
      </c>
      <c r="CD1423">
        <v>2</v>
      </c>
    </row>
    <row r="1424" spans="1:83" ht="68.25" x14ac:dyDescent="0.2">
      <c r="A1424" s="37" t="s">
        <v>476</v>
      </c>
      <c r="B1424" s="39" t="s">
        <v>1458</v>
      </c>
      <c r="C1424" s="39" t="s">
        <v>1460</v>
      </c>
      <c r="D1424" s="40" t="str">
        <f>Source!H306</f>
        <v>100 м</v>
      </c>
      <c r="E1424" s="41">
        <f>Source!K306</f>
        <v>0.01</v>
      </c>
      <c r="F1424" s="41"/>
      <c r="G1424" s="41">
        <f>Source!I306</f>
        <v>0.01</v>
      </c>
      <c r="H1424" s="43"/>
      <c r="I1424" s="42"/>
      <c r="J1424" s="43"/>
      <c r="K1424" s="42"/>
      <c r="L1424" s="43"/>
    </row>
    <row r="1425" spans="1:83" x14ac:dyDescent="0.2">
      <c r="C1425" s="51" t="str">
        <f>"Объем: "&amp;Source!I306&amp;"=1/"&amp;"100"</f>
        <v>Объем: 0,01=1/100</v>
      </c>
    </row>
    <row r="1426" spans="1:83" ht="15" x14ac:dyDescent="0.2">
      <c r="A1426" s="38"/>
      <c r="B1426" s="41">
        <v>1</v>
      </c>
      <c r="C1426" s="38" t="s">
        <v>1320</v>
      </c>
      <c r="D1426" s="40" t="s">
        <v>827</v>
      </c>
      <c r="E1426" s="52"/>
      <c r="F1426" s="41"/>
      <c r="G1426" s="52">
        <f>Source!U306</f>
        <v>0.30559999999999998</v>
      </c>
      <c r="H1426" s="41"/>
      <c r="I1426" s="41"/>
      <c r="J1426" s="41"/>
      <c r="K1426" s="41"/>
      <c r="L1426" s="53">
        <f>SUM(L1427:L1427)-SUMIF(CE1427:CE1427, 1, L1427:L1427)</f>
        <v>142.80000000000001</v>
      </c>
    </row>
    <row r="1427" spans="1:83" ht="28.5" x14ac:dyDescent="0.2">
      <c r="A1427" s="39"/>
      <c r="B1427" s="39" t="s">
        <v>1115</v>
      </c>
      <c r="C1427" s="39" t="s">
        <v>1116</v>
      </c>
      <c r="D1427" s="40" t="s">
        <v>827</v>
      </c>
      <c r="E1427" s="41">
        <v>30.56</v>
      </c>
      <c r="F1427" s="41"/>
      <c r="G1427" s="41">
        <f>SmtRes!CX560</f>
        <v>0.30559999999999998</v>
      </c>
      <c r="H1427" s="43"/>
      <c r="I1427" s="42"/>
      <c r="J1427" s="43">
        <f>SmtRes!CZ560</f>
        <v>467.28</v>
      </c>
      <c r="K1427" s="42"/>
      <c r="L1427" s="43">
        <f>SmtRes!DI560</f>
        <v>142.80000000000001</v>
      </c>
    </row>
    <row r="1428" spans="1:83" ht="15" x14ac:dyDescent="0.2">
      <c r="A1428" s="38"/>
      <c r="B1428" s="41">
        <v>2</v>
      </c>
      <c r="C1428" s="38" t="s">
        <v>1321</v>
      </c>
      <c r="D1428" s="40"/>
      <c r="E1428" s="52"/>
      <c r="F1428" s="41"/>
      <c r="G1428" s="52"/>
      <c r="H1428" s="41"/>
      <c r="I1428" s="41"/>
      <c r="J1428" s="41"/>
      <c r="K1428" s="41"/>
      <c r="L1428" s="53">
        <f>SUM(L1429:L1437)-SUMIF(CE1429:CE1437, 1, L1429:L1437)</f>
        <v>177.56999999999994</v>
      </c>
    </row>
    <row r="1429" spans="1:83" ht="15" x14ac:dyDescent="0.2">
      <c r="A1429" s="38"/>
      <c r="B1429" s="41"/>
      <c r="C1429" s="38" t="s">
        <v>1323</v>
      </c>
      <c r="D1429" s="40" t="s">
        <v>827</v>
      </c>
      <c r="E1429" s="52"/>
      <c r="F1429" s="41"/>
      <c r="G1429" s="52">
        <f>Source!V306</f>
        <v>9.6799999999999997E-2</v>
      </c>
      <c r="H1429" s="41"/>
      <c r="I1429" s="41"/>
      <c r="J1429" s="41"/>
      <c r="K1429" s="41"/>
      <c r="L1429" s="53">
        <f>SUMIF(CE1430:CE1437, 1, L1430:L1437)</f>
        <v>61.82</v>
      </c>
      <c r="CE1429">
        <v>1</v>
      </c>
    </row>
    <row r="1430" spans="1:83" ht="28.5" x14ac:dyDescent="0.2">
      <c r="A1430" s="39"/>
      <c r="B1430" s="39" t="s">
        <v>953</v>
      </c>
      <c r="C1430" s="39" t="s">
        <v>955</v>
      </c>
      <c r="D1430" s="40" t="s">
        <v>726</v>
      </c>
      <c r="E1430" s="41">
        <v>0.2</v>
      </c>
      <c r="F1430" s="41"/>
      <c r="G1430" s="41">
        <f>SmtRes!CX562</f>
        <v>2E-3</v>
      </c>
      <c r="H1430" s="43"/>
      <c r="I1430" s="42"/>
      <c r="J1430" s="43">
        <f>SmtRes!CZ562</f>
        <v>1472.33</v>
      </c>
      <c r="K1430" s="42"/>
      <c r="L1430" s="43">
        <f>SmtRes!DG562</f>
        <v>2.94</v>
      </c>
    </row>
    <row r="1431" spans="1:83" ht="28.5" x14ac:dyDescent="0.2">
      <c r="A1431" s="39"/>
      <c r="B1431" s="39" t="s">
        <v>833</v>
      </c>
      <c r="C1431" s="39" t="s">
        <v>1322</v>
      </c>
      <c r="D1431" s="40" t="s">
        <v>827</v>
      </c>
      <c r="E1431" s="41">
        <f>SmtRes!DO562*SmtRes!AT562</f>
        <v>0.2</v>
      </c>
      <c r="F1431" s="41"/>
      <c r="G1431" s="41">
        <f>SmtRes!DO562*SmtRes!CX562</f>
        <v>2E-3</v>
      </c>
      <c r="H1431" s="43"/>
      <c r="I1431" s="42"/>
      <c r="J1431" s="43">
        <f>ROUND(SmtRes!AG562/SmtRes!DO562, 2)</f>
        <v>642.05999999999995</v>
      </c>
      <c r="K1431" s="42"/>
      <c r="L1431" s="43">
        <f>SmtRes!DH562</f>
        <v>1.28</v>
      </c>
      <c r="CE1431">
        <v>1</v>
      </c>
    </row>
    <row r="1432" spans="1:83" ht="28.5" x14ac:dyDescent="0.2">
      <c r="A1432" s="39"/>
      <c r="B1432" s="39" t="s">
        <v>1150</v>
      </c>
      <c r="C1432" s="39" t="s">
        <v>1152</v>
      </c>
      <c r="D1432" s="40" t="s">
        <v>726</v>
      </c>
      <c r="E1432" s="41">
        <v>6.96</v>
      </c>
      <c r="F1432" s="41"/>
      <c r="G1432" s="41">
        <f>SmtRes!CX563</f>
        <v>6.9599999999999995E-2</v>
      </c>
      <c r="H1432" s="43">
        <f>SmtRes!CZ563</f>
        <v>1.75</v>
      </c>
      <c r="I1432" s="42">
        <f>SmtRes!AJ563</f>
        <v>1.34</v>
      </c>
      <c r="J1432" s="43">
        <f>ROUND(H1432*I1432, 2)</f>
        <v>2.35</v>
      </c>
      <c r="K1432" s="42"/>
      <c r="L1432" s="43">
        <f>SmtRes!DG563</f>
        <v>0.16</v>
      </c>
    </row>
    <row r="1433" spans="1:83" ht="28.5" x14ac:dyDescent="0.2">
      <c r="A1433" s="39"/>
      <c r="B1433" s="39" t="s">
        <v>1168</v>
      </c>
      <c r="C1433" s="39" t="s">
        <v>1170</v>
      </c>
      <c r="D1433" s="40" t="s">
        <v>726</v>
      </c>
      <c r="E1433" s="41">
        <v>6.96</v>
      </c>
      <c r="F1433" s="41"/>
      <c r="G1433" s="41">
        <f>SmtRes!CX564</f>
        <v>6.9599999999999995E-2</v>
      </c>
      <c r="H1433" s="43">
        <f>SmtRes!CZ564</f>
        <v>13.44</v>
      </c>
      <c r="I1433" s="42">
        <f>SmtRes!AJ564</f>
        <v>1.3</v>
      </c>
      <c r="J1433" s="43">
        <f>ROUND(H1433*I1433, 2)</f>
        <v>17.47</v>
      </c>
      <c r="K1433" s="42"/>
      <c r="L1433" s="43">
        <f>SmtRes!DG564</f>
        <v>1.22</v>
      </c>
    </row>
    <row r="1434" spans="1:83" ht="42.75" x14ac:dyDescent="0.2">
      <c r="A1434" s="39"/>
      <c r="B1434" s="39" t="s">
        <v>1189</v>
      </c>
      <c r="C1434" s="39" t="s">
        <v>1191</v>
      </c>
      <c r="D1434" s="40" t="s">
        <v>726</v>
      </c>
      <c r="E1434" s="41">
        <v>9.2799999999999994</v>
      </c>
      <c r="F1434" s="41"/>
      <c r="G1434" s="41">
        <f>SmtRes!CX565</f>
        <v>9.2799999999999994E-2</v>
      </c>
      <c r="H1434" s="43">
        <f>SmtRes!CZ565</f>
        <v>1472.34</v>
      </c>
      <c r="I1434" s="42">
        <f>SmtRes!AJ565</f>
        <v>1.26</v>
      </c>
      <c r="J1434" s="43">
        <f>ROUND(H1434*I1434, 2)</f>
        <v>1855.15</v>
      </c>
      <c r="K1434" s="42"/>
      <c r="L1434" s="43">
        <f>SmtRes!DG565</f>
        <v>172.16</v>
      </c>
    </row>
    <row r="1435" spans="1:83" ht="28.5" x14ac:dyDescent="0.2">
      <c r="A1435" s="39"/>
      <c r="B1435" s="39" t="s">
        <v>833</v>
      </c>
      <c r="C1435" s="39" t="s">
        <v>1322</v>
      </c>
      <c r="D1435" s="40" t="s">
        <v>827</v>
      </c>
      <c r="E1435" s="41">
        <f>SmtRes!DO565*SmtRes!AT565</f>
        <v>9.2799999999999994</v>
      </c>
      <c r="F1435" s="41"/>
      <c r="G1435" s="41">
        <f>SmtRes!DO565*SmtRes!CX565</f>
        <v>9.2799999999999994E-2</v>
      </c>
      <c r="H1435" s="43"/>
      <c r="I1435" s="42"/>
      <c r="J1435" s="43">
        <f>ROUND(SmtRes!AG565/SmtRes!DO565, 2)</f>
        <v>642.05999999999995</v>
      </c>
      <c r="K1435" s="42"/>
      <c r="L1435" s="43">
        <f>SmtRes!DH565</f>
        <v>59.58</v>
      </c>
      <c r="CE1435">
        <v>1</v>
      </c>
    </row>
    <row r="1436" spans="1:83" ht="28.5" x14ac:dyDescent="0.2">
      <c r="A1436" s="39"/>
      <c r="B1436" s="39" t="s">
        <v>879</v>
      </c>
      <c r="C1436" s="39" t="s">
        <v>881</v>
      </c>
      <c r="D1436" s="40" t="s">
        <v>726</v>
      </c>
      <c r="E1436" s="41">
        <v>0.2</v>
      </c>
      <c r="F1436" s="41"/>
      <c r="G1436" s="41">
        <f>SmtRes!CX566</f>
        <v>2E-3</v>
      </c>
      <c r="H1436" s="43"/>
      <c r="I1436" s="42"/>
      <c r="J1436" s="43">
        <f>SmtRes!CZ566</f>
        <v>544.70000000000005</v>
      </c>
      <c r="K1436" s="42"/>
      <c r="L1436" s="43">
        <f>SmtRes!DG566</f>
        <v>1.0900000000000001</v>
      </c>
    </row>
    <row r="1437" spans="1:83" ht="28.5" x14ac:dyDescent="0.2">
      <c r="A1437" s="39"/>
      <c r="B1437" s="39" t="s">
        <v>848</v>
      </c>
      <c r="C1437" s="39" t="s">
        <v>1330</v>
      </c>
      <c r="D1437" s="40" t="s">
        <v>827</v>
      </c>
      <c r="E1437" s="41">
        <f>SmtRes!DO566*SmtRes!AT566</f>
        <v>0.2</v>
      </c>
      <c r="F1437" s="41"/>
      <c r="G1437" s="41">
        <f>SmtRes!DO566*SmtRes!CX566</f>
        <v>2E-3</v>
      </c>
      <c r="H1437" s="43"/>
      <c r="I1437" s="42"/>
      <c r="J1437" s="43">
        <f>ROUND(SmtRes!AG566/SmtRes!DO566, 2)</f>
        <v>477.98</v>
      </c>
      <c r="K1437" s="42"/>
      <c r="L1437" s="43">
        <f>SmtRes!DH566</f>
        <v>0.96</v>
      </c>
      <c r="CE1437">
        <v>1</v>
      </c>
    </row>
    <row r="1438" spans="1:83" ht="15" x14ac:dyDescent="0.2">
      <c r="A1438" s="38"/>
      <c r="B1438" s="41">
        <v>4</v>
      </c>
      <c r="C1438" s="38" t="s">
        <v>1340</v>
      </c>
      <c r="D1438" s="40"/>
      <c r="E1438" s="52"/>
      <c r="F1438" s="41"/>
      <c r="G1438" s="52"/>
      <c r="H1438" s="41"/>
      <c r="I1438" s="41"/>
      <c r="J1438" s="41"/>
      <c r="K1438" s="41"/>
      <c r="L1438" s="53">
        <f>SUM(L1439:L1441)-SUMIF(CE1439:CE1441, 1, L1439:L1441)</f>
        <v>0</v>
      </c>
    </row>
    <row r="1439" spans="1:83" ht="57" x14ac:dyDescent="0.2">
      <c r="A1439" s="39"/>
      <c r="B1439" s="39" t="s">
        <v>1171</v>
      </c>
      <c r="C1439" s="39" t="s">
        <v>1173</v>
      </c>
      <c r="D1439" s="40" t="s">
        <v>892</v>
      </c>
      <c r="E1439" s="41">
        <v>0.245</v>
      </c>
      <c r="F1439" s="41">
        <f>ROUND(0,7)</f>
        <v>0</v>
      </c>
      <c r="G1439" s="41">
        <f>SmtRes!CX567</f>
        <v>0</v>
      </c>
      <c r="H1439" s="43">
        <f>SmtRes!CZ567</f>
        <v>37.71</v>
      </c>
      <c r="I1439" s="42">
        <f>SmtRes!AI567</f>
        <v>1.45</v>
      </c>
      <c r="J1439" s="43">
        <f>ROUND(H1439*I1439, 2)</f>
        <v>54.68</v>
      </c>
      <c r="K1439" s="42"/>
      <c r="L1439" s="43">
        <f>SmtRes!DF567</f>
        <v>0</v>
      </c>
    </row>
    <row r="1440" spans="1:83" ht="28.5" x14ac:dyDescent="0.2">
      <c r="A1440" s="39"/>
      <c r="B1440" s="39" t="s">
        <v>1186</v>
      </c>
      <c r="C1440" s="39" t="s">
        <v>1188</v>
      </c>
      <c r="D1440" s="40" t="s">
        <v>1012</v>
      </c>
      <c r="E1440" s="41">
        <v>0.5</v>
      </c>
      <c r="F1440" s="41">
        <f>ROUND(0,7)</f>
        <v>0</v>
      </c>
      <c r="G1440" s="41">
        <f>SmtRes!CX568</f>
        <v>0</v>
      </c>
      <c r="H1440" s="43">
        <f>SmtRes!CZ568</f>
        <v>931.11</v>
      </c>
      <c r="I1440" s="42">
        <f>SmtRes!AI568</f>
        <v>1.61</v>
      </c>
      <c r="J1440" s="43">
        <f>ROUND(H1440*I1440, 2)</f>
        <v>1499.09</v>
      </c>
      <c r="K1440" s="42"/>
      <c r="L1440" s="43">
        <f>SmtRes!DF568</f>
        <v>0</v>
      </c>
    </row>
    <row r="1441" spans="1:83" ht="14.25" x14ac:dyDescent="0.2">
      <c r="A1441" s="39"/>
      <c r="B1441" s="39" t="s">
        <v>1183</v>
      </c>
      <c r="C1441" s="45" t="s">
        <v>1185</v>
      </c>
      <c r="D1441" s="46" t="s">
        <v>602</v>
      </c>
      <c r="E1441" s="47">
        <v>2.8800000000000002E-3</v>
      </c>
      <c r="F1441" s="47">
        <f>ROUND(0,7)</f>
        <v>0</v>
      </c>
      <c r="G1441" s="47">
        <f>SmtRes!CX569</f>
        <v>0</v>
      </c>
      <c r="H1441" s="48">
        <f>SmtRes!CZ569</f>
        <v>82698.14</v>
      </c>
      <c r="I1441" s="49">
        <f>SmtRes!AI569</f>
        <v>1.02</v>
      </c>
      <c r="J1441" s="48">
        <f>ROUND(H1441*I1441, 2)</f>
        <v>84352.1</v>
      </c>
      <c r="K1441" s="49"/>
      <c r="L1441" s="48">
        <f>SmtRes!DF569</f>
        <v>0</v>
      </c>
    </row>
    <row r="1442" spans="1:83" ht="15" x14ac:dyDescent="0.2">
      <c r="A1442" s="39"/>
      <c r="B1442" s="39"/>
      <c r="C1442" s="54" t="s">
        <v>1324</v>
      </c>
      <c r="D1442" s="40"/>
      <c r="E1442" s="41"/>
      <c r="F1442" s="41"/>
      <c r="G1442" s="41"/>
      <c r="H1442" s="43"/>
      <c r="I1442" s="42"/>
      <c r="J1442" s="43"/>
      <c r="K1442" s="42"/>
      <c r="L1442" s="43">
        <f>L1426+L1428+L1429+L1438</f>
        <v>382.18999999999994</v>
      </c>
    </row>
    <row r="1443" spans="1:83" ht="14.25" x14ac:dyDescent="0.2">
      <c r="A1443" s="39"/>
      <c r="B1443" s="39"/>
      <c r="C1443" s="39" t="s">
        <v>1325</v>
      </c>
      <c r="D1443" s="40"/>
      <c r="E1443" s="41"/>
      <c r="F1443" s="41"/>
      <c r="G1443" s="41"/>
      <c r="H1443" s="43"/>
      <c r="I1443" s="42"/>
      <c r="J1443" s="43"/>
      <c r="K1443" s="42"/>
      <c r="L1443" s="43">
        <f>SUM(AR1424:AR1446)+SUM(AS1424:AS1446)+SUM(AT1424:AT1446)+SUM(AU1424:AU1446)+SUM(AV1424:AV1446)</f>
        <v>204.62</v>
      </c>
    </row>
    <row r="1444" spans="1:83" ht="28.5" x14ac:dyDescent="0.2">
      <c r="A1444" s="39"/>
      <c r="B1444" s="39" t="s">
        <v>416</v>
      </c>
      <c r="C1444" s="39" t="s">
        <v>1432</v>
      </c>
      <c r="D1444" s="40" t="s">
        <v>1167</v>
      </c>
      <c r="E1444" s="41">
        <f>Source!BZ306</f>
        <v>97</v>
      </c>
      <c r="F1444" s="41"/>
      <c r="G1444" s="41">
        <f>Source!AT306</f>
        <v>97</v>
      </c>
      <c r="H1444" s="43"/>
      <c r="I1444" s="42"/>
      <c r="J1444" s="43"/>
      <c r="K1444" s="42"/>
      <c r="L1444" s="43">
        <f>SUM(AZ1424:AZ1446)</f>
        <v>198.48</v>
      </c>
    </row>
    <row r="1445" spans="1:83" ht="28.5" x14ac:dyDescent="0.2">
      <c r="A1445" s="45"/>
      <c r="B1445" s="45" t="s">
        <v>417</v>
      </c>
      <c r="C1445" s="45" t="s">
        <v>1433</v>
      </c>
      <c r="D1445" s="46" t="s">
        <v>1167</v>
      </c>
      <c r="E1445" s="47">
        <f>Source!CA306</f>
        <v>51</v>
      </c>
      <c r="F1445" s="47"/>
      <c r="G1445" s="47">
        <f>Source!AU306</f>
        <v>51</v>
      </c>
      <c r="H1445" s="48"/>
      <c r="I1445" s="49"/>
      <c r="J1445" s="48"/>
      <c r="K1445" s="49"/>
      <c r="L1445" s="48">
        <f>SUM(BA1424:BA1446)</f>
        <v>104.36</v>
      </c>
    </row>
    <row r="1446" spans="1:83" ht="15" x14ac:dyDescent="0.2">
      <c r="C1446" s="63" t="s">
        <v>1315</v>
      </c>
      <c r="D1446" s="63"/>
      <c r="E1446" s="63"/>
      <c r="F1446" s="63"/>
      <c r="G1446" s="63"/>
      <c r="H1446" s="63"/>
      <c r="I1446" s="64">
        <f>K1446/E1424</f>
        <v>68503</v>
      </c>
      <c r="J1446" s="64"/>
      <c r="K1446" s="64">
        <f>L1426+L1428+L1438+L1444+L1445+L1429</f>
        <v>685.03</v>
      </c>
      <c r="L1446" s="64"/>
      <c r="AD1446">
        <f>ROUND((Source!AT306/100)*((ROUND(SUMIF(SmtRes!AQ560:'SmtRes'!AQ570,"=1",SmtRes!AD560:'SmtRes'!AD570)*Source!I306, 2)+ROUND(SUMIF(SmtRes!AQ560:'SmtRes'!AQ570,"=1",SmtRes!AC560:'SmtRes'!AC570)*Source!I306, 2))), 2)</f>
        <v>21.62</v>
      </c>
      <c r="AE1446">
        <f>ROUND((Source!AU306/100)*((ROUND(SUMIF(SmtRes!AQ560:'SmtRes'!AQ570,"=1",SmtRes!AD560:'SmtRes'!AD570)*Source!I306, 2)+ROUND(SUMIF(SmtRes!AQ560:'SmtRes'!AQ570,"=1",SmtRes!AC560:'SmtRes'!AC570)*Source!I306, 2))), 2)</f>
        <v>11.37</v>
      </c>
      <c r="AN1446" s="50">
        <f>L1426+L1428+L1438+L1444+L1445+L1429</f>
        <v>685.03</v>
      </c>
      <c r="AO1446" s="50">
        <f>L1428</f>
        <v>177.56999999999994</v>
      </c>
      <c r="AQ1446" t="s">
        <v>1316</v>
      </c>
      <c r="AR1446" s="50">
        <f>L1426</f>
        <v>142.80000000000001</v>
      </c>
      <c r="AT1446" s="50">
        <f>L1429</f>
        <v>61.82</v>
      </c>
      <c r="AV1446" t="s">
        <v>1316</v>
      </c>
      <c r="AW1446" s="50">
        <f>L1438</f>
        <v>0</v>
      </c>
      <c r="AZ1446">
        <f>Source!X306</f>
        <v>198.48</v>
      </c>
      <c r="BA1446">
        <f>Source!Y306</f>
        <v>104.36</v>
      </c>
      <c r="CD1446">
        <v>2</v>
      </c>
    </row>
    <row r="1447" spans="1:83" ht="120.75" x14ac:dyDescent="0.2">
      <c r="A1447" s="37" t="s">
        <v>478</v>
      </c>
      <c r="B1447" s="39" t="s">
        <v>1461</v>
      </c>
      <c r="C1447" s="39" t="s">
        <v>1462</v>
      </c>
      <c r="D1447" s="40" t="str">
        <f>Source!H307</f>
        <v>100 м</v>
      </c>
      <c r="E1447" s="41">
        <f>Source!K307</f>
        <v>0.01</v>
      </c>
      <c r="F1447" s="41"/>
      <c r="G1447" s="41">
        <f>Source!I307</f>
        <v>0.01</v>
      </c>
      <c r="H1447" s="43"/>
      <c r="I1447" s="42"/>
      <c r="J1447" s="43"/>
      <c r="K1447" s="42"/>
      <c r="L1447" s="43"/>
    </row>
    <row r="1448" spans="1:83" ht="63.75" x14ac:dyDescent="0.2">
      <c r="B1448" s="55" t="str">
        <f>Source!EO307</f>
        <v>Поправка: 571/пр_2022_т.3_п.4</v>
      </c>
      <c r="C1448" s="55" t="str">
        <f>Source!CN307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449" spans="1:83" x14ac:dyDescent="0.2">
      <c r="C1449" s="51" t="str">
        <f>"Объем: "&amp;Source!I307&amp;"=1/"&amp;"100"</f>
        <v>Объем: 0,01=1/100</v>
      </c>
    </row>
    <row r="1450" spans="1:83" ht="15" x14ac:dyDescent="0.2">
      <c r="A1450" s="38"/>
      <c r="B1450" s="41">
        <v>1</v>
      </c>
      <c r="C1450" s="38" t="s">
        <v>1320</v>
      </c>
      <c r="D1450" s="40" t="s">
        <v>827</v>
      </c>
      <c r="E1450" s="52"/>
      <c r="F1450" s="41"/>
      <c r="G1450" s="52">
        <f>Source!U307</f>
        <v>7.4399999999999994E-2</v>
      </c>
      <c r="H1450" s="41"/>
      <c r="I1450" s="41"/>
      <c r="J1450" s="41"/>
      <c r="K1450" s="41"/>
      <c r="L1450" s="53">
        <f>SUM(L1451:L1451)-SUMIF(CE1451:CE1451, 1, L1451:L1451)</f>
        <v>34.770000000000003</v>
      </c>
    </row>
    <row r="1451" spans="1:83" ht="28.5" x14ac:dyDescent="0.2">
      <c r="A1451" s="39"/>
      <c r="B1451" s="39" t="s">
        <v>1115</v>
      </c>
      <c r="C1451" s="39" t="s">
        <v>1116</v>
      </c>
      <c r="D1451" s="40" t="s">
        <v>827</v>
      </c>
      <c r="E1451" s="41">
        <v>24.8</v>
      </c>
      <c r="F1451" s="41">
        <f>ROUND(0.3,7)</f>
        <v>0.3</v>
      </c>
      <c r="G1451" s="41">
        <f>SmtRes!CX571</f>
        <v>7.4399999999999994E-2</v>
      </c>
      <c r="H1451" s="43"/>
      <c r="I1451" s="42"/>
      <c r="J1451" s="43">
        <f>SmtRes!CZ571</f>
        <v>467.28</v>
      </c>
      <c r="K1451" s="42"/>
      <c r="L1451" s="43">
        <f>SmtRes!DI571</f>
        <v>34.770000000000003</v>
      </c>
    </row>
    <row r="1452" spans="1:83" ht="15" x14ac:dyDescent="0.2">
      <c r="A1452" s="38"/>
      <c r="B1452" s="41">
        <v>2</v>
      </c>
      <c r="C1452" s="38" t="s">
        <v>1321</v>
      </c>
      <c r="D1452" s="40"/>
      <c r="E1452" s="52"/>
      <c r="F1452" s="41"/>
      <c r="G1452" s="52"/>
      <c r="H1452" s="41"/>
      <c r="I1452" s="41"/>
      <c r="J1452" s="41"/>
      <c r="K1452" s="41"/>
      <c r="L1452" s="53">
        <f>SUM(L1453:L1459)-SUMIF(CE1453:CE1459, 1, L1453:L1459)</f>
        <v>1.5500000000000003</v>
      </c>
    </row>
    <row r="1453" spans="1:83" ht="15" x14ac:dyDescent="0.2">
      <c r="A1453" s="38"/>
      <c r="B1453" s="41"/>
      <c r="C1453" s="38" t="s">
        <v>1323</v>
      </c>
      <c r="D1453" s="40" t="s">
        <v>827</v>
      </c>
      <c r="E1453" s="52"/>
      <c r="F1453" s="41"/>
      <c r="G1453" s="52">
        <f>Source!V307</f>
        <v>1.1999999999999999E-3</v>
      </c>
      <c r="H1453" s="41"/>
      <c r="I1453" s="41"/>
      <c r="J1453" s="41"/>
      <c r="K1453" s="41"/>
      <c r="L1453" s="53">
        <f>SUMIF(CE1454:CE1459, 1, L1454:L1459)</f>
        <v>0.67999999999999994</v>
      </c>
      <c r="CE1453">
        <v>1</v>
      </c>
    </row>
    <row r="1454" spans="1:83" ht="28.5" x14ac:dyDescent="0.2">
      <c r="A1454" s="39"/>
      <c r="B1454" s="39" t="s">
        <v>953</v>
      </c>
      <c r="C1454" s="39" t="s">
        <v>955</v>
      </c>
      <c r="D1454" s="40" t="s">
        <v>726</v>
      </c>
      <c r="E1454" s="41">
        <v>0.2</v>
      </c>
      <c r="F1454" s="41">
        <f t="shared" ref="F1454:F1459" si="18">ROUND(0.3,7)</f>
        <v>0.3</v>
      </c>
      <c r="G1454" s="41">
        <f>SmtRes!CX573</f>
        <v>5.9999999999999995E-4</v>
      </c>
      <c r="H1454" s="43"/>
      <c r="I1454" s="42"/>
      <c r="J1454" s="43">
        <f>SmtRes!CZ573</f>
        <v>1472.33</v>
      </c>
      <c r="K1454" s="42"/>
      <c r="L1454" s="43">
        <f>SmtRes!DG573</f>
        <v>0.88</v>
      </c>
    </row>
    <row r="1455" spans="1:83" ht="28.5" x14ac:dyDescent="0.2">
      <c r="A1455" s="39"/>
      <c r="B1455" s="39" t="s">
        <v>833</v>
      </c>
      <c r="C1455" s="39" t="s">
        <v>1322</v>
      </c>
      <c r="D1455" s="40" t="s">
        <v>827</v>
      </c>
      <c r="E1455" s="41">
        <f>SmtRes!DO573*SmtRes!AT573</f>
        <v>0.2</v>
      </c>
      <c r="F1455" s="41">
        <f t="shared" si="18"/>
        <v>0.3</v>
      </c>
      <c r="G1455" s="41">
        <f>SmtRes!DO573*SmtRes!CX573</f>
        <v>5.9999999999999995E-4</v>
      </c>
      <c r="H1455" s="43"/>
      <c r="I1455" s="42"/>
      <c r="J1455" s="43">
        <f>ROUND(SmtRes!AG573/SmtRes!DO573, 2)</f>
        <v>642.05999999999995</v>
      </c>
      <c r="K1455" s="42"/>
      <c r="L1455" s="43">
        <f>SmtRes!DH573</f>
        <v>0.39</v>
      </c>
      <c r="CE1455">
        <v>1</v>
      </c>
    </row>
    <row r="1456" spans="1:83" ht="28.5" x14ac:dyDescent="0.2">
      <c r="A1456" s="39"/>
      <c r="B1456" s="39" t="s">
        <v>1150</v>
      </c>
      <c r="C1456" s="39" t="s">
        <v>1152</v>
      </c>
      <c r="D1456" s="40" t="s">
        <v>726</v>
      </c>
      <c r="E1456" s="41">
        <v>5.69</v>
      </c>
      <c r="F1456" s="41">
        <f t="shared" si="18"/>
        <v>0.3</v>
      </c>
      <c r="G1456" s="41">
        <f>SmtRes!CX574</f>
        <v>1.7069999999999998E-2</v>
      </c>
      <c r="H1456" s="43">
        <f>SmtRes!CZ574</f>
        <v>1.75</v>
      </c>
      <c r="I1456" s="42">
        <f>SmtRes!AJ574</f>
        <v>1.34</v>
      </c>
      <c r="J1456" s="43">
        <f>ROUND(H1456*I1456, 2)</f>
        <v>2.35</v>
      </c>
      <c r="K1456" s="42"/>
      <c r="L1456" s="43">
        <f>SmtRes!DG574</f>
        <v>0.04</v>
      </c>
    </row>
    <row r="1457" spans="1:83" ht="28.5" x14ac:dyDescent="0.2">
      <c r="A1457" s="39"/>
      <c r="B1457" s="39" t="s">
        <v>1168</v>
      </c>
      <c r="C1457" s="39" t="s">
        <v>1170</v>
      </c>
      <c r="D1457" s="40" t="s">
        <v>726</v>
      </c>
      <c r="E1457" s="41">
        <v>5.69</v>
      </c>
      <c r="F1457" s="41">
        <f t="shared" si="18"/>
        <v>0.3</v>
      </c>
      <c r="G1457" s="41">
        <f>SmtRes!CX575</f>
        <v>1.7069999999999998E-2</v>
      </c>
      <c r="H1457" s="43">
        <f>SmtRes!CZ575</f>
        <v>13.44</v>
      </c>
      <c r="I1457" s="42">
        <f>SmtRes!AJ575</f>
        <v>1.3</v>
      </c>
      <c r="J1457" s="43">
        <f>ROUND(H1457*I1457, 2)</f>
        <v>17.47</v>
      </c>
      <c r="K1457" s="42"/>
      <c r="L1457" s="43">
        <f>SmtRes!DG575</f>
        <v>0.3</v>
      </c>
    </row>
    <row r="1458" spans="1:83" ht="28.5" x14ac:dyDescent="0.2">
      <c r="A1458" s="39"/>
      <c r="B1458" s="39" t="s">
        <v>879</v>
      </c>
      <c r="C1458" s="39" t="s">
        <v>881</v>
      </c>
      <c r="D1458" s="40" t="s">
        <v>726</v>
      </c>
      <c r="E1458" s="41">
        <v>0.2</v>
      </c>
      <c r="F1458" s="41">
        <f t="shared" si="18"/>
        <v>0.3</v>
      </c>
      <c r="G1458" s="41">
        <f>SmtRes!CX576</f>
        <v>5.9999999999999995E-4</v>
      </c>
      <c r="H1458" s="43"/>
      <c r="I1458" s="42"/>
      <c r="J1458" s="43">
        <f>SmtRes!CZ576</f>
        <v>544.70000000000005</v>
      </c>
      <c r="K1458" s="42"/>
      <c r="L1458" s="43">
        <f>SmtRes!DG576</f>
        <v>0.33</v>
      </c>
    </row>
    <row r="1459" spans="1:83" ht="28.5" x14ac:dyDescent="0.2">
      <c r="A1459" s="39"/>
      <c r="B1459" s="39" t="s">
        <v>848</v>
      </c>
      <c r="C1459" s="39" t="s">
        <v>1330</v>
      </c>
      <c r="D1459" s="40" t="s">
        <v>827</v>
      </c>
      <c r="E1459" s="41">
        <f>SmtRes!DO576*SmtRes!AT576</f>
        <v>0.2</v>
      </c>
      <c r="F1459" s="41">
        <f t="shared" si="18"/>
        <v>0.3</v>
      </c>
      <c r="G1459" s="41">
        <f>SmtRes!DO576*SmtRes!CX576</f>
        <v>5.9999999999999995E-4</v>
      </c>
      <c r="H1459" s="43"/>
      <c r="I1459" s="42"/>
      <c r="J1459" s="43">
        <f>ROUND(SmtRes!AG576/SmtRes!DO576, 2)</f>
        <v>477.98</v>
      </c>
      <c r="K1459" s="42"/>
      <c r="L1459" s="43">
        <f>SmtRes!DH576</f>
        <v>0.28999999999999998</v>
      </c>
      <c r="CE1459">
        <v>1</v>
      </c>
    </row>
    <row r="1460" spans="1:83" ht="15" x14ac:dyDescent="0.2">
      <c r="A1460" s="38"/>
      <c r="B1460" s="41">
        <v>4</v>
      </c>
      <c r="C1460" s="38" t="s">
        <v>1340</v>
      </c>
      <c r="D1460" s="40"/>
      <c r="E1460" s="52"/>
      <c r="F1460" s="41"/>
      <c r="G1460" s="52"/>
      <c r="H1460" s="41"/>
      <c r="I1460" s="41"/>
      <c r="J1460" s="41"/>
      <c r="K1460" s="41"/>
      <c r="L1460" s="53">
        <f>SUM(L1461:L1464)-SUMIF(CE1461:CE1464, 1, L1461:L1464)</f>
        <v>0</v>
      </c>
    </row>
    <row r="1461" spans="1:83" ht="57" x14ac:dyDescent="0.2">
      <c r="A1461" s="39"/>
      <c r="B1461" s="39" t="s">
        <v>1171</v>
      </c>
      <c r="C1461" s="39" t="s">
        <v>1173</v>
      </c>
      <c r="D1461" s="40" t="s">
        <v>892</v>
      </c>
      <c r="E1461" s="41">
        <v>0.245</v>
      </c>
      <c r="F1461" s="41">
        <f>ROUND(0,7)</f>
        <v>0</v>
      </c>
      <c r="G1461" s="41">
        <f>SmtRes!CX577</f>
        <v>0</v>
      </c>
      <c r="H1461" s="43">
        <f>SmtRes!CZ577</f>
        <v>37.71</v>
      </c>
      <c r="I1461" s="42">
        <f>SmtRes!AI577</f>
        <v>1.45</v>
      </c>
      <c r="J1461" s="43">
        <f>ROUND(H1461*I1461, 2)</f>
        <v>54.68</v>
      </c>
      <c r="K1461" s="42"/>
      <c r="L1461" s="43">
        <f>SmtRes!DF577</f>
        <v>0</v>
      </c>
    </row>
    <row r="1462" spans="1:83" ht="57" x14ac:dyDescent="0.2">
      <c r="A1462" s="39"/>
      <c r="B1462" s="39" t="s">
        <v>1192</v>
      </c>
      <c r="C1462" s="39" t="s">
        <v>1194</v>
      </c>
      <c r="D1462" s="40" t="s">
        <v>602</v>
      </c>
      <c r="E1462" s="41">
        <v>1.1E-4</v>
      </c>
      <c r="F1462" s="41">
        <f>ROUND(0,7)</f>
        <v>0</v>
      </c>
      <c r="G1462" s="41">
        <f>SmtRes!CX578</f>
        <v>0</v>
      </c>
      <c r="H1462" s="43">
        <f>SmtRes!CZ578</f>
        <v>99190.96</v>
      </c>
      <c r="I1462" s="42">
        <f>SmtRes!AI578</f>
        <v>1.1200000000000001</v>
      </c>
      <c r="J1462" s="43">
        <f>ROUND(H1462*I1462, 2)</f>
        <v>111093.88</v>
      </c>
      <c r="K1462" s="42"/>
      <c r="L1462" s="43">
        <f>SmtRes!DF578</f>
        <v>0</v>
      </c>
    </row>
    <row r="1463" spans="1:83" ht="28.5" x14ac:dyDescent="0.2">
      <c r="A1463" s="39"/>
      <c r="B1463" s="39" t="s">
        <v>1186</v>
      </c>
      <c r="C1463" s="39" t="s">
        <v>1188</v>
      </c>
      <c r="D1463" s="40" t="s">
        <v>1012</v>
      </c>
      <c r="E1463" s="41">
        <v>0.25</v>
      </c>
      <c r="F1463" s="41">
        <f>ROUND(0,7)</f>
        <v>0</v>
      </c>
      <c r="G1463" s="41">
        <f>SmtRes!CX579</f>
        <v>0</v>
      </c>
      <c r="H1463" s="43">
        <f>SmtRes!CZ579</f>
        <v>931.11</v>
      </c>
      <c r="I1463" s="42">
        <f>SmtRes!AI579</f>
        <v>1.61</v>
      </c>
      <c r="J1463" s="43">
        <f>ROUND(H1463*I1463, 2)</f>
        <v>1499.09</v>
      </c>
      <c r="K1463" s="42"/>
      <c r="L1463" s="43">
        <f>SmtRes!DF579</f>
        <v>0</v>
      </c>
    </row>
    <row r="1464" spans="1:83" ht="14.25" x14ac:dyDescent="0.2">
      <c r="A1464" s="39"/>
      <c r="B1464" s="39" t="s">
        <v>1183</v>
      </c>
      <c r="C1464" s="45" t="s">
        <v>1185</v>
      </c>
      <c r="D1464" s="46" t="s">
        <v>602</v>
      </c>
      <c r="E1464" s="47">
        <v>7.2000000000000005E-4</v>
      </c>
      <c r="F1464" s="47">
        <f>ROUND(0,7)</f>
        <v>0</v>
      </c>
      <c r="G1464" s="47">
        <f>SmtRes!CX580</f>
        <v>0</v>
      </c>
      <c r="H1464" s="48">
        <f>SmtRes!CZ580</f>
        <v>82698.14</v>
      </c>
      <c r="I1464" s="49">
        <f>SmtRes!AI580</f>
        <v>1.02</v>
      </c>
      <c r="J1464" s="48">
        <f>ROUND(H1464*I1464, 2)</f>
        <v>84352.1</v>
      </c>
      <c r="K1464" s="49"/>
      <c r="L1464" s="48">
        <f>SmtRes!DF580</f>
        <v>0</v>
      </c>
    </row>
    <row r="1465" spans="1:83" ht="15" x14ac:dyDescent="0.2">
      <c r="A1465" s="39"/>
      <c r="B1465" s="39"/>
      <c r="C1465" s="54" t="s">
        <v>1324</v>
      </c>
      <c r="D1465" s="40"/>
      <c r="E1465" s="41"/>
      <c r="F1465" s="41"/>
      <c r="G1465" s="41"/>
      <c r="H1465" s="43"/>
      <c r="I1465" s="42"/>
      <c r="J1465" s="43"/>
      <c r="K1465" s="42"/>
      <c r="L1465" s="43">
        <f>L1450+L1452+L1453+L1460</f>
        <v>37</v>
      </c>
    </row>
    <row r="1466" spans="1:83" ht="14.25" x14ac:dyDescent="0.2">
      <c r="A1466" s="39"/>
      <c r="B1466" s="39"/>
      <c r="C1466" s="39" t="s">
        <v>1325</v>
      </c>
      <c r="D1466" s="40"/>
      <c r="E1466" s="41"/>
      <c r="F1466" s="41"/>
      <c r="G1466" s="41"/>
      <c r="H1466" s="43"/>
      <c r="I1466" s="42"/>
      <c r="J1466" s="43"/>
      <c r="K1466" s="42"/>
      <c r="L1466" s="43">
        <f>SUM(AR1447:AR1469)+SUM(AS1447:AS1469)+SUM(AT1447:AT1469)+SUM(AU1447:AU1469)+SUM(AV1447:AV1469)</f>
        <v>35.450000000000003</v>
      </c>
    </row>
    <row r="1467" spans="1:83" ht="28.5" x14ac:dyDescent="0.2">
      <c r="A1467" s="39"/>
      <c r="B1467" s="39" t="s">
        <v>416</v>
      </c>
      <c r="C1467" s="39" t="s">
        <v>1432</v>
      </c>
      <c r="D1467" s="40" t="s">
        <v>1167</v>
      </c>
      <c r="E1467" s="41">
        <f>Source!BZ307</f>
        <v>97</v>
      </c>
      <c r="F1467" s="41"/>
      <c r="G1467" s="41">
        <f>Source!AT307</f>
        <v>97</v>
      </c>
      <c r="H1467" s="43"/>
      <c r="I1467" s="42"/>
      <c r="J1467" s="43"/>
      <c r="K1467" s="42"/>
      <c r="L1467" s="43">
        <f>SUM(AZ1447:AZ1469)</f>
        <v>34.39</v>
      </c>
    </row>
    <row r="1468" spans="1:83" ht="28.5" x14ac:dyDescent="0.2">
      <c r="A1468" s="45"/>
      <c r="B1468" s="45" t="s">
        <v>417</v>
      </c>
      <c r="C1468" s="45" t="s">
        <v>1433</v>
      </c>
      <c r="D1468" s="46" t="s">
        <v>1167</v>
      </c>
      <c r="E1468" s="47">
        <f>Source!CA307</f>
        <v>51</v>
      </c>
      <c r="F1468" s="47"/>
      <c r="G1468" s="47">
        <f>Source!AU307</f>
        <v>51</v>
      </c>
      <c r="H1468" s="48"/>
      <c r="I1468" s="49"/>
      <c r="J1468" s="48"/>
      <c r="K1468" s="49"/>
      <c r="L1468" s="48">
        <f>SUM(BA1447:BA1469)</f>
        <v>18.079999999999998</v>
      </c>
    </row>
    <row r="1469" spans="1:83" ht="15" x14ac:dyDescent="0.2">
      <c r="C1469" s="63" t="s">
        <v>1315</v>
      </c>
      <c r="D1469" s="63"/>
      <c r="E1469" s="63"/>
      <c r="F1469" s="63"/>
      <c r="G1469" s="63"/>
      <c r="H1469" s="63"/>
      <c r="I1469" s="64">
        <f>K1469/E1447</f>
        <v>8947.0000000000018</v>
      </c>
      <c r="J1469" s="64"/>
      <c r="K1469" s="64">
        <f>L1450+L1452+L1460+L1467+L1468+L1453</f>
        <v>89.470000000000013</v>
      </c>
      <c r="L1469" s="64"/>
      <c r="AD1469">
        <f>ROUND((Source!AT307/100)*((ROUND(SUMIF(SmtRes!AQ571:'SmtRes'!AQ581,"=1",SmtRes!AD571:'SmtRes'!AD581)*Source!I307, 2)+ROUND(SUMIF(SmtRes!AQ571:'SmtRes'!AQ581,"=1",SmtRes!AC571:'SmtRes'!AC581)*Source!I307, 2))), 2)</f>
        <v>15.39</v>
      </c>
      <c r="AE1469">
        <f>ROUND((Source!AU307/100)*((ROUND(SUMIF(SmtRes!AQ571:'SmtRes'!AQ581,"=1",SmtRes!AD571:'SmtRes'!AD581)*Source!I307, 2)+ROUND(SUMIF(SmtRes!AQ571:'SmtRes'!AQ581,"=1",SmtRes!AC571:'SmtRes'!AC581)*Source!I307, 2))), 2)</f>
        <v>8.09</v>
      </c>
      <c r="AN1469" s="50">
        <f>L1450+L1452+L1460+L1467+L1468+L1453</f>
        <v>89.470000000000013</v>
      </c>
      <c r="AO1469" s="50">
        <f>L1452</f>
        <v>1.5500000000000003</v>
      </c>
      <c r="AQ1469" t="s">
        <v>1316</v>
      </c>
      <c r="AR1469" s="50">
        <f>L1450</f>
        <v>34.770000000000003</v>
      </c>
      <c r="AT1469" s="50">
        <f>L1453</f>
        <v>0.67999999999999994</v>
      </c>
      <c r="AV1469" t="s">
        <v>1316</v>
      </c>
      <c r="AW1469" s="50">
        <f>L1460</f>
        <v>0</v>
      </c>
      <c r="AZ1469">
        <f>Source!X307</f>
        <v>34.39</v>
      </c>
      <c r="BA1469">
        <f>Source!Y307</f>
        <v>18.079999999999998</v>
      </c>
      <c r="CD1469">
        <v>2</v>
      </c>
    </row>
    <row r="1470" spans="1:83" ht="82.5" x14ac:dyDescent="0.2">
      <c r="A1470" s="37" t="s">
        <v>482</v>
      </c>
      <c r="B1470" s="39" t="s">
        <v>1461</v>
      </c>
      <c r="C1470" s="39" t="s">
        <v>1463</v>
      </c>
      <c r="D1470" s="40" t="str">
        <f>Source!H308</f>
        <v>100 м</v>
      </c>
      <c r="E1470" s="41">
        <f>Source!K308</f>
        <v>0.01</v>
      </c>
      <c r="F1470" s="41"/>
      <c r="G1470" s="41">
        <f>Source!I308</f>
        <v>0.01</v>
      </c>
      <c r="H1470" s="43"/>
      <c r="I1470" s="42"/>
      <c r="J1470" s="43"/>
      <c r="K1470" s="42"/>
      <c r="L1470" s="43"/>
    </row>
    <row r="1471" spans="1:83" x14ac:dyDescent="0.2">
      <c r="C1471" s="51" t="str">
        <f>"Объем: "&amp;Source!I308&amp;"=1/"&amp;"100"</f>
        <v>Объем: 0,01=1/100</v>
      </c>
    </row>
    <row r="1472" spans="1:83" ht="15" x14ac:dyDescent="0.2">
      <c r="A1472" s="38"/>
      <c r="B1472" s="41">
        <v>1</v>
      </c>
      <c r="C1472" s="38" t="s">
        <v>1320</v>
      </c>
      <c r="D1472" s="40" t="s">
        <v>827</v>
      </c>
      <c r="E1472" s="52"/>
      <c r="F1472" s="41"/>
      <c r="G1472" s="52">
        <f>Source!U308</f>
        <v>0.248</v>
      </c>
      <c r="H1472" s="41"/>
      <c r="I1472" s="41"/>
      <c r="J1472" s="41"/>
      <c r="K1472" s="41"/>
      <c r="L1472" s="53">
        <f>SUM(L1473:L1473)-SUMIF(CE1473:CE1473, 1, L1473:L1473)</f>
        <v>115.89</v>
      </c>
    </row>
    <row r="1473" spans="1:83" ht="28.5" x14ac:dyDescent="0.2">
      <c r="A1473" s="39"/>
      <c r="B1473" s="39" t="s">
        <v>1115</v>
      </c>
      <c r="C1473" s="39" t="s">
        <v>1116</v>
      </c>
      <c r="D1473" s="40" t="s">
        <v>827</v>
      </c>
      <c r="E1473" s="41">
        <v>24.8</v>
      </c>
      <c r="F1473" s="41"/>
      <c r="G1473" s="41">
        <f>SmtRes!CX582</f>
        <v>0.248</v>
      </c>
      <c r="H1473" s="43"/>
      <c r="I1473" s="42"/>
      <c r="J1473" s="43">
        <f>SmtRes!CZ582</f>
        <v>467.28</v>
      </c>
      <c r="K1473" s="42"/>
      <c r="L1473" s="43">
        <f>SmtRes!DI582</f>
        <v>115.89</v>
      </c>
    </row>
    <row r="1474" spans="1:83" ht="15" x14ac:dyDescent="0.2">
      <c r="A1474" s="38"/>
      <c r="B1474" s="41">
        <v>2</v>
      </c>
      <c r="C1474" s="38" t="s">
        <v>1321</v>
      </c>
      <c r="D1474" s="40"/>
      <c r="E1474" s="52"/>
      <c r="F1474" s="41"/>
      <c r="G1474" s="52"/>
      <c r="H1474" s="41"/>
      <c r="I1474" s="41"/>
      <c r="J1474" s="41"/>
      <c r="K1474" s="41"/>
      <c r="L1474" s="53">
        <f>SUM(L1475:L1481)-SUMIF(CE1475:CE1481, 1, L1475:L1481)</f>
        <v>5.1499999999999986</v>
      </c>
    </row>
    <row r="1475" spans="1:83" ht="15" x14ac:dyDescent="0.2">
      <c r="A1475" s="38"/>
      <c r="B1475" s="41"/>
      <c r="C1475" s="38" t="s">
        <v>1323</v>
      </c>
      <c r="D1475" s="40" t="s">
        <v>827</v>
      </c>
      <c r="E1475" s="52"/>
      <c r="F1475" s="41"/>
      <c r="G1475" s="52">
        <f>Source!V308</f>
        <v>4.0000000000000001E-3</v>
      </c>
      <c r="H1475" s="41"/>
      <c r="I1475" s="41"/>
      <c r="J1475" s="41"/>
      <c r="K1475" s="41"/>
      <c r="L1475" s="53">
        <f>SUMIF(CE1476:CE1481, 1, L1476:L1481)</f>
        <v>2.2400000000000002</v>
      </c>
      <c r="CE1475">
        <v>1</v>
      </c>
    </row>
    <row r="1476" spans="1:83" ht="28.5" x14ac:dyDescent="0.2">
      <c r="A1476" s="39"/>
      <c r="B1476" s="39" t="s">
        <v>953</v>
      </c>
      <c r="C1476" s="39" t="s">
        <v>955</v>
      </c>
      <c r="D1476" s="40" t="s">
        <v>726</v>
      </c>
      <c r="E1476" s="41">
        <v>0.2</v>
      </c>
      <c r="F1476" s="41"/>
      <c r="G1476" s="41">
        <f>SmtRes!CX584</f>
        <v>2E-3</v>
      </c>
      <c r="H1476" s="43"/>
      <c r="I1476" s="42"/>
      <c r="J1476" s="43">
        <f>SmtRes!CZ584</f>
        <v>1472.33</v>
      </c>
      <c r="K1476" s="42"/>
      <c r="L1476" s="43">
        <f>SmtRes!DG584</f>
        <v>2.94</v>
      </c>
    </row>
    <row r="1477" spans="1:83" ht="28.5" x14ac:dyDescent="0.2">
      <c r="A1477" s="39"/>
      <c r="B1477" s="39" t="s">
        <v>833</v>
      </c>
      <c r="C1477" s="39" t="s">
        <v>1322</v>
      </c>
      <c r="D1477" s="40" t="s">
        <v>827</v>
      </c>
      <c r="E1477" s="41">
        <f>SmtRes!DO584*SmtRes!AT584</f>
        <v>0.2</v>
      </c>
      <c r="F1477" s="41"/>
      <c r="G1477" s="41">
        <f>SmtRes!DO584*SmtRes!CX584</f>
        <v>2E-3</v>
      </c>
      <c r="H1477" s="43"/>
      <c r="I1477" s="42"/>
      <c r="J1477" s="43">
        <f>ROUND(SmtRes!AG584/SmtRes!DO584, 2)</f>
        <v>642.05999999999995</v>
      </c>
      <c r="K1477" s="42"/>
      <c r="L1477" s="43">
        <f>SmtRes!DH584</f>
        <v>1.28</v>
      </c>
      <c r="CE1477">
        <v>1</v>
      </c>
    </row>
    <row r="1478" spans="1:83" ht="28.5" x14ac:dyDescent="0.2">
      <c r="A1478" s="39"/>
      <c r="B1478" s="39" t="s">
        <v>1150</v>
      </c>
      <c r="C1478" s="39" t="s">
        <v>1152</v>
      </c>
      <c r="D1478" s="40" t="s">
        <v>726</v>
      </c>
      <c r="E1478" s="41">
        <v>5.69</v>
      </c>
      <c r="F1478" s="41"/>
      <c r="G1478" s="41">
        <f>SmtRes!CX585</f>
        <v>5.6899999999999999E-2</v>
      </c>
      <c r="H1478" s="43">
        <f>SmtRes!CZ585</f>
        <v>1.75</v>
      </c>
      <c r="I1478" s="42">
        <f>SmtRes!AJ585</f>
        <v>1.34</v>
      </c>
      <c r="J1478" s="43">
        <f>ROUND(H1478*I1478, 2)</f>
        <v>2.35</v>
      </c>
      <c r="K1478" s="42"/>
      <c r="L1478" s="43">
        <f>SmtRes!DG585</f>
        <v>0.13</v>
      </c>
    </row>
    <row r="1479" spans="1:83" ht="28.5" x14ac:dyDescent="0.2">
      <c r="A1479" s="39"/>
      <c r="B1479" s="39" t="s">
        <v>1168</v>
      </c>
      <c r="C1479" s="39" t="s">
        <v>1170</v>
      </c>
      <c r="D1479" s="40" t="s">
        <v>726</v>
      </c>
      <c r="E1479" s="41">
        <v>5.69</v>
      </c>
      <c r="F1479" s="41"/>
      <c r="G1479" s="41">
        <f>SmtRes!CX586</f>
        <v>5.6899999999999999E-2</v>
      </c>
      <c r="H1479" s="43">
        <f>SmtRes!CZ586</f>
        <v>13.44</v>
      </c>
      <c r="I1479" s="42">
        <f>SmtRes!AJ586</f>
        <v>1.3</v>
      </c>
      <c r="J1479" s="43">
        <f>ROUND(H1479*I1479, 2)</f>
        <v>17.47</v>
      </c>
      <c r="K1479" s="42"/>
      <c r="L1479" s="43">
        <f>SmtRes!DG586</f>
        <v>0.99</v>
      </c>
    </row>
    <row r="1480" spans="1:83" ht="28.5" x14ac:dyDescent="0.2">
      <c r="A1480" s="39"/>
      <c r="B1480" s="39" t="s">
        <v>879</v>
      </c>
      <c r="C1480" s="39" t="s">
        <v>881</v>
      </c>
      <c r="D1480" s="40" t="s">
        <v>726</v>
      </c>
      <c r="E1480" s="41">
        <v>0.2</v>
      </c>
      <c r="F1480" s="41"/>
      <c r="G1480" s="41">
        <f>SmtRes!CX587</f>
        <v>2E-3</v>
      </c>
      <c r="H1480" s="43"/>
      <c r="I1480" s="42"/>
      <c r="J1480" s="43">
        <f>SmtRes!CZ587</f>
        <v>544.70000000000005</v>
      </c>
      <c r="K1480" s="42"/>
      <c r="L1480" s="43">
        <f>SmtRes!DG587</f>
        <v>1.0900000000000001</v>
      </c>
    </row>
    <row r="1481" spans="1:83" ht="28.5" x14ac:dyDescent="0.2">
      <c r="A1481" s="39"/>
      <c r="B1481" s="39" t="s">
        <v>848</v>
      </c>
      <c r="C1481" s="39" t="s">
        <v>1330</v>
      </c>
      <c r="D1481" s="40" t="s">
        <v>827</v>
      </c>
      <c r="E1481" s="41">
        <f>SmtRes!DO587*SmtRes!AT587</f>
        <v>0.2</v>
      </c>
      <c r="F1481" s="41"/>
      <c r="G1481" s="41">
        <f>SmtRes!DO587*SmtRes!CX587</f>
        <v>2E-3</v>
      </c>
      <c r="H1481" s="43"/>
      <c r="I1481" s="42"/>
      <c r="J1481" s="43">
        <f>ROUND(SmtRes!AG587/SmtRes!DO587, 2)</f>
        <v>477.98</v>
      </c>
      <c r="K1481" s="42"/>
      <c r="L1481" s="43">
        <f>SmtRes!DH587</f>
        <v>0.96</v>
      </c>
      <c r="CE1481">
        <v>1</v>
      </c>
    </row>
    <row r="1482" spans="1:83" ht="15" x14ac:dyDescent="0.2">
      <c r="A1482" s="38"/>
      <c r="B1482" s="41">
        <v>4</v>
      </c>
      <c r="C1482" s="38" t="s">
        <v>1340</v>
      </c>
      <c r="D1482" s="40"/>
      <c r="E1482" s="52"/>
      <c r="F1482" s="41"/>
      <c r="G1482" s="52"/>
      <c r="H1482" s="41"/>
      <c r="I1482" s="41"/>
      <c r="J1482" s="41"/>
      <c r="K1482" s="41"/>
      <c r="L1482" s="53">
        <f>SUM(L1483:L1486)-SUMIF(CE1483:CE1486, 1, L1483:L1486)</f>
        <v>0</v>
      </c>
    </row>
    <row r="1483" spans="1:83" ht="57" x14ac:dyDescent="0.2">
      <c r="A1483" s="39"/>
      <c r="B1483" s="39" t="s">
        <v>1171</v>
      </c>
      <c r="C1483" s="39" t="s">
        <v>1173</v>
      </c>
      <c r="D1483" s="40" t="s">
        <v>892</v>
      </c>
      <c r="E1483" s="41">
        <v>0.245</v>
      </c>
      <c r="F1483" s="41">
        <f>ROUND(0,7)</f>
        <v>0</v>
      </c>
      <c r="G1483" s="41">
        <f>SmtRes!CX588</f>
        <v>0</v>
      </c>
      <c r="H1483" s="43">
        <f>SmtRes!CZ588</f>
        <v>37.71</v>
      </c>
      <c r="I1483" s="42">
        <f>SmtRes!AI588</f>
        <v>1.45</v>
      </c>
      <c r="J1483" s="43">
        <f>ROUND(H1483*I1483, 2)</f>
        <v>54.68</v>
      </c>
      <c r="K1483" s="42"/>
      <c r="L1483" s="43">
        <f>SmtRes!DF588</f>
        <v>0</v>
      </c>
    </row>
    <row r="1484" spans="1:83" ht="57" x14ac:dyDescent="0.2">
      <c r="A1484" s="39"/>
      <c r="B1484" s="39" t="s">
        <v>1192</v>
      </c>
      <c r="C1484" s="39" t="s">
        <v>1194</v>
      </c>
      <c r="D1484" s="40" t="s">
        <v>602</v>
      </c>
      <c r="E1484" s="41">
        <v>1.1E-4</v>
      </c>
      <c r="F1484" s="41">
        <f>ROUND(0,7)</f>
        <v>0</v>
      </c>
      <c r="G1484" s="41">
        <f>SmtRes!CX589</f>
        <v>0</v>
      </c>
      <c r="H1484" s="43">
        <f>SmtRes!CZ589</f>
        <v>99190.96</v>
      </c>
      <c r="I1484" s="42">
        <f>SmtRes!AI589</f>
        <v>1.1200000000000001</v>
      </c>
      <c r="J1484" s="43">
        <f>ROUND(H1484*I1484, 2)</f>
        <v>111093.88</v>
      </c>
      <c r="K1484" s="42"/>
      <c r="L1484" s="43">
        <f>SmtRes!DF589</f>
        <v>0</v>
      </c>
    </row>
    <row r="1485" spans="1:83" ht="28.5" x14ac:dyDescent="0.2">
      <c r="A1485" s="39"/>
      <c r="B1485" s="39" t="s">
        <v>1186</v>
      </c>
      <c r="C1485" s="39" t="s">
        <v>1188</v>
      </c>
      <c r="D1485" s="40" t="s">
        <v>1012</v>
      </c>
      <c r="E1485" s="41">
        <v>0.25</v>
      </c>
      <c r="F1485" s="41">
        <f>ROUND(0,7)</f>
        <v>0</v>
      </c>
      <c r="G1485" s="41">
        <f>SmtRes!CX590</f>
        <v>0</v>
      </c>
      <c r="H1485" s="43">
        <f>SmtRes!CZ590</f>
        <v>931.11</v>
      </c>
      <c r="I1485" s="42">
        <f>SmtRes!AI590</f>
        <v>1.61</v>
      </c>
      <c r="J1485" s="43">
        <f>ROUND(H1485*I1485, 2)</f>
        <v>1499.09</v>
      </c>
      <c r="K1485" s="42"/>
      <c r="L1485" s="43">
        <f>SmtRes!DF590</f>
        <v>0</v>
      </c>
    </row>
    <row r="1486" spans="1:83" ht="14.25" x14ac:dyDescent="0.2">
      <c r="A1486" s="39"/>
      <c r="B1486" s="39" t="s">
        <v>1183</v>
      </c>
      <c r="C1486" s="45" t="s">
        <v>1185</v>
      </c>
      <c r="D1486" s="46" t="s">
        <v>602</v>
      </c>
      <c r="E1486" s="47">
        <v>7.2000000000000005E-4</v>
      </c>
      <c r="F1486" s="47">
        <f>ROUND(0,7)</f>
        <v>0</v>
      </c>
      <c r="G1486" s="47">
        <f>SmtRes!CX591</f>
        <v>0</v>
      </c>
      <c r="H1486" s="48">
        <f>SmtRes!CZ591</f>
        <v>82698.14</v>
      </c>
      <c r="I1486" s="49">
        <f>SmtRes!AI591</f>
        <v>1.02</v>
      </c>
      <c r="J1486" s="48">
        <f>ROUND(H1486*I1486, 2)</f>
        <v>84352.1</v>
      </c>
      <c r="K1486" s="49"/>
      <c r="L1486" s="48">
        <f>SmtRes!DF591</f>
        <v>0</v>
      </c>
    </row>
    <row r="1487" spans="1:83" ht="15" x14ac:dyDescent="0.2">
      <c r="A1487" s="39"/>
      <c r="B1487" s="39"/>
      <c r="C1487" s="54" t="s">
        <v>1324</v>
      </c>
      <c r="D1487" s="40"/>
      <c r="E1487" s="41"/>
      <c r="F1487" s="41"/>
      <c r="G1487" s="41"/>
      <c r="H1487" s="43"/>
      <c r="I1487" s="42"/>
      <c r="J1487" s="43"/>
      <c r="K1487" s="42"/>
      <c r="L1487" s="43">
        <f>L1472+L1474+L1475+L1482</f>
        <v>123.27999999999999</v>
      </c>
    </row>
    <row r="1488" spans="1:83" ht="14.25" x14ac:dyDescent="0.2">
      <c r="A1488" s="39"/>
      <c r="B1488" s="39"/>
      <c r="C1488" s="39" t="s">
        <v>1325</v>
      </c>
      <c r="D1488" s="40"/>
      <c r="E1488" s="41"/>
      <c r="F1488" s="41"/>
      <c r="G1488" s="41"/>
      <c r="H1488" s="43"/>
      <c r="I1488" s="42"/>
      <c r="J1488" s="43"/>
      <c r="K1488" s="42"/>
      <c r="L1488" s="43">
        <f>SUM(AR1470:AR1491)+SUM(AS1470:AS1491)+SUM(AT1470:AT1491)+SUM(AU1470:AU1491)+SUM(AV1470:AV1491)</f>
        <v>118.13</v>
      </c>
    </row>
    <row r="1489" spans="1:83" ht="28.5" x14ac:dyDescent="0.2">
      <c r="A1489" s="39"/>
      <c r="B1489" s="39" t="s">
        <v>416</v>
      </c>
      <c r="C1489" s="39" t="s">
        <v>1432</v>
      </c>
      <c r="D1489" s="40" t="s">
        <v>1167</v>
      </c>
      <c r="E1489" s="41">
        <f>Source!BZ308</f>
        <v>97</v>
      </c>
      <c r="F1489" s="41"/>
      <c r="G1489" s="41">
        <f>Source!AT308</f>
        <v>97</v>
      </c>
      <c r="H1489" s="43"/>
      <c r="I1489" s="42"/>
      <c r="J1489" s="43"/>
      <c r="K1489" s="42"/>
      <c r="L1489" s="43">
        <f>SUM(AZ1470:AZ1491)</f>
        <v>114.59</v>
      </c>
    </row>
    <row r="1490" spans="1:83" ht="28.5" x14ac:dyDescent="0.2">
      <c r="A1490" s="45"/>
      <c r="B1490" s="45" t="s">
        <v>417</v>
      </c>
      <c r="C1490" s="45" t="s">
        <v>1433</v>
      </c>
      <c r="D1490" s="46" t="s">
        <v>1167</v>
      </c>
      <c r="E1490" s="47">
        <f>Source!CA308</f>
        <v>51</v>
      </c>
      <c r="F1490" s="47"/>
      <c r="G1490" s="47">
        <f>Source!AU308</f>
        <v>51</v>
      </c>
      <c r="H1490" s="48"/>
      <c r="I1490" s="49"/>
      <c r="J1490" s="48"/>
      <c r="K1490" s="49"/>
      <c r="L1490" s="48">
        <f>SUM(BA1470:BA1491)</f>
        <v>60.25</v>
      </c>
    </row>
    <row r="1491" spans="1:83" ht="15" x14ac:dyDescent="0.2">
      <c r="C1491" s="63" t="s">
        <v>1315</v>
      </c>
      <c r="D1491" s="63"/>
      <c r="E1491" s="63"/>
      <c r="F1491" s="63"/>
      <c r="G1491" s="63"/>
      <c r="H1491" s="63"/>
      <c r="I1491" s="64">
        <f>K1491/E1470</f>
        <v>29812</v>
      </c>
      <c r="J1491" s="64"/>
      <c r="K1491" s="64">
        <f>L1472+L1474+L1482+L1489+L1490+L1475</f>
        <v>298.12</v>
      </c>
      <c r="L1491" s="64"/>
      <c r="AD1491">
        <f>ROUND((Source!AT308/100)*((ROUND(SUMIF(SmtRes!AQ582:'SmtRes'!AQ592,"=1",SmtRes!AD582:'SmtRes'!AD592)*Source!I308, 2)+ROUND(SUMIF(SmtRes!AQ582:'SmtRes'!AQ592,"=1",SmtRes!AC582:'SmtRes'!AC592)*Source!I308, 2))), 2)</f>
        <v>15.39</v>
      </c>
      <c r="AE1491">
        <f>ROUND((Source!AU308/100)*((ROUND(SUMIF(SmtRes!AQ582:'SmtRes'!AQ592,"=1",SmtRes!AD582:'SmtRes'!AD592)*Source!I308, 2)+ROUND(SUMIF(SmtRes!AQ582:'SmtRes'!AQ592,"=1",SmtRes!AC582:'SmtRes'!AC592)*Source!I308, 2))), 2)</f>
        <v>8.09</v>
      </c>
      <c r="AN1491" s="50">
        <f>L1472+L1474+L1482+L1489+L1490+L1475</f>
        <v>298.12</v>
      </c>
      <c r="AO1491" s="50">
        <f>L1474</f>
        <v>5.1499999999999986</v>
      </c>
      <c r="AQ1491" t="s">
        <v>1316</v>
      </c>
      <c r="AR1491" s="50">
        <f>L1472</f>
        <v>115.89</v>
      </c>
      <c r="AT1491" s="50">
        <f>L1475</f>
        <v>2.2400000000000002</v>
      </c>
      <c r="AV1491" t="s">
        <v>1316</v>
      </c>
      <c r="AW1491" s="50">
        <f>L1482</f>
        <v>0</v>
      </c>
      <c r="AZ1491">
        <f>Source!X308</f>
        <v>114.59</v>
      </c>
      <c r="BA1491">
        <f>Source!Y308</f>
        <v>60.25</v>
      </c>
      <c r="CD1491">
        <v>2</v>
      </c>
    </row>
    <row r="1492" spans="1:83" ht="120.75" x14ac:dyDescent="0.2">
      <c r="A1492" s="37" t="s">
        <v>484</v>
      </c>
      <c r="B1492" s="39" t="s">
        <v>1464</v>
      </c>
      <c r="C1492" s="39" t="s">
        <v>1465</v>
      </c>
      <c r="D1492" s="40" t="str">
        <f>Source!H309</f>
        <v>100 м</v>
      </c>
      <c r="E1492" s="41">
        <f>Source!K309</f>
        <v>0.01</v>
      </c>
      <c r="F1492" s="41"/>
      <c r="G1492" s="41">
        <f>Source!I309</f>
        <v>0.01</v>
      </c>
      <c r="H1492" s="43"/>
      <c r="I1492" s="42"/>
      <c r="J1492" s="43"/>
      <c r="K1492" s="42"/>
      <c r="L1492" s="43"/>
    </row>
    <row r="1493" spans="1:83" ht="63.75" x14ac:dyDescent="0.2">
      <c r="B1493" s="55" t="str">
        <f>Source!EO309</f>
        <v>Поправка: 571/пр_2022_т.3_п.4</v>
      </c>
      <c r="C1493" s="55" t="str">
        <f>Source!CN309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494" spans="1:83" x14ac:dyDescent="0.2">
      <c r="C1494" s="51" t="str">
        <f>"Объем: "&amp;Source!I309&amp;"=1/"&amp;"100"</f>
        <v>Объем: 0,01=1/100</v>
      </c>
    </row>
    <row r="1495" spans="1:83" ht="15" x14ac:dyDescent="0.2">
      <c r="A1495" s="38"/>
      <c r="B1495" s="41">
        <v>1</v>
      </c>
      <c r="C1495" s="38" t="s">
        <v>1320</v>
      </c>
      <c r="D1495" s="40" t="s">
        <v>827</v>
      </c>
      <c r="E1495" s="52"/>
      <c r="F1495" s="41"/>
      <c r="G1495" s="52">
        <f>Source!U309</f>
        <v>0.11808</v>
      </c>
      <c r="H1495" s="41"/>
      <c r="I1495" s="41"/>
      <c r="J1495" s="41"/>
      <c r="K1495" s="41"/>
      <c r="L1495" s="53">
        <f>SUM(L1496:L1496)-SUMIF(CE1496:CE1496, 1, L1496:L1496)</f>
        <v>55.18</v>
      </c>
    </row>
    <row r="1496" spans="1:83" ht="28.5" x14ac:dyDescent="0.2">
      <c r="A1496" s="39"/>
      <c r="B1496" s="39" t="s">
        <v>1115</v>
      </c>
      <c r="C1496" s="39" t="s">
        <v>1116</v>
      </c>
      <c r="D1496" s="40" t="s">
        <v>827</v>
      </c>
      <c r="E1496" s="41">
        <v>39.36</v>
      </c>
      <c r="F1496" s="41">
        <f>ROUND(0.3,7)</f>
        <v>0.3</v>
      </c>
      <c r="G1496" s="41">
        <f>SmtRes!CX593</f>
        <v>0.11808</v>
      </c>
      <c r="H1496" s="43"/>
      <c r="I1496" s="42"/>
      <c r="J1496" s="43">
        <f>SmtRes!CZ593</f>
        <v>467.28</v>
      </c>
      <c r="K1496" s="42"/>
      <c r="L1496" s="43">
        <f>SmtRes!DI593</f>
        <v>55.18</v>
      </c>
    </row>
    <row r="1497" spans="1:83" ht="15" x14ac:dyDescent="0.2">
      <c r="A1497" s="38"/>
      <c r="B1497" s="41">
        <v>2</v>
      </c>
      <c r="C1497" s="38" t="s">
        <v>1321</v>
      </c>
      <c r="D1497" s="40"/>
      <c r="E1497" s="52"/>
      <c r="F1497" s="41"/>
      <c r="G1497" s="52"/>
      <c r="H1497" s="41"/>
      <c r="I1497" s="41"/>
      <c r="J1497" s="41"/>
      <c r="K1497" s="41"/>
      <c r="L1497" s="53">
        <f>SUM(L1498:L1504)-SUMIF(CE1498:CE1504, 1, L1498:L1504)</f>
        <v>1.7500000000000004</v>
      </c>
    </row>
    <row r="1498" spans="1:83" ht="15" x14ac:dyDescent="0.2">
      <c r="A1498" s="38"/>
      <c r="B1498" s="41"/>
      <c r="C1498" s="38" t="s">
        <v>1323</v>
      </c>
      <c r="D1498" s="40" t="s">
        <v>827</v>
      </c>
      <c r="E1498" s="52"/>
      <c r="F1498" s="41"/>
      <c r="G1498" s="52">
        <f>Source!V309</f>
        <v>1.1999999999999999E-3</v>
      </c>
      <c r="H1498" s="41"/>
      <c r="I1498" s="41"/>
      <c r="J1498" s="41"/>
      <c r="K1498" s="41"/>
      <c r="L1498" s="53">
        <f>SUMIF(CE1499:CE1504, 1, L1499:L1504)</f>
        <v>0.67999999999999994</v>
      </c>
      <c r="CE1498">
        <v>1</v>
      </c>
    </row>
    <row r="1499" spans="1:83" ht="28.5" x14ac:dyDescent="0.2">
      <c r="A1499" s="39"/>
      <c r="B1499" s="39" t="s">
        <v>953</v>
      </c>
      <c r="C1499" s="39" t="s">
        <v>955</v>
      </c>
      <c r="D1499" s="40" t="s">
        <v>726</v>
      </c>
      <c r="E1499" s="41">
        <v>0.2</v>
      </c>
      <c r="F1499" s="41">
        <f t="shared" ref="F1499:F1504" si="19">ROUND(0.3,7)</f>
        <v>0.3</v>
      </c>
      <c r="G1499" s="41">
        <f>SmtRes!CX595</f>
        <v>5.9999999999999995E-4</v>
      </c>
      <c r="H1499" s="43"/>
      <c r="I1499" s="42"/>
      <c r="J1499" s="43">
        <f>SmtRes!CZ595</f>
        <v>1472.33</v>
      </c>
      <c r="K1499" s="42"/>
      <c r="L1499" s="43">
        <f>SmtRes!DG595</f>
        <v>0.88</v>
      </c>
    </row>
    <row r="1500" spans="1:83" ht="28.5" x14ac:dyDescent="0.2">
      <c r="A1500" s="39"/>
      <c r="B1500" s="39" t="s">
        <v>833</v>
      </c>
      <c r="C1500" s="39" t="s">
        <v>1322</v>
      </c>
      <c r="D1500" s="40" t="s">
        <v>827</v>
      </c>
      <c r="E1500" s="41">
        <f>SmtRes!DO595*SmtRes!AT595</f>
        <v>0.2</v>
      </c>
      <c r="F1500" s="41">
        <f t="shared" si="19"/>
        <v>0.3</v>
      </c>
      <c r="G1500" s="41">
        <f>SmtRes!DO595*SmtRes!CX595</f>
        <v>5.9999999999999995E-4</v>
      </c>
      <c r="H1500" s="43"/>
      <c r="I1500" s="42"/>
      <c r="J1500" s="43">
        <f>ROUND(SmtRes!AG595/SmtRes!DO595, 2)</f>
        <v>642.05999999999995</v>
      </c>
      <c r="K1500" s="42"/>
      <c r="L1500" s="43">
        <f>SmtRes!DH595</f>
        <v>0.39</v>
      </c>
      <c r="CE1500">
        <v>1</v>
      </c>
    </row>
    <row r="1501" spans="1:83" ht="28.5" x14ac:dyDescent="0.2">
      <c r="A1501" s="39"/>
      <c r="B1501" s="39" t="s">
        <v>1150</v>
      </c>
      <c r="C1501" s="39" t="s">
        <v>1152</v>
      </c>
      <c r="D1501" s="40" t="s">
        <v>726</v>
      </c>
      <c r="E1501" s="41">
        <v>9.1199999999999992</v>
      </c>
      <c r="F1501" s="41">
        <f t="shared" si="19"/>
        <v>0.3</v>
      </c>
      <c r="G1501" s="41">
        <f>SmtRes!CX596</f>
        <v>2.7359999999999999E-2</v>
      </c>
      <c r="H1501" s="43">
        <f>SmtRes!CZ596</f>
        <v>1.75</v>
      </c>
      <c r="I1501" s="42">
        <f>SmtRes!AJ596</f>
        <v>1.34</v>
      </c>
      <c r="J1501" s="43">
        <f>ROUND(H1501*I1501, 2)</f>
        <v>2.35</v>
      </c>
      <c r="K1501" s="42"/>
      <c r="L1501" s="43">
        <f>SmtRes!DG596</f>
        <v>0.06</v>
      </c>
    </row>
    <row r="1502" spans="1:83" ht="28.5" x14ac:dyDescent="0.2">
      <c r="A1502" s="39"/>
      <c r="B1502" s="39" t="s">
        <v>1168</v>
      </c>
      <c r="C1502" s="39" t="s">
        <v>1170</v>
      </c>
      <c r="D1502" s="40" t="s">
        <v>726</v>
      </c>
      <c r="E1502" s="41">
        <v>9.1199999999999992</v>
      </c>
      <c r="F1502" s="41">
        <f t="shared" si="19"/>
        <v>0.3</v>
      </c>
      <c r="G1502" s="41">
        <f>SmtRes!CX597</f>
        <v>2.7359999999999999E-2</v>
      </c>
      <c r="H1502" s="43">
        <f>SmtRes!CZ597</f>
        <v>13.44</v>
      </c>
      <c r="I1502" s="42">
        <f>SmtRes!AJ597</f>
        <v>1.3</v>
      </c>
      <c r="J1502" s="43">
        <f>ROUND(H1502*I1502, 2)</f>
        <v>17.47</v>
      </c>
      <c r="K1502" s="42"/>
      <c r="L1502" s="43">
        <f>SmtRes!DG597</f>
        <v>0.48</v>
      </c>
    </row>
    <row r="1503" spans="1:83" ht="28.5" x14ac:dyDescent="0.2">
      <c r="A1503" s="39"/>
      <c r="B1503" s="39" t="s">
        <v>879</v>
      </c>
      <c r="C1503" s="39" t="s">
        <v>881</v>
      </c>
      <c r="D1503" s="40" t="s">
        <v>726</v>
      </c>
      <c r="E1503" s="41">
        <v>0.2</v>
      </c>
      <c r="F1503" s="41">
        <f t="shared" si="19"/>
        <v>0.3</v>
      </c>
      <c r="G1503" s="41">
        <f>SmtRes!CX598</f>
        <v>5.9999999999999995E-4</v>
      </c>
      <c r="H1503" s="43"/>
      <c r="I1503" s="42"/>
      <c r="J1503" s="43">
        <f>SmtRes!CZ598</f>
        <v>544.70000000000005</v>
      </c>
      <c r="K1503" s="42"/>
      <c r="L1503" s="43">
        <f>SmtRes!DG598</f>
        <v>0.33</v>
      </c>
    </row>
    <row r="1504" spans="1:83" ht="28.5" x14ac:dyDescent="0.2">
      <c r="A1504" s="39"/>
      <c r="B1504" s="39" t="s">
        <v>848</v>
      </c>
      <c r="C1504" s="39" t="s">
        <v>1330</v>
      </c>
      <c r="D1504" s="40" t="s">
        <v>827</v>
      </c>
      <c r="E1504" s="41">
        <f>SmtRes!DO598*SmtRes!AT598</f>
        <v>0.2</v>
      </c>
      <c r="F1504" s="41">
        <f t="shared" si="19"/>
        <v>0.3</v>
      </c>
      <c r="G1504" s="41">
        <f>SmtRes!DO598*SmtRes!CX598</f>
        <v>5.9999999999999995E-4</v>
      </c>
      <c r="H1504" s="43"/>
      <c r="I1504" s="42"/>
      <c r="J1504" s="43">
        <f>ROUND(SmtRes!AG598/SmtRes!DO598, 2)</f>
        <v>477.98</v>
      </c>
      <c r="K1504" s="42"/>
      <c r="L1504" s="43">
        <f>SmtRes!DH598</f>
        <v>0.28999999999999998</v>
      </c>
      <c r="CE1504">
        <v>1</v>
      </c>
    </row>
    <row r="1505" spans="1:83" ht="15" x14ac:dyDescent="0.2">
      <c r="A1505" s="38"/>
      <c r="B1505" s="41">
        <v>4</v>
      </c>
      <c r="C1505" s="38" t="s">
        <v>1340</v>
      </c>
      <c r="D1505" s="40"/>
      <c r="E1505" s="52"/>
      <c r="F1505" s="41"/>
      <c r="G1505" s="52"/>
      <c r="H1505" s="41"/>
      <c r="I1505" s="41"/>
      <c r="J1505" s="41"/>
      <c r="K1505" s="41"/>
      <c r="L1505" s="53">
        <f>SUM(L1506:L1509)-SUMIF(CE1506:CE1509, 1, L1506:L1509)</f>
        <v>0</v>
      </c>
    </row>
    <row r="1506" spans="1:83" ht="57" x14ac:dyDescent="0.2">
      <c r="A1506" s="39"/>
      <c r="B1506" s="39" t="s">
        <v>1171</v>
      </c>
      <c r="C1506" s="39" t="s">
        <v>1173</v>
      </c>
      <c r="D1506" s="40" t="s">
        <v>892</v>
      </c>
      <c r="E1506" s="41">
        <v>0.245</v>
      </c>
      <c r="F1506" s="41">
        <f>ROUND(0,7)</f>
        <v>0</v>
      </c>
      <c r="G1506" s="41">
        <f>SmtRes!CX599</f>
        <v>0</v>
      </c>
      <c r="H1506" s="43">
        <f>SmtRes!CZ599</f>
        <v>37.71</v>
      </c>
      <c r="I1506" s="42">
        <f>SmtRes!AI599</f>
        <v>1.45</v>
      </c>
      <c r="J1506" s="43">
        <f>ROUND(H1506*I1506, 2)</f>
        <v>54.68</v>
      </c>
      <c r="K1506" s="42"/>
      <c r="L1506" s="43">
        <f>SmtRes!DF599</f>
        <v>0</v>
      </c>
    </row>
    <row r="1507" spans="1:83" ht="57" x14ac:dyDescent="0.2">
      <c r="A1507" s="39"/>
      <c r="B1507" s="39" t="s">
        <v>1192</v>
      </c>
      <c r="C1507" s="39" t="s">
        <v>1194</v>
      </c>
      <c r="D1507" s="40" t="s">
        <v>602</v>
      </c>
      <c r="E1507" s="41">
        <v>6.2E-4</v>
      </c>
      <c r="F1507" s="41">
        <f>ROUND(0,7)</f>
        <v>0</v>
      </c>
      <c r="G1507" s="41">
        <f>SmtRes!CX600</f>
        <v>0</v>
      </c>
      <c r="H1507" s="43">
        <f>SmtRes!CZ600</f>
        <v>99190.96</v>
      </c>
      <c r="I1507" s="42">
        <f>SmtRes!AI600</f>
        <v>1.1200000000000001</v>
      </c>
      <c r="J1507" s="43">
        <f>ROUND(H1507*I1507, 2)</f>
        <v>111093.88</v>
      </c>
      <c r="K1507" s="42"/>
      <c r="L1507" s="43">
        <f>SmtRes!DF600</f>
        <v>0</v>
      </c>
    </row>
    <row r="1508" spans="1:83" ht="28.5" x14ac:dyDescent="0.2">
      <c r="A1508" s="39"/>
      <c r="B1508" s="39" t="s">
        <v>1186</v>
      </c>
      <c r="C1508" s="39" t="s">
        <v>1188</v>
      </c>
      <c r="D1508" s="40" t="s">
        <v>1012</v>
      </c>
      <c r="E1508" s="41">
        <v>0.25</v>
      </c>
      <c r="F1508" s="41">
        <f>ROUND(0,7)</f>
        <v>0</v>
      </c>
      <c r="G1508" s="41">
        <f>SmtRes!CX601</f>
        <v>0</v>
      </c>
      <c r="H1508" s="43">
        <f>SmtRes!CZ601</f>
        <v>931.11</v>
      </c>
      <c r="I1508" s="42">
        <f>SmtRes!AI601</f>
        <v>1.61</v>
      </c>
      <c r="J1508" s="43">
        <f>ROUND(H1508*I1508, 2)</f>
        <v>1499.09</v>
      </c>
      <c r="K1508" s="42"/>
      <c r="L1508" s="43">
        <f>SmtRes!DF601</f>
        <v>0</v>
      </c>
    </row>
    <row r="1509" spans="1:83" ht="14.25" x14ac:dyDescent="0.2">
      <c r="A1509" s="39"/>
      <c r="B1509" s="39" t="s">
        <v>1183</v>
      </c>
      <c r="C1509" s="45" t="s">
        <v>1185</v>
      </c>
      <c r="D1509" s="46" t="s">
        <v>602</v>
      </c>
      <c r="E1509" s="47">
        <v>7.2000000000000005E-4</v>
      </c>
      <c r="F1509" s="47">
        <f>ROUND(0,7)</f>
        <v>0</v>
      </c>
      <c r="G1509" s="47">
        <f>SmtRes!CX602</f>
        <v>0</v>
      </c>
      <c r="H1509" s="48">
        <f>SmtRes!CZ602</f>
        <v>82698.14</v>
      </c>
      <c r="I1509" s="49">
        <f>SmtRes!AI602</f>
        <v>1.02</v>
      </c>
      <c r="J1509" s="48">
        <f>ROUND(H1509*I1509, 2)</f>
        <v>84352.1</v>
      </c>
      <c r="K1509" s="49"/>
      <c r="L1509" s="48">
        <f>SmtRes!DF602</f>
        <v>0</v>
      </c>
    </row>
    <row r="1510" spans="1:83" ht="15" x14ac:dyDescent="0.2">
      <c r="A1510" s="39"/>
      <c r="B1510" s="39"/>
      <c r="C1510" s="54" t="s">
        <v>1324</v>
      </c>
      <c r="D1510" s="40"/>
      <c r="E1510" s="41"/>
      <c r="F1510" s="41"/>
      <c r="G1510" s="41"/>
      <c r="H1510" s="43"/>
      <c r="I1510" s="42"/>
      <c r="J1510" s="43"/>
      <c r="K1510" s="42"/>
      <c r="L1510" s="43">
        <f>L1495+L1497+L1498+L1505</f>
        <v>57.61</v>
      </c>
    </row>
    <row r="1511" spans="1:83" ht="14.25" x14ac:dyDescent="0.2">
      <c r="A1511" s="39"/>
      <c r="B1511" s="39"/>
      <c r="C1511" s="39" t="s">
        <v>1325</v>
      </c>
      <c r="D1511" s="40"/>
      <c r="E1511" s="41"/>
      <c r="F1511" s="41"/>
      <c r="G1511" s="41"/>
      <c r="H1511" s="43"/>
      <c r="I1511" s="42"/>
      <c r="J1511" s="43"/>
      <c r="K1511" s="42"/>
      <c r="L1511" s="43">
        <f>SUM(AR1492:AR1514)+SUM(AS1492:AS1514)+SUM(AT1492:AT1514)+SUM(AU1492:AU1514)+SUM(AV1492:AV1514)</f>
        <v>55.86</v>
      </c>
    </row>
    <row r="1512" spans="1:83" ht="28.5" x14ac:dyDescent="0.2">
      <c r="A1512" s="39"/>
      <c r="B1512" s="39" t="s">
        <v>416</v>
      </c>
      <c r="C1512" s="39" t="s">
        <v>1432</v>
      </c>
      <c r="D1512" s="40" t="s">
        <v>1167</v>
      </c>
      <c r="E1512" s="41">
        <f>Source!BZ309</f>
        <v>97</v>
      </c>
      <c r="F1512" s="41"/>
      <c r="G1512" s="41">
        <f>Source!AT309</f>
        <v>97</v>
      </c>
      <c r="H1512" s="43"/>
      <c r="I1512" s="42"/>
      <c r="J1512" s="43"/>
      <c r="K1512" s="42"/>
      <c r="L1512" s="43">
        <f>SUM(AZ1492:AZ1514)</f>
        <v>54.18</v>
      </c>
    </row>
    <row r="1513" spans="1:83" ht="28.5" x14ac:dyDescent="0.2">
      <c r="A1513" s="45"/>
      <c r="B1513" s="45" t="s">
        <v>417</v>
      </c>
      <c r="C1513" s="45" t="s">
        <v>1433</v>
      </c>
      <c r="D1513" s="46" t="s">
        <v>1167</v>
      </c>
      <c r="E1513" s="47">
        <f>Source!CA309</f>
        <v>51</v>
      </c>
      <c r="F1513" s="47"/>
      <c r="G1513" s="47">
        <f>Source!AU309</f>
        <v>51</v>
      </c>
      <c r="H1513" s="48"/>
      <c r="I1513" s="49"/>
      <c r="J1513" s="48"/>
      <c r="K1513" s="49"/>
      <c r="L1513" s="48">
        <f>SUM(BA1492:BA1514)</f>
        <v>28.49</v>
      </c>
    </row>
    <row r="1514" spans="1:83" ht="15" x14ac:dyDescent="0.2">
      <c r="C1514" s="63" t="s">
        <v>1315</v>
      </c>
      <c r="D1514" s="63"/>
      <c r="E1514" s="63"/>
      <c r="F1514" s="63"/>
      <c r="G1514" s="63"/>
      <c r="H1514" s="63"/>
      <c r="I1514" s="64">
        <f>K1514/E1492</f>
        <v>14028</v>
      </c>
      <c r="J1514" s="64"/>
      <c r="K1514" s="64">
        <f>L1495+L1497+L1505+L1512+L1513+L1498</f>
        <v>140.28</v>
      </c>
      <c r="L1514" s="64"/>
      <c r="AD1514">
        <f>ROUND((Source!AT309/100)*((ROUND(SUMIF(SmtRes!AQ593:'SmtRes'!AQ603,"=1",SmtRes!AD593:'SmtRes'!AD603)*Source!I309, 2)+ROUND(SUMIF(SmtRes!AQ593:'SmtRes'!AQ603,"=1",SmtRes!AC593:'SmtRes'!AC603)*Source!I309, 2))), 2)</f>
        <v>15.39</v>
      </c>
      <c r="AE1514">
        <f>ROUND((Source!AU309/100)*((ROUND(SUMIF(SmtRes!AQ593:'SmtRes'!AQ603,"=1",SmtRes!AD593:'SmtRes'!AD603)*Source!I309, 2)+ROUND(SUMIF(SmtRes!AQ593:'SmtRes'!AQ603,"=1",SmtRes!AC593:'SmtRes'!AC603)*Source!I309, 2))), 2)</f>
        <v>8.09</v>
      </c>
      <c r="AN1514" s="50">
        <f>L1495+L1497+L1505+L1512+L1513+L1498</f>
        <v>140.28</v>
      </c>
      <c r="AO1514" s="50">
        <f>L1497</f>
        <v>1.7500000000000004</v>
      </c>
      <c r="AQ1514" t="s">
        <v>1316</v>
      </c>
      <c r="AR1514" s="50">
        <f>L1495</f>
        <v>55.18</v>
      </c>
      <c r="AT1514" s="50">
        <f>L1498</f>
        <v>0.67999999999999994</v>
      </c>
      <c r="AV1514" t="s">
        <v>1316</v>
      </c>
      <c r="AW1514" s="50">
        <f>L1505</f>
        <v>0</v>
      </c>
      <c r="AZ1514">
        <f>Source!X309</f>
        <v>54.18</v>
      </c>
      <c r="BA1514">
        <f>Source!Y309</f>
        <v>28.49</v>
      </c>
      <c r="CD1514">
        <v>2</v>
      </c>
    </row>
    <row r="1515" spans="1:83" ht="82.5" x14ac:dyDescent="0.2">
      <c r="A1515" s="37" t="s">
        <v>488</v>
      </c>
      <c r="B1515" s="39" t="s">
        <v>1464</v>
      </c>
      <c r="C1515" s="39" t="s">
        <v>1466</v>
      </c>
      <c r="D1515" s="40" t="str">
        <f>Source!H310</f>
        <v>100 м</v>
      </c>
      <c r="E1515" s="41">
        <f>Source!K310</f>
        <v>0.01</v>
      </c>
      <c r="F1515" s="41"/>
      <c r="G1515" s="41">
        <f>Source!I310</f>
        <v>0.01</v>
      </c>
      <c r="H1515" s="43"/>
      <c r="I1515" s="42"/>
      <c r="J1515" s="43"/>
      <c r="K1515" s="42"/>
      <c r="L1515" s="43"/>
    </row>
    <row r="1516" spans="1:83" x14ac:dyDescent="0.2">
      <c r="C1516" s="51" t="str">
        <f>"Объем: "&amp;Source!I310&amp;"=1/"&amp;"100"</f>
        <v>Объем: 0,01=1/100</v>
      </c>
    </row>
    <row r="1517" spans="1:83" ht="15" x14ac:dyDescent="0.2">
      <c r="A1517" s="38"/>
      <c r="B1517" s="41">
        <v>1</v>
      </c>
      <c r="C1517" s="38" t="s">
        <v>1320</v>
      </c>
      <c r="D1517" s="40" t="s">
        <v>827</v>
      </c>
      <c r="E1517" s="52"/>
      <c r="F1517" s="41"/>
      <c r="G1517" s="52">
        <f>Source!U310</f>
        <v>0.39360000000000001</v>
      </c>
      <c r="H1517" s="41"/>
      <c r="I1517" s="41"/>
      <c r="J1517" s="41"/>
      <c r="K1517" s="41"/>
      <c r="L1517" s="53">
        <f>SUM(L1518:L1518)-SUMIF(CE1518:CE1518, 1, L1518:L1518)</f>
        <v>183.92</v>
      </c>
    </row>
    <row r="1518" spans="1:83" ht="28.5" x14ac:dyDescent="0.2">
      <c r="A1518" s="39"/>
      <c r="B1518" s="39" t="s">
        <v>1115</v>
      </c>
      <c r="C1518" s="39" t="s">
        <v>1116</v>
      </c>
      <c r="D1518" s="40" t="s">
        <v>827</v>
      </c>
      <c r="E1518" s="41">
        <v>39.36</v>
      </c>
      <c r="F1518" s="41"/>
      <c r="G1518" s="41">
        <f>SmtRes!CX604</f>
        <v>0.39360000000000001</v>
      </c>
      <c r="H1518" s="43"/>
      <c r="I1518" s="42"/>
      <c r="J1518" s="43">
        <f>SmtRes!CZ604</f>
        <v>467.28</v>
      </c>
      <c r="K1518" s="42"/>
      <c r="L1518" s="43">
        <f>SmtRes!DI604</f>
        <v>183.92</v>
      </c>
    </row>
    <row r="1519" spans="1:83" ht="15" x14ac:dyDescent="0.2">
      <c r="A1519" s="38"/>
      <c r="B1519" s="41">
        <v>2</v>
      </c>
      <c r="C1519" s="38" t="s">
        <v>1321</v>
      </c>
      <c r="D1519" s="40"/>
      <c r="E1519" s="52"/>
      <c r="F1519" s="41"/>
      <c r="G1519" s="52"/>
      <c r="H1519" s="41"/>
      <c r="I1519" s="41"/>
      <c r="J1519" s="41"/>
      <c r="K1519" s="41"/>
      <c r="L1519" s="53">
        <f>SUM(L1520:L1526)-SUMIF(CE1520:CE1526, 1, L1520:L1526)</f>
        <v>5.8299999999999983</v>
      </c>
    </row>
    <row r="1520" spans="1:83" ht="15" x14ac:dyDescent="0.2">
      <c r="A1520" s="38"/>
      <c r="B1520" s="41"/>
      <c r="C1520" s="38" t="s">
        <v>1323</v>
      </c>
      <c r="D1520" s="40" t="s">
        <v>827</v>
      </c>
      <c r="E1520" s="52"/>
      <c r="F1520" s="41"/>
      <c r="G1520" s="52">
        <f>Source!V310</f>
        <v>4.0000000000000001E-3</v>
      </c>
      <c r="H1520" s="41"/>
      <c r="I1520" s="41"/>
      <c r="J1520" s="41"/>
      <c r="K1520" s="41"/>
      <c r="L1520" s="53">
        <f>SUMIF(CE1521:CE1526, 1, L1521:L1526)</f>
        <v>2.2400000000000002</v>
      </c>
      <c r="CE1520">
        <v>1</v>
      </c>
    </row>
    <row r="1521" spans="1:83" ht="28.5" x14ac:dyDescent="0.2">
      <c r="A1521" s="39"/>
      <c r="B1521" s="39" t="s">
        <v>953</v>
      </c>
      <c r="C1521" s="39" t="s">
        <v>955</v>
      </c>
      <c r="D1521" s="40" t="s">
        <v>726</v>
      </c>
      <c r="E1521" s="41">
        <v>0.2</v>
      </c>
      <c r="F1521" s="41"/>
      <c r="G1521" s="41">
        <f>SmtRes!CX606</f>
        <v>2E-3</v>
      </c>
      <c r="H1521" s="43"/>
      <c r="I1521" s="42"/>
      <c r="J1521" s="43">
        <f>SmtRes!CZ606</f>
        <v>1472.33</v>
      </c>
      <c r="K1521" s="42"/>
      <c r="L1521" s="43">
        <f>SmtRes!DG606</f>
        <v>2.94</v>
      </c>
    </row>
    <row r="1522" spans="1:83" ht="28.5" x14ac:dyDescent="0.2">
      <c r="A1522" s="39"/>
      <c r="B1522" s="39" t="s">
        <v>833</v>
      </c>
      <c r="C1522" s="39" t="s">
        <v>1322</v>
      </c>
      <c r="D1522" s="40" t="s">
        <v>827</v>
      </c>
      <c r="E1522" s="41">
        <f>SmtRes!DO606*SmtRes!AT606</f>
        <v>0.2</v>
      </c>
      <c r="F1522" s="41"/>
      <c r="G1522" s="41">
        <f>SmtRes!DO606*SmtRes!CX606</f>
        <v>2E-3</v>
      </c>
      <c r="H1522" s="43"/>
      <c r="I1522" s="42"/>
      <c r="J1522" s="43">
        <f>ROUND(SmtRes!AG606/SmtRes!DO606, 2)</f>
        <v>642.05999999999995</v>
      </c>
      <c r="K1522" s="42"/>
      <c r="L1522" s="43">
        <f>SmtRes!DH606</f>
        <v>1.28</v>
      </c>
      <c r="CE1522">
        <v>1</v>
      </c>
    </row>
    <row r="1523" spans="1:83" ht="28.5" x14ac:dyDescent="0.2">
      <c r="A1523" s="39"/>
      <c r="B1523" s="39" t="s">
        <v>1150</v>
      </c>
      <c r="C1523" s="39" t="s">
        <v>1152</v>
      </c>
      <c r="D1523" s="40" t="s">
        <v>726</v>
      </c>
      <c r="E1523" s="41">
        <v>9.1199999999999992</v>
      </c>
      <c r="F1523" s="41"/>
      <c r="G1523" s="41">
        <f>SmtRes!CX607</f>
        <v>9.1200000000000003E-2</v>
      </c>
      <c r="H1523" s="43">
        <f>SmtRes!CZ607</f>
        <v>1.75</v>
      </c>
      <c r="I1523" s="42">
        <f>SmtRes!AJ607</f>
        <v>1.34</v>
      </c>
      <c r="J1523" s="43">
        <f>ROUND(H1523*I1523, 2)</f>
        <v>2.35</v>
      </c>
      <c r="K1523" s="42"/>
      <c r="L1523" s="43">
        <f>SmtRes!DG607</f>
        <v>0.21</v>
      </c>
    </row>
    <row r="1524" spans="1:83" ht="28.5" x14ac:dyDescent="0.2">
      <c r="A1524" s="39"/>
      <c r="B1524" s="39" t="s">
        <v>1168</v>
      </c>
      <c r="C1524" s="39" t="s">
        <v>1170</v>
      </c>
      <c r="D1524" s="40" t="s">
        <v>726</v>
      </c>
      <c r="E1524" s="41">
        <v>9.1199999999999992</v>
      </c>
      <c r="F1524" s="41"/>
      <c r="G1524" s="41">
        <f>SmtRes!CX608</f>
        <v>9.1200000000000003E-2</v>
      </c>
      <c r="H1524" s="43">
        <f>SmtRes!CZ608</f>
        <v>13.44</v>
      </c>
      <c r="I1524" s="42">
        <f>SmtRes!AJ608</f>
        <v>1.3</v>
      </c>
      <c r="J1524" s="43">
        <f>ROUND(H1524*I1524, 2)</f>
        <v>17.47</v>
      </c>
      <c r="K1524" s="42"/>
      <c r="L1524" s="43">
        <f>SmtRes!DG608</f>
        <v>1.59</v>
      </c>
    </row>
    <row r="1525" spans="1:83" ht="28.5" x14ac:dyDescent="0.2">
      <c r="A1525" s="39"/>
      <c r="B1525" s="39" t="s">
        <v>879</v>
      </c>
      <c r="C1525" s="39" t="s">
        <v>881</v>
      </c>
      <c r="D1525" s="40" t="s">
        <v>726</v>
      </c>
      <c r="E1525" s="41">
        <v>0.2</v>
      </c>
      <c r="F1525" s="41"/>
      <c r="G1525" s="41">
        <f>SmtRes!CX609</f>
        <v>2E-3</v>
      </c>
      <c r="H1525" s="43"/>
      <c r="I1525" s="42"/>
      <c r="J1525" s="43">
        <f>SmtRes!CZ609</f>
        <v>544.70000000000005</v>
      </c>
      <c r="K1525" s="42"/>
      <c r="L1525" s="43">
        <f>SmtRes!DG609</f>
        <v>1.0900000000000001</v>
      </c>
    </row>
    <row r="1526" spans="1:83" ht="28.5" x14ac:dyDescent="0.2">
      <c r="A1526" s="39"/>
      <c r="B1526" s="39" t="s">
        <v>848</v>
      </c>
      <c r="C1526" s="39" t="s">
        <v>1330</v>
      </c>
      <c r="D1526" s="40" t="s">
        <v>827</v>
      </c>
      <c r="E1526" s="41">
        <f>SmtRes!DO609*SmtRes!AT609</f>
        <v>0.2</v>
      </c>
      <c r="F1526" s="41"/>
      <c r="G1526" s="41">
        <f>SmtRes!DO609*SmtRes!CX609</f>
        <v>2E-3</v>
      </c>
      <c r="H1526" s="43"/>
      <c r="I1526" s="42"/>
      <c r="J1526" s="43">
        <f>ROUND(SmtRes!AG609/SmtRes!DO609, 2)</f>
        <v>477.98</v>
      </c>
      <c r="K1526" s="42"/>
      <c r="L1526" s="43">
        <f>SmtRes!DH609</f>
        <v>0.96</v>
      </c>
      <c r="CE1526">
        <v>1</v>
      </c>
    </row>
    <row r="1527" spans="1:83" ht="15" x14ac:dyDescent="0.2">
      <c r="A1527" s="38"/>
      <c r="B1527" s="41">
        <v>4</v>
      </c>
      <c r="C1527" s="38" t="s">
        <v>1340</v>
      </c>
      <c r="D1527" s="40"/>
      <c r="E1527" s="52"/>
      <c r="F1527" s="41"/>
      <c r="G1527" s="52"/>
      <c r="H1527" s="41"/>
      <c r="I1527" s="41"/>
      <c r="J1527" s="41"/>
      <c r="K1527" s="41"/>
      <c r="L1527" s="53">
        <f>SUM(L1528:L1531)-SUMIF(CE1528:CE1531, 1, L1528:L1531)</f>
        <v>0</v>
      </c>
    </row>
    <row r="1528" spans="1:83" ht="57" x14ac:dyDescent="0.2">
      <c r="A1528" s="39"/>
      <c r="B1528" s="39" t="s">
        <v>1171</v>
      </c>
      <c r="C1528" s="39" t="s">
        <v>1173</v>
      </c>
      <c r="D1528" s="40" t="s">
        <v>892</v>
      </c>
      <c r="E1528" s="41">
        <v>0.245</v>
      </c>
      <c r="F1528" s="41">
        <f>ROUND(0,7)</f>
        <v>0</v>
      </c>
      <c r="G1528" s="41">
        <f>SmtRes!CX610</f>
        <v>0</v>
      </c>
      <c r="H1528" s="43">
        <f>SmtRes!CZ610</f>
        <v>37.71</v>
      </c>
      <c r="I1528" s="42">
        <f>SmtRes!AI610</f>
        <v>1.45</v>
      </c>
      <c r="J1528" s="43">
        <f>ROUND(H1528*I1528, 2)</f>
        <v>54.68</v>
      </c>
      <c r="K1528" s="42"/>
      <c r="L1528" s="43">
        <f>SmtRes!DF610</f>
        <v>0</v>
      </c>
    </row>
    <row r="1529" spans="1:83" ht="57" x14ac:dyDescent="0.2">
      <c r="A1529" s="39"/>
      <c r="B1529" s="39" t="s">
        <v>1192</v>
      </c>
      <c r="C1529" s="39" t="s">
        <v>1194</v>
      </c>
      <c r="D1529" s="40" t="s">
        <v>602</v>
      </c>
      <c r="E1529" s="41">
        <v>6.2E-4</v>
      </c>
      <c r="F1529" s="41">
        <f>ROUND(0,7)</f>
        <v>0</v>
      </c>
      <c r="G1529" s="41">
        <f>SmtRes!CX611</f>
        <v>0</v>
      </c>
      <c r="H1529" s="43">
        <f>SmtRes!CZ611</f>
        <v>99190.96</v>
      </c>
      <c r="I1529" s="42">
        <f>SmtRes!AI611</f>
        <v>1.1200000000000001</v>
      </c>
      <c r="J1529" s="43">
        <f>ROUND(H1529*I1529, 2)</f>
        <v>111093.88</v>
      </c>
      <c r="K1529" s="42"/>
      <c r="L1529" s="43">
        <f>SmtRes!DF611</f>
        <v>0</v>
      </c>
    </row>
    <row r="1530" spans="1:83" ht="28.5" x14ac:dyDescent="0.2">
      <c r="A1530" s="39"/>
      <c r="B1530" s="39" t="s">
        <v>1186</v>
      </c>
      <c r="C1530" s="39" t="s">
        <v>1188</v>
      </c>
      <c r="D1530" s="40" t="s">
        <v>1012</v>
      </c>
      <c r="E1530" s="41">
        <v>0.25</v>
      </c>
      <c r="F1530" s="41">
        <f>ROUND(0,7)</f>
        <v>0</v>
      </c>
      <c r="G1530" s="41">
        <f>SmtRes!CX612</f>
        <v>0</v>
      </c>
      <c r="H1530" s="43">
        <f>SmtRes!CZ612</f>
        <v>931.11</v>
      </c>
      <c r="I1530" s="42">
        <f>SmtRes!AI612</f>
        <v>1.61</v>
      </c>
      <c r="J1530" s="43">
        <f>ROUND(H1530*I1530, 2)</f>
        <v>1499.09</v>
      </c>
      <c r="K1530" s="42"/>
      <c r="L1530" s="43">
        <f>SmtRes!DF612</f>
        <v>0</v>
      </c>
    </row>
    <row r="1531" spans="1:83" ht="14.25" x14ac:dyDescent="0.2">
      <c r="A1531" s="39"/>
      <c r="B1531" s="39" t="s">
        <v>1183</v>
      </c>
      <c r="C1531" s="45" t="s">
        <v>1185</v>
      </c>
      <c r="D1531" s="46" t="s">
        <v>602</v>
      </c>
      <c r="E1531" s="47">
        <v>7.2000000000000005E-4</v>
      </c>
      <c r="F1531" s="47">
        <f>ROUND(0,7)</f>
        <v>0</v>
      </c>
      <c r="G1531" s="47">
        <f>SmtRes!CX613</f>
        <v>0</v>
      </c>
      <c r="H1531" s="48">
        <f>SmtRes!CZ613</f>
        <v>82698.14</v>
      </c>
      <c r="I1531" s="49">
        <f>SmtRes!AI613</f>
        <v>1.02</v>
      </c>
      <c r="J1531" s="48">
        <f>ROUND(H1531*I1531, 2)</f>
        <v>84352.1</v>
      </c>
      <c r="K1531" s="49"/>
      <c r="L1531" s="48">
        <f>SmtRes!DF613</f>
        <v>0</v>
      </c>
    </row>
    <row r="1532" spans="1:83" ht="15" x14ac:dyDescent="0.2">
      <c r="A1532" s="39"/>
      <c r="B1532" s="39"/>
      <c r="C1532" s="54" t="s">
        <v>1324</v>
      </c>
      <c r="D1532" s="40"/>
      <c r="E1532" s="41"/>
      <c r="F1532" s="41"/>
      <c r="G1532" s="41"/>
      <c r="H1532" s="43"/>
      <c r="I1532" s="42"/>
      <c r="J1532" s="43"/>
      <c r="K1532" s="42"/>
      <c r="L1532" s="43">
        <f>L1517+L1519+L1520+L1527</f>
        <v>191.99</v>
      </c>
    </row>
    <row r="1533" spans="1:83" ht="14.25" x14ac:dyDescent="0.2">
      <c r="A1533" s="39"/>
      <c r="B1533" s="39"/>
      <c r="C1533" s="39" t="s">
        <v>1325</v>
      </c>
      <c r="D1533" s="40"/>
      <c r="E1533" s="41"/>
      <c r="F1533" s="41"/>
      <c r="G1533" s="41"/>
      <c r="H1533" s="43"/>
      <c r="I1533" s="42"/>
      <c r="J1533" s="43"/>
      <c r="K1533" s="42"/>
      <c r="L1533" s="43">
        <f>SUM(AR1515:AR1536)+SUM(AS1515:AS1536)+SUM(AT1515:AT1536)+SUM(AU1515:AU1536)+SUM(AV1515:AV1536)</f>
        <v>186.16</v>
      </c>
    </row>
    <row r="1534" spans="1:83" ht="28.5" x14ac:dyDescent="0.2">
      <c r="A1534" s="39"/>
      <c r="B1534" s="39" t="s">
        <v>416</v>
      </c>
      <c r="C1534" s="39" t="s">
        <v>1432</v>
      </c>
      <c r="D1534" s="40" t="s">
        <v>1167</v>
      </c>
      <c r="E1534" s="41">
        <f>Source!BZ310</f>
        <v>97</v>
      </c>
      <c r="F1534" s="41"/>
      <c r="G1534" s="41">
        <f>Source!AT310</f>
        <v>97</v>
      </c>
      <c r="H1534" s="43"/>
      <c r="I1534" s="42"/>
      <c r="J1534" s="43"/>
      <c r="K1534" s="42"/>
      <c r="L1534" s="43">
        <f>SUM(AZ1515:AZ1536)</f>
        <v>180.58</v>
      </c>
    </row>
    <row r="1535" spans="1:83" ht="28.5" x14ac:dyDescent="0.2">
      <c r="A1535" s="45"/>
      <c r="B1535" s="45" t="s">
        <v>417</v>
      </c>
      <c r="C1535" s="45" t="s">
        <v>1433</v>
      </c>
      <c r="D1535" s="46" t="s">
        <v>1167</v>
      </c>
      <c r="E1535" s="47">
        <f>Source!CA310</f>
        <v>51</v>
      </c>
      <c r="F1535" s="47"/>
      <c r="G1535" s="47">
        <f>Source!AU310</f>
        <v>51</v>
      </c>
      <c r="H1535" s="48"/>
      <c r="I1535" s="49"/>
      <c r="J1535" s="48"/>
      <c r="K1535" s="49"/>
      <c r="L1535" s="48">
        <f>SUM(BA1515:BA1536)</f>
        <v>94.94</v>
      </c>
    </row>
    <row r="1536" spans="1:83" ht="15" x14ac:dyDescent="0.2">
      <c r="C1536" s="63" t="s">
        <v>1315</v>
      </c>
      <c r="D1536" s="63"/>
      <c r="E1536" s="63"/>
      <c r="F1536" s="63"/>
      <c r="G1536" s="63"/>
      <c r="H1536" s="63"/>
      <c r="I1536" s="64">
        <f>K1536/E1515</f>
        <v>46751.000000000007</v>
      </c>
      <c r="J1536" s="64"/>
      <c r="K1536" s="64">
        <f>L1517+L1519+L1527+L1534+L1535+L1520</f>
        <v>467.51000000000005</v>
      </c>
      <c r="L1536" s="64"/>
      <c r="AD1536">
        <f>ROUND((Source!AT310/100)*((ROUND(SUMIF(SmtRes!AQ604:'SmtRes'!AQ614,"=1",SmtRes!AD604:'SmtRes'!AD614)*Source!I310, 2)+ROUND(SUMIF(SmtRes!AQ604:'SmtRes'!AQ614,"=1",SmtRes!AC604:'SmtRes'!AC614)*Source!I310, 2))), 2)</f>
        <v>15.39</v>
      </c>
      <c r="AE1536">
        <f>ROUND((Source!AU310/100)*((ROUND(SUMIF(SmtRes!AQ604:'SmtRes'!AQ614,"=1",SmtRes!AD604:'SmtRes'!AD614)*Source!I310, 2)+ROUND(SUMIF(SmtRes!AQ604:'SmtRes'!AQ614,"=1",SmtRes!AC604:'SmtRes'!AC614)*Source!I310, 2))), 2)</f>
        <v>8.09</v>
      </c>
      <c r="AN1536" s="50">
        <f>L1517+L1519+L1527+L1534+L1535+L1520</f>
        <v>467.51000000000005</v>
      </c>
      <c r="AO1536" s="50">
        <f>L1519</f>
        <v>5.8299999999999983</v>
      </c>
      <c r="AQ1536" t="s">
        <v>1316</v>
      </c>
      <c r="AR1536" s="50">
        <f>L1517</f>
        <v>183.92</v>
      </c>
      <c r="AT1536" s="50">
        <f>L1520</f>
        <v>2.2400000000000002</v>
      </c>
      <c r="AV1536" t="s">
        <v>1316</v>
      </c>
      <c r="AW1536" s="50">
        <f>L1527</f>
        <v>0</v>
      </c>
      <c r="AZ1536">
        <f>Source!X310</f>
        <v>180.58</v>
      </c>
      <c r="BA1536">
        <f>Source!Y310</f>
        <v>94.94</v>
      </c>
      <c r="CD1536">
        <v>2</v>
      </c>
    </row>
    <row r="1537" spans="1:83" ht="106.5" x14ac:dyDescent="0.2">
      <c r="A1537" s="37" t="s">
        <v>490</v>
      </c>
      <c r="B1537" s="39" t="s">
        <v>1467</v>
      </c>
      <c r="C1537" s="39" t="s">
        <v>1468</v>
      </c>
      <c r="D1537" s="40" t="str">
        <f>Source!H311</f>
        <v>100 м</v>
      </c>
      <c r="E1537" s="41">
        <f>Source!K311</f>
        <v>0.01</v>
      </c>
      <c r="F1537" s="41"/>
      <c r="G1537" s="41">
        <f>Source!I311</f>
        <v>0.01</v>
      </c>
      <c r="H1537" s="43"/>
      <c r="I1537" s="42"/>
      <c r="J1537" s="43"/>
      <c r="K1537" s="42"/>
      <c r="L1537" s="43"/>
    </row>
    <row r="1538" spans="1:83" ht="63.75" x14ac:dyDescent="0.2">
      <c r="B1538" s="55" t="str">
        <f>Source!EO311</f>
        <v>Поправка: 571/пр_2022_т.3_п.4</v>
      </c>
      <c r="C1538" s="55" t="str">
        <f>Source!CN311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539" spans="1:83" x14ac:dyDescent="0.2">
      <c r="C1539" s="51" t="str">
        <f>"Объем: "&amp;Source!I311&amp;"=1/"&amp;"100"</f>
        <v>Объем: 0,01=1/100</v>
      </c>
    </row>
    <row r="1540" spans="1:83" ht="15" x14ac:dyDescent="0.2">
      <c r="A1540" s="38"/>
      <c r="B1540" s="41">
        <v>1</v>
      </c>
      <c r="C1540" s="38" t="s">
        <v>1320</v>
      </c>
      <c r="D1540" s="40" t="s">
        <v>827</v>
      </c>
      <c r="E1540" s="52"/>
      <c r="F1540" s="41"/>
      <c r="G1540" s="52">
        <f>Source!U311</f>
        <v>8.8319999999999996E-2</v>
      </c>
      <c r="H1540" s="41"/>
      <c r="I1540" s="41"/>
      <c r="J1540" s="41"/>
      <c r="K1540" s="41"/>
      <c r="L1540" s="53">
        <f>SUM(L1541:L1541)-SUMIF(CE1541:CE1541, 1, L1541:L1541)</f>
        <v>41.27</v>
      </c>
    </row>
    <row r="1541" spans="1:83" ht="28.5" x14ac:dyDescent="0.2">
      <c r="A1541" s="39"/>
      <c r="B1541" s="39" t="s">
        <v>1115</v>
      </c>
      <c r="C1541" s="39" t="s">
        <v>1116</v>
      </c>
      <c r="D1541" s="40" t="s">
        <v>827</v>
      </c>
      <c r="E1541" s="41">
        <v>29.44</v>
      </c>
      <c r="F1541" s="41">
        <f>ROUND(0.3,7)</f>
        <v>0.3</v>
      </c>
      <c r="G1541" s="41">
        <f>SmtRes!CX615</f>
        <v>8.8319999999999996E-2</v>
      </c>
      <c r="H1541" s="43"/>
      <c r="I1541" s="42"/>
      <c r="J1541" s="43">
        <f>SmtRes!CZ615</f>
        <v>467.28</v>
      </c>
      <c r="K1541" s="42"/>
      <c r="L1541" s="43">
        <f>SmtRes!DI615</f>
        <v>41.27</v>
      </c>
    </row>
    <row r="1542" spans="1:83" ht="15" x14ac:dyDescent="0.2">
      <c r="A1542" s="38"/>
      <c r="B1542" s="41">
        <v>2</v>
      </c>
      <c r="C1542" s="38" t="s">
        <v>1321</v>
      </c>
      <c r="D1542" s="40"/>
      <c r="E1542" s="52"/>
      <c r="F1542" s="41"/>
      <c r="G1542" s="52"/>
      <c r="H1542" s="41"/>
      <c r="I1542" s="41"/>
      <c r="J1542" s="41"/>
      <c r="K1542" s="41"/>
      <c r="L1542" s="53">
        <f>SUM(L1543:L1549)-SUMIF(CE1543:CE1549, 1, L1543:L1549)</f>
        <v>1.6100000000000003</v>
      </c>
    </row>
    <row r="1543" spans="1:83" ht="15" x14ac:dyDescent="0.2">
      <c r="A1543" s="38"/>
      <c r="B1543" s="41"/>
      <c r="C1543" s="38" t="s">
        <v>1323</v>
      </c>
      <c r="D1543" s="40" t="s">
        <v>827</v>
      </c>
      <c r="E1543" s="52"/>
      <c r="F1543" s="41"/>
      <c r="G1543" s="52">
        <f>Source!V311</f>
        <v>1.1999999999999999E-3</v>
      </c>
      <c r="H1543" s="41"/>
      <c r="I1543" s="41"/>
      <c r="J1543" s="41"/>
      <c r="K1543" s="41"/>
      <c r="L1543" s="53">
        <f>SUMIF(CE1544:CE1549, 1, L1544:L1549)</f>
        <v>0.67999999999999994</v>
      </c>
      <c r="CE1543">
        <v>1</v>
      </c>
    </row>
    <row r="1544" spans="1:83" ht="28.5" x14ac:dyDescent="0.2">
      <c r="A1544" s="39"/>
      <c r="B1544" s="39" t="s">
        <v>953</v>
      </c>
      <c r="C1544" s="39" t="s">
        <v>955</v>
      </c>
      <c r="D1544" s="40" t="s">
        <v>726</v>
      </c>
      <c r="E1544" s="41">
        <v>0.2</v>
      </c>
      <c r="F1544" s="41">
        <f t="shared" ref="F1544:F1549" si="20">ROUND(0.3,7)</f>
        <v>0.3</v>
      </c>
      <c r="G1544" s="41">
        <f>SmtRes!CX617</f>
        <v>5.9999999999999995E-4</v>
      </c>
      <c r="H1544" s="43"/>
      <c r="I1544" s="42"/>
      <c r="J1544" s="43">
        <f>SmtRes!CZ617</f>
        <v>1472.33</v>
      </c>
      <c r="K1544" s="42"/>
      <c r="L1544" s="43">
        <f>SmtRes!DG617</f>
        <v>0.88</v>
      </c>
    </row>
    <row r="1545" spans="1:83" ht="28.5" x14ac:dyDescent="0.2">
      <c r="A1545" s="39"/>
      <c r="B1545" s="39" t="s">
        <v>833</v>
      </c>
      <c r="C1545" s="39" t="s">
        <v>1322</v>
      </c>
      <c r="D1545" s="40" t="s">
        <v>827</v>
      </c>
      <c r="E1545" s="41">
        <f>SmtRes!DO617*SmtRes!AT617</f>
        <v>0.2</v>
      </c>
      <c r="F1545" s="41">
        <f t="shared" si="20"/>
        <v>0.3</v>
      </c>
      <c r="G1545" s="41">
        <f>SmtRes!DO617*SmtRes!CX617</f>
        <v>5.9999999999999995E-4</v>
      </c>
      <c r="H1545" s="43"/>
      <c r="I1545" s="42"/>
      <c r="J1545" s="43">
        <f>ROUND(SmtRes!AG617/SmtRes!DO617, 2)</f>
        <v>642.05999999999995</v>
      </c>
      <c r="K1545" s="42"/>
      <c r="L1545" s="43">
        <f>SmtRes!DH617</f>
        <v>0.39</v>
      </c>
      <c r="CE1545">
        <v>1</v>
      </c>
    </row>
    <row r="1546" spans="1:83" ht="28.5" x14ac:dyDescent="0.2">
      <c r="A1546" s="39"/>
      <c r="B1546" s="39" t="s">
        <v>1150</v>
      </c>
      <c r="C1546" s="39" t="s">
        <v>1152</v>
      </c>
      <c r="D1546" s="40" t="s">
        <v>726</v>
      </c>
      <c r="E1546" s="41">
        <v>6.62</v>
      </c>
      <c r="F1546" s="41">
        <f t="shared" si="20"/>
        <v>0.3</v>
      </c>
      <c r="G1546" s="41">
        <f>SmtRes!CX618</f>
        <v>1.9859999999999999E-2</v>
      </c>
      <c r="H1546" s="43">
        <f>SmtRes!CZ618</f>
        <v>1.75</v>
      </c>
      <c r="I1546" s="42">
        <f>SmtRes!AJ618</f>
        <v>1.34</v>
      </c>
      <c r="J1546" s="43">
        <f>ROUND(H1546*I1546, 2)</f>
        <v>2.35</v>
      </c>
      <c r="K1546" s="42"/>
      <c r="L1546" s="43">
        <f>SmtRes!DG618</f>
        <v>0.05</v>
      </c>
    </row>
    <row r="1547" spans="1:83" ht="28.5" x14ac:dyDescent="0.2">
      <c r="A1547" s="39"/>
      <c r="B1547" s="39" t="s">
        <v>1168</v>
      </c>
      <c r="C1547" s="39" t="s">
        <v>1170</v>
      </c>
      <c r="D1547" s="40" t="s">
        <v>726</v>
      </c>
      <c r="E1547" s="41">
        <v>6.62</v>
      </c>
      <c r="F1547" s="41">
        <f t="shared" si="20"/>
        <v>0.3</v>
      </c>
      <c r="G1547" s="41">
        <f>SmtRes!CX619</f>
        <v>1.9859999999999999E-2</v>
      </c>
      <c r="H1547" s="43">
        <f>SmtRes!CZ619</f>
        <v>13.44</v>
      </c>
      <c r="I1547" s="42">
        <f>SmtRes!AJ619</f>
        <v>1.3</v>
      </c>
      <c r="J1547" s="43">
        <f>ROUND(H1547*I1547, 2)</f>
        <v>17.47</v>
      </c>
      <c r="K1547" s="42"/>
      <c r="L1547" s="43">
        <f>SmtRes!DG619</f>
        <v>0.35</v>
      </c>
    </row>
    <row r="1548" spans="1:83" ht="28.5" x14ac:dyDescent="0.2">
      <c r="A1548" s="39"/>
      <c r="B1548" s="39" t="s">
        <v>879</v>
      </c>
      <c r="C1548" s="39" t="s">
        <v>881</v>
      </c>
      <c r="D1548" s="40" t="s">
        <v>726</v>
      </c>
      <c r="E1548" s="41">
        <v>0.2</v>
      </c>
      <c r="F1548" s="41">
        <f t="shared" si="20"/>
        <v>0.3</v>
      </c>
      <c r="G1548" s="41">
        <f>SmtRes!CX620</f>
        <v>5.9999999999999995E-4</v>
      </c>
      <c r="H1548" s="43"/>
      <c r="I1548" s="42"/>
      <c r="J1548" s="43">
        <f>SmtRes!CZ620</f>
        <v>544.70000000000005</v>
      </c>
      <c r="K1548" s="42"/>
      <c r="L1548" s="43">
        <f>SmtRes!DG620</f>
        <v>0.33</v>
      </c>
    </row>
    <row r="1549" spans="1:83" ht="28.5" x14ac:dyDescent="0.2">
      <c r="A1549" s="39"/>
      <c r="B1549" s="39" t="s">
        <v>848</v>
      </c>
      <c r="C1549" s="39" t="s">
        <v>1330</v>
      </c>
      <c r="D1549" s="40" t="s">
        <v>827</v>
      </c>
      <c r="E1549" s="41">
        <f>SmtRes!DO620*SmtRes!AT620</f>
        <v>0.2</v>
      </c>
      <c r="F1549" s="41">
        <f t="shared" si="20"/>
        <v>0.3</v>
      </c>
      <c r="G1549" s="41">
        <f>SmtRes!DO620*SmtRes!CX620</f>
        <v>5.9999999999999995E-4</v>
      </c>
      <c r="H1549" s="43"/>
      <c r="I1549" s="42"/>
      <c r="J1549" s="43">
        <f>ROUND(SmtRes!AG620/SmtRes!DO620, 2)</f>
        <v>477.98</v>
      </c>
      <c r="K1549" s="42"/>
      <c r="L1549" s="43">
        <f>SmtRes!DH620</f>
        <v>0.28999999999999998</v>
      </c>
      <c r="CE1549">
        <v>1</v>
      </c>
    </row>
    <row r="1550" spans="1:83" ht="15" x14ac:dyDescent="0.2">
      <c r="A1550" s="38"/>
      <c r="B1550" s="41">
        <v>4</v>
      </c>
      <c r="C1550" s="38" t="s">
        <v>1340</v>
      </c>
      <c r="D1550" s="40"/>
      <c r="E1550" s="52"/>
      <c r="F1550" s="41"/>
      <c r="G1550" s="52"/>
      <c r="H1550" s="41"/>
      <c r="I1550" s="41"/>
      <c r="J1550" s="41"/>
      <c r="K1550" s="41"/>
      <c r="L1550" s="53">
        <f>SUM(L1551:L1553)-SUMIF(CE1551:CE1553, 1, L1551:L1553)</f>
        <v>0</v>
      </c>
    </row>
    <row r="1551" spans="1:83" ht="57" x14ac:dyDescent="0.2">
      <c r="A1551" s="39"/>
      <c r="B1551" s="39" t="s">
        <v>1171</v>
      </c>
      <c r="C1551" s="39" t="s">
        <v>1173</v>
      </c>
      <c r="D1551" s="40" t="s">
        <v>892</v>
      </c>
      <c r="E1551" s="41">
        <v>9.6000000000000002E-2</v>
      </c>
      <c r="F1551" s="41">
        <f>ROUND(0,7)</f>
        <v>0</v>
      </c>
      <c r="G1551" s="41">
        <f>SmtRes!CX621</f>
        <v>0</v>
      </c>
      <c r="H1551" s="43">
        <f>SmtRes!CZ621</f>
        <v>37.71</v>
      </c>
      <c r="I1551" s="42">
        <f>SmtRes!AI621</f>
        <v>1.45</v>
      </c>
      <c r="J1551" s="43">
        <f>ROUND(H1551*I1551, 2)</f>
        <v>54.68</v>
      </c>
      <c r="K1551" s="42"/>
      <c r="L1551" s="43">
        <f>SmtRes!DF621</f>
        <v>0</v>
      </c>
    </row>
    <row r="1552" spans="1:83" ht="28.5" x14ac:dyDescent="0.2">
      <c r="A1552" s="39"/>
      <c r="B1552" s="39" t="s">
        <v>1186</v>
      </c>
      <c r="C1552" s="39" t="s">
        <v>1188</v>
      </c>
      <c r="D1552" s="40" t="s">
        <v>1012</v>
      </c>
      <c r="E1552" s="41">
        <v>0.5</v>
      </c>
      <c r="F1552" s="41">
        <f>ROUND(0,7)</f>
        <v>0</v>
      </c>
      <c r="G1552" s="41">
        <f>SmtRes!CX622</f>
        <v>0</v>
      </c>
      <c r="H1552" s="43">
        <f>SmtRes!CZ622</f>
        <v>931.11</v>
      </c>
      <c r="I1552" s="42">
        <f>SmtRes!AI622</f>
        <v>1.61</v>
      </c>
      <c r="J1552" s="43">
        <f>ROUND(H1552*I1552, 2)</f>
        <v>1499.09</v>
      </c>
      <c r="K1552" s="42"/>
      <c r="L1552" s="43">
        <f>SmtRes!DF622</f>
        <v>0</v>
      </c>
    </row>
    <row r="1553" spans="1:83" ht="14.25" x14ac:dyDescent="0.2">
      <c r="A1553" s="39"/>
      <c r="B1553" s="39" t="s">
        <v>1183</v>
      </c>
      <c r="C1553" s="45" t="s">
        <v>1185</v>
      </c>
      <c r="D1553" s="46" t="s">
        <v>602</v>
      </c>
      <c r="E1553" s="47">
        <v>6.0000000000000002E-5</v>
      </c>
      <c r="F1553" s="47">
        <f>ROUND(0,7)</f>
        <v>0</v>
      </c>
      <c r="G1553" s="47">
        <f>SmtRes!CX623</f>
        <v>0</v>
      </c>
      <c r="H1553" s="48">
        <f>SmtRes!CZ623</f>
        <v>82698.14</v>
      </c>
      <c r="I1553" s="49">
        <f>SmtRes!AI623</f>
        <v>1.02</v>
      </c>
      <c r="J1553" s="48">
        <f>ROUND(H1553*I1553, 2)</f>
        <v>84352.1</v>
      </c>
      <c r="K1553" s="49"/>
      <c r="L1553" s="48">
        <f>SmtRes!DF623</f>
        <v>0</v>
      </c>
    </row>
    <row r="1554" spans="1:83" ht="15" x14ac:dyDescent="0.2">
      <c r="A1554" s="39"/>
      <c r="B1554" s="39"/>
      <c r="C1554" s="54" t="s">
        <v>1324</v>
      </c>
      <c r="D1554" s="40"/>
      <c r="E1554" s="41"/>
      <c r="F1554" s="41"/>
      <c r="G1554" s="41"/>
      <c r="H1554" s="43"/>
      <c r="I1554" s="42"/>
      <c r="J1554" s="43"/>
      <c r="K1554" s="42"/>
      <c r="L1554" s="43">
        <f>L1540+L1542+L1543+L1550</f>
        <v>43.56</v>
      </c>
    </row>
    <row r="1555" spans="1:83" ht="14.25" x14ac:dyDescent="0.2">
      <c r="A1555" s="39"/>
      <c r="B1555" s="39"/>
      <c r="C1555" s="39" t="s">
        <v>1325</v>
      </c>
      <c r="D1555" s="40"/>
      <c r="E1555" s="41"/>
      <c r="F1555" s="41"/>
      <c r="G1555" s="41"/>
      <c r="H1555" s="43"/>
      <c r="I1555" s="42"/>
      <c r="J1555" s="43"/>
      <c r="K1555" s="42"/>
      <c r="L1555" s="43">
        <f>SUM(AR1537:AR1558)+SUM(AS1537:AS1558)+SUM(AT1537:AT1558)+SUM(AU1537:AU1558)+SUM(AV1537:AV1558)</f>
        <v>41.95</v>
      </c>
    </row>
    <row r="1556" spans="1:83" ht="28.5" x14ac:dyDescent="0.2">
      <c r="A1556" s="39"/>
      <c r="B1556" s="39" t="s">
        <v>416</v>
      </c>
      <c r="C1556" s="39" t="s">
        <v>1432</v>
      </c>
      <c r="D1556" s="40" t="s">
        <v>1167</v>
      </c>
      <c r="E1556" s="41">
        <f>Source!BZ311</f>
        <v>97</v>
      </c>
      <c r="F1556" s="41"/>
      <c r="G1556" s="41">
        <f>Source!AT311</f>
        <v>97</v>
      </c>
      <c r="H1556" s="43"/>
      <c r="I1556" s="42"/>
      <c r="J1556" s="43"/>
      <c r="K1556" s="42"/>
      <c r="L1556" s="43">
        <f>SUM(AZ1537:AZ1558)</f>
        <v>40.69</v>
      </c>
    </row>
    <row r="1557" spans="1:83" ht="28.5" x14ac:dyDescent="0.2">
      <c r="A1557" s="45"/>
      <c r="B1557" s="45" t="s">
        <v>417</v>
      </c>
      <c r="C1557" s="45" t="s">
        <v>1433</v>
      </c>
      <c r="D1557" s="46" t="s">
        <v>1167</v>
      </c>
      <c r="E1557" s="47">
        <f>Source!CA311</f>
        <v>51</v>
      </c>
      <c r="F1557" s="47"/>
      <c r="G1557" s="47">
        <f>Source!AU311</f>
        <v>51</v>
      </c>
      <c r="H1557" s="48"/>
      <c r="I1557" s="49"/>
      <c r="J1557" s="48"/>
      <c r="K1557" s="49"/>
      <c r="L1557" s="48">
        <f>SUM(BA1537:BA1558)</f>
        <v>21.39</v>
      </c>
    </row>
    <row r="1558" spans="1:83" ht="15" x14ac:dyDescent="0.2">
      <c r="C1558" s="63" t="s">
        <v>1315</v>
      </c>
      <c r="D1558" s="63"/>
      <c r="E1558" s="63"/>
      <c r="F1558" s="63"/>
      <c r="G1558" s="63"/>
      <c r="H1558" s="63"/>
      <c r="I1558" s="64">
        <f>K1558/E1537</f>
        <v>10564</v>
      </c>
      <c r="J1558" s="64"/>
      <c r="K1558" s="64">
        <f>L1540+L1542+L1550+L1556+L1557+L1543</f>
        <v>105.64</v>
      </c>
      <c r="L1558" s="64"/>
      <c r="AD1558">
        <f>ROUND((Source!AT311/100)*((ROUND(SUMIF(SmtRes!AQ615:'SmtRes'!AQ624,"=1",SmtRes!AD615:'SmtRes'!AD624)*Source!I311, 2)+ROUND(SUMIF(SmtRes!AQ615:'SmtRes'!AQ624,"=1",SmtRes!AC615:'SmtRes'!AC624)*Source!I311, 2))), 2)</f>
        <v>15.39</v>
      </c>
      <c r="AE1558">
        <f>ROUND((Source!AU311/100)*((ROUND(SUMIF(SmtRes!AQ615:'SmtRes'!AQ624,"=1",SmtRes!AD615:'SmtRes'!AD624)*Source!I311, 2)+ROUND(SUMIF(SmtRes!AQ615:'SmtRes'!AQ624,"=1",SmtRes!AC615:'SmtRes'!AC624)*Source!I311, 2))), 2)</f>
        <v>8.09</v>
      </c>
      <c r="AN1558" s="50">
        <f>L1540+L1542+L1550+L1556+L1557+L1543</f>
        <v>105.64</v>
      </c>
      <c r="AO1558" s="50">
        <f>L1542</f>
        <v>1.6100000000000003</v>
      </c>
      <c r="AQ1558" t="s">
        <v>1316</v>
      </c>
      <c r="AR1558" s="50">
        <f>L1540</f>
        <v>41.27</v>
      </c>
      <c r="AT1558" s="50">
        <f>L1543</f>
        <v>0.67999999999999994</v>
      </c>
      <c r="AV1558" t="s">
        <v>1316</v>
      </c>
      <c r="AW1558" s="50">
        <f>L1550</f>
        <v>0</v>
      </c>
      <c r="AZ1558">
        <f>Source!X311</f>
        <v>40.69</v>
      </c>
      <c r="BA1558">
        <f>Source!Y311</f>
        <v>21.39</v>
      </c>
      <c r="CD1558">
        <v>2</v>
      </c>
    </row>
    <row r="1559" spans="1:83" ht="68.25" x14ac:dyDescent="0.2">
      <c r="A1559" s="37" t="s">
        <v>494</v>
      </c>
      <c r="B1559" s="39" t="s">
        <v>1467</v>
      </c>
      <c r="C1559" s="39" t="s">
        <v>1469</v>
      </c>
      <c r="D1559" s="40" t="str">
        <f>Source!H312</f>
        <v>100 м</v>
      </c>
      <c r="E1559" s="41">
        <f>Source!K312</f>
        <v>0.01</v>
      </c>
      <c r="F1559" s="41"/>
      <c r="G1559" s="41">
        <f>Source!I312</f>
        <v>0.01</v>
      </c>
      <c r="H1559" s="43"/>
      <c r="I1559" s="42"/>
      <c r="J1559" s="43"/>
      <c r="K1559" s="42"/>
      <c r="L1559" s="43"/>
    </row>
    <row r="1560" spans="1:83" x14ac:dyDescent="0.2">
      <c r="C1560" s="51" t="str">
        <f>"Объем: "&amp;Source!I312&amp;"=1/"&amp;"100"</f>
        <v>Объем: 0,01=1/100</v>
      </c>
    </row>
    <row r="1561" spans="1:83" ht="15" x14ac:dyDescent="0.2">
      <c r="A1561" s="38"/>
      <c r="B1561" s="41">
        <v>1</v>
      </c>
      <c r="C1561" s="38" t="s">
        <v>1320</v>
      </c>
      <c r="D1561" s="40" t="s">
        <v>827</v>
      </c>
      <c r="E1561" s="52"/>
      <c r="F1561" s="41"/>
      <c r="G1561" s="52">
        <f>Source!U312</f>
        <v>0.2944</v>
      </c>
      <c r="H1561" s="41"/>
      <c r="I1561" s="41"/>
      <c r="J1561" s="41"/>
      <c r="K1561" s="41"/>
      <c r="L1561" s="53">
        <f>SUM(L1562:L1562)-SUMIF(CE1562:CE1562, 1, L1562:L1562)</f>
        <v>137.57</v>
      </c>
    </row>
    <row r="1562" spans="1:83" ht="28.5" x14ac:dyDescent="0.2">
      <c r="A1562" s="39"/>
      <c r="B1562" s="39" t="s">
        <v>1115</v>
      </c>
      <c r="C1562" s="39" t="s">
        <v>1116</v>
      </c>
      <c r="D1562" s="40" t="s">
        <v>827</v>
      </c>
      <c r="E1562" s="41">
        <v>29.44</v>
      </c>
      <c r="F1562" s="41"/>
      <c r="G1562" s="41">
        <f>SmtRes!CX625</f>
        <v>0.2944</v>
      </c>
      <c r="H1562" s="43"/>
      <c r="I1562" s="42"/>
      <c r="J1562" s="43">
        <f>SmtRes!CZ625</f>
        <v>467.28</v>
      </c>
      <c r="K1562" s="42"/>
      <c r="L1562" s="43">
        <f>SmtRes!DI625</f>
        <v>137.57</v>
      </c>
    </row>
    <row r="1563" spans="1:83" ht="15" x14ac:dyDescent="0.2">
      <c r="A1563" s="38"/>
      <c r="B1563" s="41">
        <v>2</v>
      </c>
      <c r="C1563" s="38" t="s">
        <v>1321</v>
      </c>
      <c r="D1563" s="40"/>
      <c r="E1563" s="52"/>
      <c r="F1563" s="41"/>
      <c r="G1563" s="52"/>
      <c r="H1563" s="41"/>
      <c r="I1563" s="41"/>
      <c r="J1563" s="41"/>
      <c r="K1563" s="41"/>
      <c r="L1563" s="53">
        <f>SUM(L1564:L1570)-SUMIF(CE1564:CE1570, 1, L1564:L1570)</f>
        <v>5.3500000000000014</v>
      </c>
    </row>
    <row r="1564" spans="1:83" ht="15" x14ac:dyDescent="0.2">
      <c r="A1564" s="38"/>
      <c r="B1564" s="41"/>
      <c r="C1564" s="38" t="s">
        <v>1323</v>
      </c>
      <c r="D1564" s="40" t="s">
        <v>827</v>
      </c>
      <c r="E1564" s="52"/>
      <c r="F1564" s="41"/>
      <c r="G1564" s="52">
        <f>Source!V312</f>
        <v>4.0000000000000001E-3</v>
      </c>
      <c r="H1564" s="41"/>
      <c r="I1564" s="41"/>
      <c r="J1564" s="41"/>
      <c r="K1564" s="41"/>
      <c r="L1564" s="53">
        <f>SUMIF(CE1565:CE1570, 1, L1565:L1570)</f>
        <v>2.2400000000000002</v>
      </c>
      <c r="CE1564">
        <v>1</v>
      </c>
    </row>
    <row r="1565" spans="1:83" ht="28.5" x14ac:dyDescent="0.2">
      <c r="A1565" s="39"/>
      <c r="B1565" s="39" t="s">
        <v>953</v>
      </c>
      <c r="C1565" s="39" t="s">
        <v>955</v>
      </c>
      <c r="D1565" s="40" t="s">
        <v>726</v>
      </c>
      <c r="E1565" s="41">
        <v>0.2</v>
      </c>
      <c r="F1565" s="41"/>
      <c r="G1565" s="41">
        <f>SmtRes!CX627</f>
        <v>2E-3</v>
      </c>
      <c r="H1565" s="43"/>
      <c r="I1565" s="42"/>
      <c r="J1565" s="43">
        <f>SmtRes!CZ627</f>
        <v>1472.33</v>
      </c>
      <c r="K1565" s="42"/>
      <c r="L1565" s="43">
        <f>SmtRes!DG627</f>
        <v>2.94</v>
      </c>
    </row>
    <row r="1566" spans="1:83" ht="28.5" x14ac:dyDescent="0.2">
      <c r="A1566" s="39"/>
      <c r="B1566" s="39" t="s">
        <v>833</v>
      </c>
      <c r="C1566" s="39" t="s">
        <v>1322</v>
      </c>
      <c r="D1566" s="40" t="s">
        <v>827</v>
      </c>
      <c r="E1566" s="41">
        <f>SmtRes!DO627*SmtRes!AT627</f>
        <v>0.2</v>
      </c>
      <c r="F1566" s="41"/>
      <c r="G1566" s="41">
        <f>SmtRes!DO627*SmtRes!CX627</f>
        <v>2E-3</v>
      </c>
      <c r="H1566" s="43"/>
      <c r="I1566" s="42"/>
      <c r="J1566" s="43">
        <f>ROUND(SmtRes!AG627/SmtRes!DO627, 2)</f>
        <v>642.05999999999995</v>
      </c>
      <c r="K1566" s="42"/>
      <c r="L1566" s="43">
        <f>SmtRes!DH627</f>
        <v>1.28</v>
      </c>
      <c r="CE1566">
        <v>1</v>
      </c>
    </row>
    <row r="1567" spans="1:83" ht="28.5" x14ac:dyDescent="0.2">
      <c r="A1567" s="39"/>
      <c r="B1567" s="39" t="s">
        <v>1150</v>
      </c>
      <c r="C1567" s="39" t="s">
        <v>1152</v>
      </c>
      <c r="D1567" s="40" t="s">
        <v>726</v>
      </c>
      <c r="E1567" s="41">
        <v>6.62</v>
      </c>
      <c r="F1567" s="41"/>
      <c r="G1567" s="41">
        <f>SmtRes!CX628</f>
        <v>6.6199999999999995E-2</v>
      </c>
      <c r="H1567" s="43">
        <f>SmtRes!CZ628</f>
        <v>1.75</v>
      </c>
      <c r="I1567" s="42">
        <f>SmtRes!AJ628</f>
        <v>1.34</v>
      </c>
      <c r="J1567" s="43">
        <f>ROUND(H1567*I1567, 2)</f>
        <v>2.35</v>
      </c>
      <c r="K1567" s="42"/>
      <c r="L1567" s="43">
        <f>SmtRes!DG628</f>
        <v>0.16</v>
      </c>
    </row>
    <row r="1568" spans="1:83" ht="28.5" x14ac:dyDescent="0.2">
      <c r="A1568" s="39"/>
      <c r="B1568" s="39" t="s">
        <v>1168</v>
      </c>
      <c r="C1568" s="39" t="s">
        <v>1170</v>
      </c>
      <c r="D1568" s="40" t="s">
        <v>726</v>
      </c>
      <c r="E1568" s="41">
        <v>6.62</v>
      </c>
      <c r="F1568" s="41"/>
      <c r="G1568" s="41">
        <f>SmtRes!CX629</f>
        <v>6.6199999999999995E-2</v>
      </c>
      <c r="H1568" s="43">
        <f>SmtRes!CZ629</f>
        <v>13.44</v>
      </c>
      <c r="I1568" s="42">
        <f>SmtRes!AJ629</f>
        <v>1.3</v>
      </c>
      <c r="J1568" s="43">
        <f>ROUND(H1568*I1568, 2)</f>
        <v>17.47</v>
      </c>
      <c r="K1568" s="42"/>
      <c r="L1568" s="43">
        <f>SmtRes!DG629</f>
        <v>1.1599999999999999</v>
      </c>
    </row>
    <row r="1569" spans="1:83" ht="28.5" x14ac:dyDescent="0.2">
      <c r="A1569" s="39"/>
      <c r="B1569" s="39" t="s">
        <v>879</v>
      </c>
      <c r="C1569" s="39" t="s">
        <v>881</v>
      </c>
      <c r="D1569" s="40" t="s">
        <v>726</v>
      </c>
      <c r="E1569" s="41">
        <v>0.2</v>
      </c>
      <c r="F1569" s="41"/>
      <c r="G1569" s="41">
        <f>SmtRes!CX630</f>
        <v>2E-3</v>
      </c>
      <c r="H1569" s="43"/>
      <c r="I1569" s="42"/>
      <c r="J1569" s="43">
        <f>SmtRes!CZ630</f>
        <v>544.70000000000005</v>
      </c>
      <c r="K1569" s="42"/>
      <c r="L1569" s="43">
        <f>SmtRes!DG630</f>
        <v>1.0900000000000001</v>
      </c>
    </row>
    <row r="1570" spans="1:83" ht="28.5" x14ac:dyDescent="0.2">
      <c r="A1570" s="39"/>
      <c r="B1570" s="39" t="s">
        <v>848</v>
      </c>
      <c r="C1570" s="39" t="s">
        <v>1330</v>
      </c>
      <c r="D1570" s="40" t="s">
        <v>827</v>
      </c>
      <c r="E1570" s="41">
        <f>SmtRes!DO630*SmtRes!AT630</f>
        <v>0.2</v>
      </c>
      <c r="F1570" s="41"/>
      <c r="G1570" s="41">
        <f>SmtRes!DO630*SmtRes!CX630</f>
        <v>2E-3</v>
      </c>
      <c r="H1570" s="43"/>
      <c r="I1570" s="42"/>
      <c r="J1570" s="43">
        <f>ROUND(SmtRes!AG630/SmtRes!DO630, 2)</f>
        <v>477.98</v>
      </c>
      <c r="K1570" s="42"/>
      <c r="L1570" s="43">
        <f>SmtRes!DH630</f>
        <v>0.96</v>
      </c>
      <c r="CE1570">
        <v>1</v>
      </c>
    </row>
    <row r="1571" spans="1:83" ht="15" x14ac:dyDescent="0.2">
      <c r="A1571" s="38"/>
      <c r="B1571" s="41">
        <v>4</v>
      </c>
      <c r="C1571" s="38" t="s">
        <v>1340</v>
      </c>
      <c r="D1571" s="40"/>
      <c r="E1571" s="52"/>
      <c r="F1571" s="41"/>
      <c r="G1571" s="52"/>
      <c r="H1571" s="41"/>
      <c r="I1571" s="41"/>
      <c r="J1571" s="41"/>
      <c r="K1571" s="41"/>
      <c r="L1571" s="53">
        <f>SUM(L1572:L1574)-SUMIF(CE1572:CE1574, 1, L1572:L1574)</f>
        <v>0</v>
      </c>
    </row>
    <row r="1572" spans="1:83" ht="57" x14ac:dyDescent="0.2">
      <c r="A1572" s="39"/>
      <c r="B1572" s="39" t="s">
        <v>1171</v>
      </c>
      <c r="C1572" s="39" t="s">
        <v>1173</v>
      </c>
      <c r="D1572" s="40" t="s">
        <v>892</v>
      </c>
      <c r="E1572" s="41">
        <v>9.6000000000000002E-2</v>
      </c>
      <c r="F1572" s="41">
        <f>ROUND(0,7)</f>
        <v>0</v>
      </c>
      <c r="G1572" s="41">
        <f>SmtRes!CX631</f>
        <v>0</v>
      </c>
      <c r="H1572" s="43">
        <f>SmtRes!CZ631</f>
        <v>37.71</v>
      </c>
      <c r="I1572" s="42">
        <f>SmtRes!AI631</f>
        <v>1.45</v>
      </c>
      <c r="J1572" s="43">
        <f>ROUND(H1572*I1572, 2)</f>
        <v>54.68</v>
      </c>
      <c r="K1572" s="42"/>
      <c r="L1572" s="43">
        <f>SmtRes!DF631</f>
        <v>0</v>
      </c>
    </row>
    <row r="1573" spans="1:83" ht="28.5" x14ac:dyDescent="0.2">
      <c r="A1573" s="39"/>
      <c r="B1573" s="39" t="s">
        <v>1186</v>
      </c>
      <c r="C1573" s="39" t="s">
        <v>1188</v>
      </c>
      <c r="D1573" s="40" t="s">
        <v>1012</v>
      </c>
      <c r="E1573" s="41">
        <v>0.5</v>
      </c>
      <c r="F1573" s="41">
        <f>ROUND(0,7)</f>
        <v>0</v>
      </c>
      <c r="G1573" s="41">
        <f>SmtRes!CX632</f>
        <v>0</v>
      </c>
      <c r="H1573" s="43">
        <f>SmtRes!CZ632</f>
        <v>931.11</v>
      </c>
      <c r="I1573" s="42">
        <f>SmtRes!AI632</f>
        <v>1.61</v>
      </c>
      <c r="J1573" s="43">
        <f>ROUND(H1573*I1573, 2)</f>
        <v>1499.09</v>
      </c>
      <c r="K1573" s="42"/>
      <c r="L1573" s="43">
        <f>SmtRes!DF632</f>
        <v>0</v>
      </c>
    </row>
    <row r="1574" spans="1:83" ht="14.25" x14ac:dyDescent="0.2">
      <c r="A1574" s="39"/>
      <c r="B1574" s="39" t="s">
        <v>1183</v>
      </c>
      <c r="C1574" s="45" t="s">
        <v>1185</v>
      </c>
      <c r="D1574" s="46" t="s">
        <v>602</v>
      </c>
      <c r="E1574" s="47">
        <v>6.0000000000000002E-5</v>
      </c>
      <c r="F1574" s="47">
        <f>ROUND(0,7)</f>
        <v>0</v>
      </c>
      <c r="G1574" s="47">
        <f>SmtRes!CX633</f>
        <v>0</v>
      </c>
      <c r="H1574" s="48">
        <f>SmtRes!CZ633</f>
        <v>82698.14</v>
      </c>
      <c r="I1574" s="49">
        <f>SmtRes!AI633</f>
        <v>1.02</v>
      </c>
      <c r="J1574" s="48">
        <f>ROUND(H1574*I1574, 2)</f>
        <v>84352.1</v>
      </c>
      <c r="K1574" s="49"/>
      <c r="L1574" s="48">
        <f>SmtRes!DF633</f>
        <v>0</v>
      </c>
    </row>
    <row r="1575" spans="1:83" ht="15" x14ac:dyDescent="0.2">
      <c r="A1575" s="39"/>
      <c r="B1575" s="39"/>
      <c r="C1575" s="54" t="s">
        <v>1324</v>
      </c>
      <c r="D1575" s="40"/>
      <c r="E1575" s="41"/>
      <c r="F1575" s="41"/>
      <c r="G1575" s="41"/>
      <c r="H1575" s="43"/>
      <c r="I1575" s="42"/>
      <c r="J1575" s="43"/>
      <c r="K1575" s="42"/>
      <c r="L1575" s="43">
        <f>L1561+L1563+L1564+L1571</f>
        <v>145.16</v>
      </c>
    </row>
    <row r="1576" spans="1:83" ht="14.25" x14ac:dyDescent="0.2">
      <c r="A1576" s="39"/>
      <c r="B1576" s="39"/>
      <c r="C1576" s="39" t="s">
        <v>1325</v>
      </c>
      <c r="D1576" s="40"/>
      <c r="E1576" s="41"/>
      <c r="F1576" s="41"/>
      <c r="G1576" s="41"/>
      <c r="H1576" s="43"/>
      <c r="I1576" s="42"/>
      <c r="J1576" s="43"/>
      <c r="K1576" s="42"/>
      <c r="L1576" s="43">
        <f>SUM(AR1559:AR1579)+SUM(AS1559:AS1579)+SUM(AT1559:AT1579)+SUM(AU1559:AU1579)+SUM(AV1559:AV1579)</f>
        <v>139.81</v>
      </c>
    </row>
    <row r="1577" spans="1:83" ht="28.5" x14ac:dyDescent="0.2">
      <c r="A1577" s="39"/>
      <c r="B1577" s="39" t="s">
        <v>416</v>
      </c>
      <c r="C1577" s="39" t="s">
        <v>1432</v>
      </c>
      <c r="D1577" s="40" t="s">
        <v>1167</v>
      </c>
      <c r="E1577" s="41">
        <f>Source!BZ312</f>
        <v>97</v>
      </c>
      <c r="F1577" s="41"/>
      <c r="G1577" s="41">
        <f>Source!AT312</f>
        <v>97</v>
      </c>
      <c r="H1577" s="43"/>
      <c r="I1577" s="42"/>
      <c r="J1577" s="43"/>
      <c r="K1577" s="42"/>
      <c r="L1577" s="43">
        <f>SUM(AZ1559:AZ1579)</f>
        <v>135.62</v>
      </c>
    </row>
    <row r="1578" spans="1:83" ht="28.5" x14ac:dyDescent="0.2">
      <c r="A1578" s="45"/>
      <c r="B1578" s="45" t="s">
        <v>417</v>
      </c>
      <c r="C1578" s="45" t="s">
        <v>1433</v>
      </c>
      <c r="D1578" s="46" t="s">
        <v>1167</v>
      </c>
      <c r="E1578" s="47">
        <f>Source!CA312</f>
        <v>51</v>
      </c>
      <c r="F1578" s="47"/>
      <c r="G1578" s="47">
        <f>Source!AU312</f>
        <v>51</v>
      </c>
      <c r="H1578" s="48"/>
      <c r="I1578" s="49"/>
      <c r="J1578" s="48"/>
      <c r="K1578" s="49"/>
      <c r="L1578" s="48">
        <f>SUM(BA1559:BA1579)</f>
        <v>71.3</v>
      </c>
    </row>
    <row r="1579" spans="1:83" ht="15" x14ac:dyDescent="0.2">
      <c r="C1579" s="63" t="s">
        <v>1315</v>
      </c>
      <c r="D1579" s="63"/>
      <c r="E1579" s="63"/>
      <c r="F1579" s="63"/>
      <c r="G1579" s="63"/>
      <c r="H1579" s="63"/>
      <c r="I1579" s="64">
        <f>K1579/E1559</f>
        <v>35208</v>
      </c>
      <c r="J1579" s="64"/>
      <c r="K1579" s="64">
        <f>L1561+L1563+L1571+L1577+L1578+L1564</f>
        <v>352.08</v>
      </c>
      <c r="L1579" s="64"/>
      <c r="AD1579">
        <f>ROUND((Source!AT312/100)*((ROUND(SUMIF(SmtRes!AQ625:'SmtRes'!AQ634,"=1",SmtRes!AD625:'SmtRes'!AD634)*Source!I312, 2)+ROUND(SUMIF(SmtRes!AQ625:'SmtRes'!AQ634,"=1",SmtRes!AC625:'SmtRes'!AC634)*Source!I312, 2))), 2)</f>
        <v>15.39</v>
      </c>
      <c r="AE1579">
        <f>ROUND((Source!AU312/100)*((ROUND(SUMIF(SmtRes!AQ625:'SmtRes'!AQ634,"=1",SmtRes!AD625:'SmtRes'!AD634)*Source!I312, 2)+ROUND(SUMIF(SmtRes!AQ625:'SmtRes'!AQ634,"=1",SmtRes!AC625:'SmtRes'!AC634)*Source!I312, 2))), 2)</f>
        <v>8.09</v>
      </c>
      <c r="AN1579" s="50">
        <f>L1561+L1563+L1571+L1577+L1578+L1564</f>
        <v>352.08</v>
      </c>
      <c r="AO1579" s="50">
        <f>L1563</f>
        <v>5.3500000000000014</v>
      </c>
      <c r="AQ1579" t="s">
        <v>1316</v>
      </c>
      <c r="AR1579" s="50">
        <f>L1561</f>
        <v>137.57</v>
      </c>
      <c r="AT1579" s="50">
        <f>L1564</f>
        <v>2.2400000000000002</v>
      </c>
      <c r="AV1579" t="s">
        <v>1316</v>
      </c>
      <c r="AW1579" s="50">
        <f>L1571</f>
        <v>0</v>
      </c>
      <c r="AZ1579">
        <f>Source!X312</f>
        <v>135.62</v>
      </c>
      <c r="BA1579">
        <f>Source!Y312</f>
        <v>71.3</v>
      </c>
      <c r="CD1579">
        <v>2</v>
      </c>
    </row>
    <row r="1580" spans="1:83" ht="14.25" x14ac:dyDescent="0.2">
      <c r="C1580" s="36" t="str">
        <f>Source!G313</f>
        <v>Кабель, проложенный по опорам</v>
      </c>
    </row>
    <row r="1581" spans="1:83" ht="120.75" x14ac:dyDescent="0.2">
      <c r="A1581" s="37" t="s">
        <v>497</v>
      </c>
      <c r="B1581" s="39" t="s">
        <v>1470</v>
      </c>
      <c r="C1581" s="39" t="s">
        <v>1471</v>
      </c>
      <c r="D1581" s="40" t="str">
        <f>Source!H314</f>
        <v>100 м</v>
      </c>
      <c r="E1581" s="41">
        <f>Source!K314</f>
        <v>0.01</v>
      </c>
      <c r="F1581" s="41"/>
      <c r="G1581" s="41">
        <f>Source!I314</f>
        <v>0.01</v>
      </c>
      <c r="H1581" s="43"/>
      <c r="I1581" s="42"/>
      <c r="J1581" s="43"/>
      <c r="K1581" s="42"/>
      <c r="L1581" s="43"/>
    </row>
    <row r="1582" spans="1:83" ht="63.75" x14ac:dyDescent="0.2">
      <c r="B1582" s="55" t="str">
        <f>Source!EO314</f>
        <v>Поправка: 571/пр_2022_т.3_п.4</v>
      </c>
      <c r="C1582" s="55" t="str">
        <f>Source!CN314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583" spans="1:83" x14ac:dyDescent="0.2">
      <c r="C1583" s="51" t="str">
        <f>"Объем: "&amp;Source!I314&amp;"=1/"&amp;"100"</f>
        <v>Объем: 0,01=1/100</v>
      </c>
    </row>
    <row r="1584" spans="1:83" ht="15" x14ac:dyDescent="0.2">
      <c r="A1584" s="38"/>
      <c r="B1584" s="41">
        <v>1</v>
      </c>
      <c r="C1584" s="38" t="s">
        <v>1320</v>
      </c>
      <c r="D1584" s="40" t="s">
        <v>827</v>
      </c>
      <c r="E1584" s="52"/>
      <c r="F1584" s="41"/>
      <c r="G1584" s="52">
        <f>Source!U314</f>
        <v>4.224E-2</v>
      </c>
      <c r="H1584" s="41"/>
      <c r="I1584" s="41"/>
      <c r="J1584" s="41"/>
      <c r="K1584" s="41"/>
      <c r="L1584" s="53">
        <f>SUM(L1585:L1585)-SUMIF(CE1585:CE1585, 1, L1585:L1585)</f>
        <v>19.739999999999998</v>
      </c>
    </row>
    <row r="1585" spans="1:83" ht="28.5" x14ac:dyDescent="0.2">
      <c r="A1585" s="39"/>
      <c r="B1585" s="39" t="s">
        <v>1115</v>
      </c>
      <c r="C1585" s="39" t="s">
        <v>1116</v>
      </c>
      <c r="D1585" s="40" t="s">
        <v>827</v>
      </c>
      <c r="E1585" s="41">
        <v>14.08</v>
      </c>
      <c r="F1585" s="41">
        <f>ROUND(0.3,7)</f>
        <v>0.3</v>
      </c>
      <c r="G1585" s="41">
        <f>SmtRes!CX635</f>
        <v>4.224E-2</v>
      </c>
      <c r="H1585" s="43"/>
      <c r="I1585" s="42"/>
      <c r="J1585" s="43">
        <f>SmtRes!CZ635</f>
        <v>467.28</v>
      </c>
      <c r="K1585" s="42"/>
      <c r="L1585" s="43">
        <f>SmtRes!DI635</f>
        <v>19.739999999999998</v>
      </c>
    </row>
    <row r="1586" spans="1:83" ht="15" x14ac:dyDescent="0.2">
      <c r="A1586" s="38"/>
      <c r="B1586" s="41">
        <v>2</v>
      </c>
      <c r="C1586" s="38" t="s">
        <v>1321</v>
      </c>
      <c r="D1586" s="40"/>
      <c r="E1586" s="52"/>
      <c r="F1586" s="41"/>
      <c r="G1586" s="52"/>
      <c r="H1586" s="41"/>
      <c r="I1586" s="41"/>
      <c r="J1586" s="41"/>
      <c r="K1586" s="41"/>
      <c r="L1586" s="53">
        <f>SUM(L1587:L1593)-SUMIF(CE1587:CE1593, 1, L1587:L1593)</f>
        <v>1.3500000000000005</v>
      </c>
    </row>
    <row r="1587" spans="1:83" ht="15" x14ac:dyDescent="0.2">
      <c r="A1587" s="38"/>
      <c r="B1587" s="41"/>
      <c r="C1587" s="38" t="s">
        <v>1323</v>
      </c>
      <c r="D1587" s="40" t="s">
        <v>827</v>
      </c>
      <c r="E1587" s="52"/>
      <c r="F1587" s="41"/>
      <c r="G1587" s="52">
        <f>Source!V314</f>
        <v>1.1999999999999999E-3</v>
      </c>
      <c r="H1587" s="41"/>
      <c r="I1587" s="41"/>
      <c r="J1587" s="41"/>
      <c r="K1587" s="41"/>
      <c r="L1587" s="53">
        <f>SUMIF(CE1588:CE1593, 1, L1588:L1593)</f>
        <v>0.67999999999999994</v>
      </c>
      <c r="CE1587">
        <v>1</v>
      </c>
    </row>
    <row r="1588" spans="1:83" ht="28.5" x14ac:dyDescent="0.2">
      <c r="A1588" s="39"/>
      <c r="B1588" s="39" t="s">
        <v>953</v>
      </c>
      <c r="C1588" s="39" t="s">
        <v>955</v>
      </c>
      <c r="D1588" s="40" t="s">
        <v>726</v>
      </c>
      <c r="E1588" s="41">
        <v>0.2</v>
      </c>
      <c r="F1588" s="41">
        <f t="shared" ref="F1588:F1593" si="21">ROUND(0.3,7)</f>
        <v>0.3</v>
      </c>
      <c r="G1588" s="41">
        <f>SmtRes!CX637</f>
        <v>5.9999999999999995E-4</v>
      </c>
      <c r="H1588" s="43"/>
      <c r="I1588" s="42"/>
      <c r="J1588" s="43">
        <f>SmtRes!CZ637</f>
        <v>1472.33</v>
      </c>
      <c r="K1588" s="42"/>
      <c r="L1588" s="43">
        <f>SmtRes!DG637</f>
        <v>0.88</v>
      </c>
    </row>
    <row r="1589" spans="1:83" ht="28.5" x14ac:dyDescent="0.2">
      <c r="A1589" s="39"/>
      <c r="B1589" s="39" t="s">
        <v>833</v>
      </c>
      <c r="C1589" s="39" t="s">
        <v>1322</v>
      </c>
      <c r="D1589" s="40" t="s">
        <v>827</v>
      </c>
      <c r="E1589" s="41">
        <f>SmtRes!DO637*SmtRes!AT637</f>
        <v>0.2</v>
      </c>
      <c r="F1589" s="41">
        <f t="shared" si="21"/>
        <v>0.3</v>
      </c>
      <c r="G1589" s="41">
        <f>SmtRes!DO637*SmtRes!CX637</f>
        <v>5.9999999999999995E-4</v>
      </c>
      <c r="H1589" s="43"/>
      <c r="I1589" s="42"/>
      <c r="J1589" s="43">
        <f>ROUND(SmtRes!AG637/SmtRes!DO637, 2)</f>
        <v>642.05999999999995</v>
      </c>
      <c r="K1589" s="42"/>
      <c r="L1589" s="43">
        <f>SmtRes!DH637</f>
        <v>0.39</v>
      </c>
      <c r="CE1589">
        <v>1</v>
      </c>
    </row>
    <row r="1590" spans="1:83" ht="28.5" x14ac:dyDescent="0.2">
      <c r="A1590" s="39"/>
      <c r="B1590" s="39" t="s">
        <v>1150</v>
      </c>
      <c r="C1590" s="39" t="s">
        <v>1152</v>
      </c>
      <c r="D1590" s="40" t="s">
        <v>726</v>
      </c>
      <c r="E1590" s="41">
        <v>3.34</v>
      </c>
      <c r="F1590" s="41">
        <f t="shared" si="21"/>
        <v>0.3</v>
      </c>
      <c r="G1590" s="41">
        <f>SmtRes!CX638</f>
        <v>1.0019999999999999E-2</v>
      </c>
      <c r="H1590" s="43">
        <f>SmtRes!CZ638</f>
        <v>1.75</v>
      </c>
      <c r="I1590" s="42">
        <f>SmtRes!AJ638</f>
        <v>1.34</v>
      </c>
      <c r="J1590" s="43">
        <f>ROUND(H1590*I1590, 2)</f>
        <v>2.35</v>
      </c>
      <c r="K1590" s="42"/>
      <c r="L1590" s="43">
        <f>SmtRes!DG638</f>
        <v>0.02</v>
      </c>
    </row>
    <row r="1591" spans="1:83" ht="28.5" x14ac:dyDescent="0.2">
      <c r="A1591" s="39"/>
      <c r="B1591" s="39" t="s">
        <v>1195</v>
      </c>
      <c r="C1591" s="39" t="s">
        <v>1197</v>
      </c>
      <c r="D1591" s="40" t="s">
        <v>726</v>
      </c>
      <c r="E1591" s="41">
        <v>3.34</v>
      </c>
      <c r="F1591" s="41">
        <f t="shared" si="21"/>
        <v>0.3</v>
      </c>
      <c r="G1591" s="41">
        <f>SmtRes!CX639</f>
        <v>1.0019999999999999E-2</v>
      </c>
      <c r="H1591" s="43">
        <f>SmtRes!CZ639</f>
        <v>8.84</v>
      </c>
      <c r="I1591" s="42">
        <f>SmtRes!AJ639</f>
        <v>1.3</v>
      </c>
      <c r="J1591" s="43">
        <f>ROUND(H1591*I1591, 2)</f>
        <v>11.49</v>
      </c>
      <c r="K1591" s="42"/>
      <c r="L1591" s="43">
        <f>SmtRes!DG639</f>
        <v>0.12</v>
      </c>
    </row>
    <row r="1592" spans="1:83" ht="28.5" x14ac:dyDescent="0.2">
      <c r="A1592" s="39"/>
      <c r="B1592" s="39" t="s">
        <v>879</v>
      </c>
      <c r="C1592" s="39" t="s">
        <v>881</v>
      </c>
      <c r="D1592" s="40" t="s">
        <v>726</v>
      </c>
      <c r="E1592" s="41">
        <v>0.2</v>
      </c>
      <c r="F1592" s="41">
        <f t="shared" si="21"/>
        <v>0.3</v>
      </c>
      <c r="G1592" s="41">
        <f>SmtRes!CX640</f>
        <v>5.9999999999999995E-4</v>
      </c>
      <c r="H1592" s="43"/>
      <c r="I1592" s="42"/>
      <c r="J1592" s="43">
        <f>SmtRes!CZ640</f>
        <v>544.70000000000005</v>
      </c>
      <c r="K1592" s="42"/>
      <c r="L1592" s="43">
        <f>SmtRes!DG640</f>
        <v>0.33</v>
      </c>
    </row>
    <row r="1593" spans="1:83" ht="28.5" x14ac:dyDescent="0.2">
      <c r="A1593" s="39"/>
      <c r="B1593" s="39" t="s">
        <v>848</v>
      </c>
      <c r="C1593" s="39" t="s">
        <v>1330</v>
      </c>
      <c r="D1593" s="40" t="s">
        <v>827</v>
      </c>
      <c r="E1593" s="41">
        <f>SmtRes!DO640*SmtRes!AT640</f>
        <v>0.2</v>
      </c>
      <c r="F1593" s="41">
        <f t="shared" si="21"/>
        <v>0.3</v>
      </c>
      <c r="G1593" s="41">
        <f>SmtRes!DO640*SmtRes!CX640</f>
        <v>5.9999999999999995E-4</v>
      </c>
      <c r="H1593" s="43"/>
      <c r="I1593" s="42"/>
      <c r="J1593" s="43">
        <f>ROUND(SmtRes!AG640/SmtRes!DO640, 2)</f>
        <v>477.98</v>
      </c>
      <c r="K1593" s="42"/>
      <c r="L1593" s="43">
        <f>SmtRes!DH640</f>
        <v>0.28999999999999998</v>
      </c>
      <c r="CE1593">
        <v>1</v>
      </c>
    </row>
    <row r="1594" spans="1:83" ht="15" x14ac:dyDescent="0.2">
      <c r="A1594" s="38"/>
      <c r="B1594" s="41">
        <v>4</v>
      </c>
      <c r="C1594" s="38" t="s">
        <v>1340</v>
      </c>
      <c r="D1594" s="40"/>
      <c r="E1594" s="52"/>
      <c r="F1594" s="41"/>
      <c r="G1594" s="52"/>
      <c r="H1594" s="41"/>
      <c r="I1594" s="41"/>
      <c r="J1594" s="41"/>
      <c r="K1594" s="41"/>
      <c r="L1594" s="53">
        <f>SUM(L1595:L1598)-SUMIF(CE1595:CE1598, 1, L1595:L1598)</f>
        <v>0</v>
      </c>
    </row>
    <row r="1595" spans="1:83" ht="57" x14ac:dyDescent="0.2">
      <c r="A1595" s="39"/>
      <c r="B1595" s="39" t="s">
        <v>1171</v>
      </c>
      <c r="C1595" s="39" t="s">
        <v>1173</v>
      </c>
      <c r="D1595" s="40" t="s">
        <v>892</v>
      </c>
      <c r="E1595" s="41">
        <v>0.245</v>
      </c>
      <c r="F1595" s="41">
        <f>ROUND(0,7)</f>
        <v>0</v>
      </c>
      <c r="G1595" s="41">
        <f>SmtRes!CX641</f>
        <v>0</v>
      </c>
      <c r="H1595" s="43">
        <f>SmtRes!CZ641</f>
        <v>37.71</v>
      </c>
      <c r="I1595" s="42">
        <f>SmtRes!AI641</f>
        <v>1.45</v>
      </c>
      <c r="J1595" s="43">
        <f>ROUND(H1595*I1595, 2)</f>
        <v>54.68</v>
      </c>
      <c r="K1595" s="42"/>
      <c r="L1595" s="43">
        <f>SmtRes!DF641</f>
        <v>0</v>
      </c>
    </row>
    <row r="1596" spans="1:83" ht="57" x14ac:dyDescent="0.2">
      <c r="A1596" s="39"/>
      <c r="B1596" s="39" t="s">
        <v>1192</v>
      </c>
      <c r="C1596" s="39" t="s">
        <v>1194</v>
      </c>
      <c r="D1596" s="40" t="s">
        <v>602</v>
      </c>
      <c r="E1596" s="41">
        <v>6.2E-4</v>
      </c>
      <c r="F1596" s="41">
        <f>ROUND(0,7)</f>
        <v>0</v>
      </c>
      <c r="G1596" s="41">
        <f>SmtRes!CX642</f>
        <v>0</v>
      </c>
      <c r="H1596" s="43">
        <f>SmtRes!CZ642</f>
        <v>99190.96</v>
      </c>
      <c r="I1596" s="42">
        <f>SmtRes!AI642</f>
        <v>1.1200000000000001</v>
      </c>
      <c r="J1596" s="43">
        <f>ROUND(H1596*I1596, 2)</f>
        <v>111093.88</v>
      </c>
      <c r="K1596" s="42"/>
      <c r="L1596" s="43">
        <f>SmtRes!DF642</f>
        <v>0</v>
      </c>
    </row>
    <row r="1597" spans="1:83" ht="28.5" x14ac:dyDescent="0.2">
      <c r="A1597" s="39"/>
      <c r="B1597" s="39" t="s">
        <v>1186</v>
      </c>
      <c r="C1597" s="39" t="s">
        <v>1188</v>
      </c>
      <c r="D1597" s="40" t="s">
        <v>1012</v>
      </c>
      <c r="E1597" s="41">
        <v>0.25</v>
      </c>
      <c r="F1597" s="41">
        <f>ROUND(0,7)</f>
        <v>0</v>
      </c>
      <c r="G1597" s="41">
        <f>SmtRes!CX643</f>
        <v>0</v>
      </c>
      <c r="H1597" s="43">
        <f>SmtRes!CZ643</f>
        <v>931.11</v>
      </c>
      <c r="I1597" s="42">
        <f>SmtRes!AI643</f>
        <v>1.61</v>
      </c>
      <c r="J1597" s="43">
        <f>ROUND(H1597*I1597, 2)</f>
        <v>1499.09</v>
      </c>
      <c r="K1597" s="42"/>
      <c r="L1597" s="43">
        <f>SmtRes!DF643</f>
        <v>0</v>
      </c>
    </row>
    <row r="1598" spans="1:83" ht="14.25" x14ac:dyDescent="0.2">
      <c r="A1598" s="39"/>
      <c r="B1598" s="39" t="s">
        <v>1183</v>
      </c>
      <c r="C1598" s="45" t="s">
        <v>1185</v>
      </c>
      <c r="D1598" s="46" t="s">
        <v>602</v>
      </c>
      <c r="E1598" s="47">
        <v>7.2000000000000005E-4</v>
      </c>
      <c r="F1598" s="47">
        <f>ROUND(0,7)</f>
        <v>0</v>
      </c>
      <c r="G1598" s="47">
        <f>SmtRes!CX644</f>
        <v>0</v>
      </c>
      <c r="H1598" s="48">
        <f>SmtRes!CZ644</f>
        <v>82698.14</v>
      </c>
      <c r="I1598" s="49">
        <f>SmtRes!AI644</f>
        <v>1.02</v>
      </c>
      <c r="J1598" s="48">
        <f>ROUND(H1598*I1598, 2)</f>
        <v>84352.1</v>
      </c>
      <c r="K1598" s="49"/>
      <c r="L1598" s="48">
        <f>SmtRes!DF644</f>
        <v>0</v>
      </c>
    </row>
    <row r="1599" spans="1:83" ht="15" x14ac:dyDescent="0.2">
      <c r="A1599" s="39"/>
      <c r="B1599" s="39"/>
      <c r="C1599" s="54" t="s">
        <v>1324</v>
      </c>
      <c r="D1599" s="40"/>
      <c r="E1599" s="41"/>
      <c r="F1599" s="41"/>
      <c r="G1599" s="41"/>
      <c r="H1599" s="43"/>
      <c r="I1599" s="42"/>
      <c r="J1599" s="43"/>
      <c r="K1599" s="42"/>
      <c r="L1599" s="43">
        <f>L1584+L1586+L1587+L1594</f>
        <v>21.77</v>
      </c>
    </row>
    <row r="1600" spans="1:83" ht="14.25" x14ac:dyDescent="0.2">
      <c r="A1600" s="39"/>
      <c r="B1600" s="39"/>
      <c r="C1600" s="39" t="s">
        <v>1325</v>
      </c>
      <c r="D1600" s="40"/>
      <c r="E1600" s="41"/>
      <c r="F1600" s="41"/>
      <c r="G1600" s="41"/>
      <c r="H1600" s="43"/>
      <c r="I1600" s="42"/>
      <c r="J1600" s="43"/>
      <c r="K1600" s="42"/>
      <c r="L1600" s="43">
        <f>SUM(AR1581:AR1603)+SUM(AS1581:AS1603)+SUM(AT1581:AT1603)+SUM(AU1581:AU1603)+SUM(AV1581:AV1603)</f>
        <v>20.419999999999998</v>
      </c>
    </row>
    <row r="1601" spans="1:83" ht="28.5" x14ac:dyDescent="0.2">
      <c r="A1601" s="39"/>
      <c r="B1601" s="39" t="s">
        <v>416</v>
      </c>
      <c r="C1601" s="39" t="s">
        <v>1432</v>
      </c>
      <c r="D1601" s="40" t="s">
        <v>1167</v>
      </c>
      <c r="E1601" s="41">
        <f>Source!BZ314</f>
        <v>97</v>
      </c>
      <c r="F1601" s="41"/>
      <c r="G1601" s="41">
        <f>Source!AT314</f>
        <v>97</v>
      </c>
      <c r="H1601" s="43"/>
      <c r="I1601" s="42"/>
      <c r="J1601" s="43"/>
      <c r="K1601" s="42"/>
      <c r="L1601" s="43">
        <f>SUM(AZ1581:AZ1603)</f>
        <v>19.809999999999999</v>
      </c>
    </row>
    <row r="1602" spans="1:83" ht="28.5" x14ac:dyDescent="0.2">
      <c r="A1602" s="45"/>
      <c r="B1602" s="45" t="s">
        <v>417</v>
      </c>
      <c r="C1602" s="45" t="s">
        <v>1433</v>
      </c>
      <c r="D1602" s="46" t="s">
        <v>1167</v>
      </c>
      <c r="E1602" s="47">
        <f>Source!CA314</f>
        <v>51</v>
      </c>
      <c r="F1602" s="47"/>
      <c r="G1602" s="47">
        <f>Source!AU314</f>
        <v>51</v>
      </c>
      <c r="H1602" s="48"/>
      <c r="I1602" s="49"/>
      <c r="J1602" s="48"/>
      <c r="K1602" s="49"/>
      <c r="L1602" s="48">
        <f>SUM(BA1581:BA1603)</f>
        <v>10.41</v>
      </c>
    </row>
    <row r="1603" spans="1:83" ht="15" x14ac:dyDescent="0.2">
      <c r="C1603" s="63" t="s">
        <v>1315</v>
      </c>
      <c r="D1603" s="63"/>
      <c r="E1603" s="63"/>
      <c r="F1603" s="63"/>
      <c r="G1603" s="63"/>
      <c r="H1603" s="63"/>
      <c r="I1603" s="64">
        <f>K1603/E1581</f>
        <v>5199</v>
      </c>
      <c r="J1603" s="64"/>
      <c r="K1603" s="64">
        <f>L1584+L1586+L1594+L1601+L1602+L1587</f>
        <v>51.99</v>
      </c>
      <c r="L1603" s="64"/>
      <c r="AD1603">
        <f>ROUND((Source!AT314/100)*((ROUND(SUMIF(SmtRes!AQ635:'SmtRes'!AQ645,"=1",SmtRes!AD635:'SmtRes'!AD645)*Source!I314, 2)+ROUND(SUMIF(SmtRes!AQ635:'SmtRes'!AQ645,"=1",SmtRes!AC635:'SmtRes'!AC645)*Source!I314, 2))), 2)</f>
        <v>15.39</v>
      </c>
      <c r="AE1603">
        <f>ROUND((Source!AU314/100)*((ROUND(SUMIF(SmtRes!AQ635:'SmtRes'!AQ645,"=1",SmtRes!AD635:'SmtRes'!AD645)*Source!I314, 2)+ROUND(SUMIF(SmtRes!AQ635:'SmtRes'!AQ645,"=1",SmtRes!AC635:'SmtRes'!AC645)*Source!I314, 2))), 2)</f>
        <v>8.09</v>
      </c>
      <c r="AN1603" s="50">
        <f>L1584+L1586+L1594+L1601+L1602+L1587</f>
        <v>51.99</v>
      </c>
      <c r="AO1603" s="50">
        <f>L1586</f>
        <v>1.3500000000000005</v>
      </c>
      <c r="AQ1603" t="s">
        <v>1316</v>
      </c>
      <c r="AR1603" s="50">
        <f>L1584</f>
        <v>19.739999999999998</v>
      </c>
      <c r="AT1603" s="50">
        <f>L1587</f>
        <v>0.67999999999999994</v>
      </c>
      <c r="AV1603" t="s">
        <v>1316</v>
      </c>
      <c r="AW1603" s="50">
        <f>L1594</f>
        <v>0</v>
      </c>
      <c r="AZ1603">
        <f>Source!X314</f>
        <v>19.809999999999999</v>
      </c>
      <c r="BA1603">
        <f>Source!Y314</f>
        <v>10.41</v>
      </c>
      <c r="CD1603">
        <v>2</v>
      </c>
    </row>
    <row r="1604" spans="1:83" ht="135" x14ac:dyDescent="0.2">
      <c r="A1604" s="37" t="s">
        <v>501</v>
      </c>
      <c r="B1604" s="39" t="s">
        <v>1472</v>
      </c>
      <c r="C1604" s="39" t="s">
        <v>1473</v>
      </c>
      <c r="D1604" s="40" t="str">
        <f>Source!H315</f>
        <v>100 м</v>
      </c>
      <c r="E1604" s="41">
        <f>Source!K315</f>
        <v>0.01</v>
      </c>
      <c r="F1604" s="41"/>
      <c r="G1604" s="41">
        <f>Source!I315</f>
        <v>0.01</v>
      </c>
      <c r="H1604" s="43"/>
      <c r="I1604" s="42"/>
      <c r="J1604" s="43"/>
      <c r="K1604" s="42"/>
      <c r="L1604" s="43"/>
    </row>
    <row r="1605" spans="1:83" ht="63.75" x14ac:dyDescent="0.2">
      <c r="B1605" s="55" t="str">
        <f>Source!EO315</f>
        <v>Поправка: 571/пр_2022_т.3_п.4</v>
      </c>
      <c r="C1605" s="55" t="str">
        <f>Source!CN315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606" spans="1:83" x14ac:dyDescent="0.2">
      <c r="C1606" s="51" t="str">
        <f>"Объем: "&amp;Source!I315&amp;"=1/"&amp;"100"</f>
        <v>Объем: 0,01=1/100</v>
      </c>
    </row>
    <row r="1607" spans="1:83" ht="15" x14ac:dyDescent="0.2">
      <c r="A1607" s="38"/>
      <c r="B1607" s="41">
        <v>1</v>
      </c>
      <c r="C1607" s="38" t="s">
        <v>1320</v>
      </c>
      <c r="D1607" s="40" t="s">
        <v>827</v>
      </c>
      <c r="E1607" s="52"/>
      <c r="F1607" s="41"/>
      <c r="G1607" s="52">
        <f>Source!U315</f>
        <v>5.1839999999999997E-2</v>
      </c>
      <c r="H1607" s="41"/>
      <c r="I1607" s="41"/>
      <c r="J1607" s="41"/>
      <c r="K1607" s="41"/>
      <c r="L1607" s="53">
        <f>SUM(L1608:L1608)-SUMIF(CE1608:CE1608, 1, L1608:L1608)</f>
        <v>24.22</v>
      </c>
    </row>
    <row r="1608" spans="1:83" ht="28.5" x14ac:dyDescent="0.2">
      <c r="A1608" s="39"/>
      <c r="B1608" s="39" t="s">
        <v>1115</v>
      </c>
      <c r="C1608" s="39" t="s">
        <v>1116</v>
      </c>
      <c r="D1608" s="40" t="s">
        <v>827</v>
      </c>
      <c r="E1608" s="41">
        <v>17.28</v>
      </c>
      <c r="F1608" s="41">
        <f>ROUND(0.3,7)</f>
        <v>0.3</v>
      </c>
      <c r="G1608" s="41">
        <f>SmtRes!CX646</f>
        <v>5.1839999999999997E-2</v>
      </c>
      <c r="H1608" s="43"/>
      <c r="I1608" s="42"/>
      <c r="J1608" s="43">
        <f>SmtRes!CZ646</f>
        <v>467.28</v>
      </c>
      <c r="K1608" s="42"/>
      <c r="L1608" s="43">
        <f>SmtRes!DI646</f>
        <v>24.22</v>
      </c>
    </row>
    <row r="1609" spans="1:83" ht="15" x14ac:dyDescent="0.2">
      <c r="A1609" s="38"/>
      <c r="B1609" s="41">
        <v>2</v>
      </c>
      <c r="C1609" s="38" t="s">
        <v>1321</v>
      </c>
      <c r="D1609" s="40"/>
      <c r="E1609" s="52"/>
      <c r="F1609" s="41"/>
      <c r="G1609" s="52"/>
      <c r="H1609" s="41"/>
      <c r="I1609" s="41"/>
      <c r="J1609" s="41"/>
      <c r="K1609" s="41"/>
      <c r="L1609" s="53">
        <f>SUM(L1610:L1616)-SUMIF(CE1610:CE1616, 1, L1610:L1616)</f>
        <v>1.3800000000000003</v>
      </c>
    </row>
    <row r="1610" spans="1:83" ht="15" x14ac:dyDescent="0.2">
      <c r="A1610" s="38"/>
      <c r="B1610" s="41"/>
      <c r="C1610" s="38" t="s">
        <v>1323</v>
      </c>
      <c r="D1610" s="40" t="s">
        <v>827</v>
      </c>
      <c r="E1610" s="52"/>
      <c r="F1610" s="41"/>
      <c r="G1610" s="52">
        <f>Source!V315</f>
        <v>1.1999999999999999E-3</v>
      </c>
      <c r="H1610" s="41"/>
      <c r="I1610" s="41"/>
      <c r="J1610" s="41"/>
      <c r="K1610" s="41"/>
      <c r="L1610" s="53">
        <f>SUMIF(CE1611:CE1616, 1, L1611:L1616)</f>
        <v>0.67999999999999994</v>
      </c>
      <c r="CE1610">
        <v>1</v>
      </c>
    </row>
    <row r="1611" spans="1:83" ht="28.5" x14ac:dyDescent="0.2">
      <c r="A1611" s="39"/>
      <c r="B1611" s="39" t="s">
        <v>953</v>
      </c>
      <c r="C1611" s="39" t="s">
        <v>955</v>
      </c>
      <c r="D1611" s="40" t="s">
        <v>726</v>
      </c>
      <c r="E1611" s="41">
        <v>0.2</v>
      </c>
      <c r="F1611" s="41">
        <f t="shared" ref="F1611:F1616" si="22">ROUND(0.3,7)</f>
        <v>0.3</v>
      </c>
      <c r="G1611" s="41">
        <f>SmtRes!CX648</f>
        <v>5.9999999999999995E-4</v>
      </c>
      <c r="H1611" s="43"/>
      <c r="I1611" s="42"/>
      <c r="J1611" s="43">
        <f>SmtRes!CZ648</f>
        <v>1472.33</v>
      </c>
      <c r="K1611" s="42"/>
      <c r="L1611" s="43">
        <f>SmtRes!DG648</f>
        <v>0.88</v>
      </c>
    </row>
    <row r="1612" spans="1:83" ht="28.5" x14ac:dyDescent="0.2">
      <c r="A1612" s="39"/>
      <c r="B1612" s="39" t="s">
        <v>833</v>
      </c>
      <c r="C1612" s="39" t="s">
        <v>1322</v>
      </c>
      <c r="D1612" s="40" t="s">
        <v>827</v>
      </c>
      <c r="E1612" s="41">
        <f>SmtRes!DO648*SmtRes!AT648</f>
        <v>0.2</v>
      </c>
      <c r="F1612" s="41">
        <f t="shared" si="22"/>
        <v>0.3</v>
      </c>
      <c r="G1612" s="41">
        <f>SmtRes!DO648*SmtRes!CX648</f>
        <v>5.9999999999999995E-4</v>
      </c>
      <c r="H1612" s="43"/>
      <c r="I1612" s="42"/>
      <c r="J1612" s="43">
        <f>ROUND(SmtRes!AG648/SmtRes!DO648, 2)</f>
        <v>642.05999999999995</v>
      </c>
      <c r="K1612" s="42"/>
      <c r="L1612" s="43">
        <f>SmtRes!DH648</f>
        <v>0.39</v>
      </c>
      <c r="CE1612">
        <v>1</v>
      </c>
    </row>
    <row r="1613" spans="1:83" ht="28.5" x14ac:dyDescent="0.2">
      <c r="A1613" s="39"/>
      <c r="B1613" s="39" t="s">
        <v>1150</v>
      </c>
      <c r="C1613" s="39" t="s">
        <v>1152</v>
      </c>
      <c r="D1613" s="40" t="s">
        <v>726</v>
      </c>
      <c r="E1613" s="41">
        <v>4.0599999999999996</v>
      </c>
      <c r="F1613" s="41">
        <f t="shared" si="22"/>
        <v>0.3</v>
      </c>
      <c r="G1613" s="41">
        <f>SmtRes!CX649</f>
        <v>1.218E-2</v>
      </c>
      <c r="H1613" s="43">
        <f>SmtRes!CZ649</f>
        <v>1.75</v>
      </c>
      <c r="I1613" s="42">
        <f>SmtRes!AJ649</f>
        <v>1.34</v>
      </c>
      <c r="J1613" s="43">
        <f>ROUND(H1613*I1613, 2)</f>
        <v>2.35</v>
      </c>
      <c r="K1613" s="42"/>
      <c r="L1613" s="43">
        <f>SmtRes!DG649</f>
        <v>0.03</v>
      </c>
    </row>
    <row r="1614" spans="1:83" ht="28.5" x14ac:dyDescent="0.2">
      <c r="A1614" s="39"/>
      <c r="B1614" s="39" t="s">
        <v>1195</v>
      </c>
      <c r="C1614" s="39" t="s">
        <v>1197</v>
      </c>
      <c r="D1614" s="40" t="s">
        <v>726</v>
      </c>
      <c r="E1614" s="41">
        <v>4.0599999999999996</v>
      </c>
      <c r="F1614" s="41">
        <f t="shared" si="22"/>
        <v>0.3</v>
      </c>
      <c r="G1614" s="41">
        <f>SmtRes!CX650</f>
        <v>1.218E-2</v>
      </c>
      <c r="H1614" s="43">
        <f>SmtRes!CZ650</f>
        <v>8.84</v>
      </c>
      <c r="I1614" s="42">
        <f>SmtRes!AJ650</f>
        <v>1.3</v>
      </c>
      <c r="J1614" s="43">
        <f>ROUND(H1614*I1614, 2)</f>
        <v>11.49</v>
      </c>
      <c r="K1614" s="42"/>
      <c r="L1614" s="43">
        <f>SmtRes!DG650</f>
        <v>0.14000000000000001</v>
      </c>
    </row>
    <row r="1615" spans="1:83" ht="28.5" x14ac:dyDescent="0.2">
      <c r="A1615" s="39"/>
      <c r="B1615" s="39" t="s">
        <v>879</v>
      </c>
      <c r="C1615" s="39" t="s">
        <v>881</v>
      </c>
      <c r="D1615" s="40" t="s">
        <v>726</v>
      </c>
      <c r="E1615" s="41">
        <v>0.2</v>
      </c>
      <c r="F1615" s="41">
        <f t="shared" si="22"/>
        <v>0.3</v>
      </c>
      <c r="G1615" s="41">
        <f>SmtRes!CX651</f>
        <v>5.9999999999999995E-4</v>
      </c>
      <c r="H1615" s="43"/>
      <c r="I1615" s="42"/>
      <c r="J1615" s="43">
        <f>SmtRes!CZ651</f>
        <v>544.70000000000005</v>
      </c>
      <c r="K1615" s="42"/>
      <c r="L1615" s="43">
        <f>SmtRes!DG651</f>
        <v>0.33</v>
      </c>
    </row>
    <row r="1616" spans="1:83" ht="28.5" x14ac:dyDescent="0.2">
      <c r="A1616" s="39"/>
      <c r="B1616" s="39" t="s">
        <v>848</v>
      </c>
      <c r="C1616" s="39" t="s">
        <v>1330</v>
      </c>
      <c r="D1616" s="40" t="s">
        <v>827</v>
      </c>
      <c r="E1616" s="41">
        <f>SmtRes!DO651*SmtRes!AT651</f>
        <v>0.2</v>
      </c>
      <c r="F1616" s="41">
        <f t="shared" si="22"/>
        <v>0.3</v>
      </c>
      <c r="G1616" s="41">
        <f>SmtRes!DO651*SmtRes!CX651</f>
        <v>5.9999999999999995E-4</v>
      </c>
      <c r="H1616" s="43"/>
      <c r="I1616" s="42"/>
      <c r="J1616" s="43">
        <f>ROUND(SmtRes!AG651/SmtRes!DO651, 2)</f>
        <v>477.98</v>
      </c>
      <c r="K1616" s="42"/>
      <c r="L1616" s="43">
        <f>SmtRes!DH651</f>
        <v>0.28999999999999998</v>
      </c>
      <c r="CE1616">
        <v>1</v>
      </c>
    </row>
    <row r="1617" spans="1:82" ht="15" x14ac:dyDescent="0.2">
      <c r="A1617" s="38"/>
      <c r="B1617" s="41">
        <v>4</v>
      </c>
      <c r="C1617" s="38" t="s">
        <v>1340</v>
      </c>
      <c r="D1617" s="40"/>
      <c r="E1617" s="52"/>
      <c r="F1617" s="41"/>
      <c r="G1617" s="52"/>
      <c r="H1617" s="41"/>
      <c r="I1617" s="41"/>
      <c r="J1617" s="41"/>
      <c r="K1617" s="41"/>
      <c r="L1617" s="53">
        <f>SUM(L1618:L1621)-SUMIF(CE1618:CE1621, 1, L1618:L1621)</f>
        <v>0</v>
      </c>
    </row>
    <row r="1618" spans="1:82" ht="57" x14ac:dyDescent="0.2">
      <c r="A1618" s="39"/>
      <c r="B1618" s="39" t="s">
        <v>1171</v>
      </c>
      <c r="C1618" s="39" t="s">
        <v>1173</v>
      </c>
      <c r="D1618" s="40" t="s">
        <v>892</v>
      </c>
      <c r="E1618" s="41">
        <v>0.245</v>
      </c>
      <c r="F1618" s="41">
        <f>ROUND(0,7)</f>
        <v>0</v>
      </c>
      <c r="G1618" s="41">
        <f>SmtRes!CX652</f>
        <v>0</v>
      </c>
      <c r="H1618" s="43">
        <f>SmtRes!CZ652</f>
        <v>37.71</v>
      </c>
      <c r="I1618" s="42">
        <f>SmtRes!AI652</f>
        <v>1.45</v>
      </c>
      <c r="J1618" s="43">
        <f>ROUND(H1618*I1618, 2)</f>
        <v>54.68</v>
      </c>
      <c r="K1618" s="42"/>
      <c r="L1618" s="43">
        <f>SmtRes!DF652</f>
        <v>0</v>
      </c>
    </row>
    <row r="1619" spans="1:82" ht="57" x14ac:dyDescent="0.2">
      <c r="A1619" s="39"/>
      <c r="B1619" s="39" t="s">
        <v>1192</v>
      </c>
      <c r="C1619" s="39" t="s">
        <v>1194</v>
      </c>
      <c r="D1619" s="40" t="s">
        <v>602</v>
      </c>
      <c r="E1619" s="41">
        <v>6.2E-4</v>
      </c>
      <c r="F1619" s="41">
        <f>ROUND(0,7)</f>
        <v>0</v>
      </c>
      <c r="G1619" s="41">
        <f>SmtRes!CX653</f>
        <v>0</v>
      </c>
      <c r="H1619" s="43">
        <f>SmtRes!CZ653</f>
        <v>99190.96</v>
      </c>
      <c r="I1619" s="42">
        <f>SmtRes!AI653</f>
        <v>1.1200000000000001</v>
      </c>
      <c r="J1619" s="43">
        <f>ROUND(H1619*I1619, 2)</f>
        <v>111093.88</v>
      </c>
      <c r="K1619" s="42"/>
      <c r="L1619" s="43">
        <f>SmtRes!DF653</f>
        <v>0</v>
      </c>
    </row>
    <row r="1620" spans="1:82" ht="28.5" x14ac:dyDescent="0.2">
      <c r="A1620" s="39"/>
      <c r="B1620" s="39" t="s">
        <v>1186</v>
      </c>
      <c r="C1620" s="39" t="s">
        <v>1188</v>
      </c>
      <c r="D1620" s="40" t="s">
        <v>1012</v>
      </c>
      <c r="E1620" s="41">
        <v>0.25</v>
      </c>
      <c r="F1620" s="41">
        <f>ROUND(0,7)</f>
        <v>0</v>
      </c>
      <c r="G1620" s="41">
        <f>SmtRes!CX654</f>
        <v>0</v>
      </c>
      <c r="H1620" s="43">
        <f>SmtRes!CZ654</f>
        <v>931.11</v>
      </c>
      <c r="I1620" s="42">
        <f>SmtRes!AI654</f>
        <v>1.61</v>
      </c>
      <c r="J1620" s="43">
        <f>ROUND(H1620*I1620, 2)</f>
        <v>1499.09</v>
      </c>
      <c r="K1620" s="42"/>
      <c r="L1620" s="43">
        <f>SmtRes!DF654</f>
        <v>0</v>
      </c>
    </row>
    <row r="1621" spans="1:82" ht="14.25" x14ac:dyDescent="0.2">
      <c r="A1621" s="39"/>
      <c r="B1621" s="39" t="s">
        <v>1183</v>
      </c>
      <c r="C1621" s="45" t="s">
        <v>1185</v>
      </c>
      <c r="D1621" s="46" t="s">
        <v>602</v>
      </c>
      <c r="E1621" s="47">
        <v>7.2000000000000005E-4</v>
      </c>
      <c r="F1621" s="47">
        <f>ROUND(0,7)</f>
        <v>0</v>
      </c>
      <c r="G1621" s="47">
        <f>SmtRes!CX655</f>
        <v>0</v>
      </c>
      <c r="H1621" s="48">
        <f>SmtRes!CZ655</f>
        <v>82698.14</v>
      </c>
      <c r="I1621" s="49">
        <f>SmtRes!AI655</f>
        <v>1.02</v>
      </c>
      <c r="J1621" s="48">
        <f>ROUND(H1621*I1621, 2)</f>
        <v>84352.1</v>
      </c>
      <c r="K1621" s="49"/>
      <c r="L1621" s="48">
        <f>SmtRes!DF655</f>
        <v>0</v>
      </c>
    </row>
    <row r="1622" spans="1:82" ht="15" x14ac:dyDescent="0.2">
      <c r="A1622" s="39"/>
      <c r="B1622" s="39"/>
      <c r="C1622" s="54" t="s">
        <v>1324</v>
      </c>
      <c r="D1622" s="40"/>
      <c r="E1622" s="41"/>
      <c r="F1622" s="41"/>
      <c r="G1622" s="41"/>
      <c r="H1622" s="43"/>
      <c r="I1622" s="42"/>
      <c r="J1622" s="43"/>
      <c r="K1622" s="42"/>
      <c r="L1622" s="43">
        <f>L1607+L1609+L1610+L1617</f>
        <v>26.279999999999998</v>
      </c>
    </row>
    <row r="1623" spans="1:82" ht="14.25" x14ac:dyDescent="0.2">
      <c r="A1623" s="39"/>
      <c r="B1623" s="39"/>
      <c r="C1623" s="39" t="s">
        <v>1325</v>
      </c>
      <c r="D1623" s="40"/>
      <c r="E1623" s="41"/>
      <c r="F1623" s="41"/>
      <c r="G1623" s="41"/>
      <c r="H1623" s="43"/>
      <c r="I1623" s="42"/>
      <c r="J1623" s="43"/>
      <c r="K1623" s="42"/>
      <c r="L1623" s="43">
        <f>SUM(AR1604:AR1626)+SUM(AS1604:AS1626)+SUM(AT1604:AT1626)+SUM(AU1604:AU1626)+SUM(AV1604:AV1626)</f>
        <v>24.9</v>
      </c>
    </row>
    <row r="1624" spans="1:82" ht="28.5" x14ac:dyDescent="0.2">
      <c r="A1624" s="39"/>
      <c r="B1624" s="39" t="s">
        <v>416</v>
      </c>
      <c r="C1624" s="39" t="s">
        <v>1432</v>
      </c>
      <c r="D1624" s="40" t="s">
        <v>1167</v>
      </c>
      <c r="E1624" s="41">
        <f>Source!BZ315</f>
        <v>97</v>
      </c>
      <c r="F1624" s="41"/>
      <c r="G1624" s="41">
        <f>Source!AT315</f>
        <v>97</v>
      </c>
      <c r="H1624" s="43"/>
      <c r="I1624" s="42"/>
      <c r="J1624" s="43"/>
      <c r="K1624" s="42"/>
      <c r="L1624" s="43">
        <f>SUM(AZ1604:AZ1626)</f>
        <v>24.15</v>
      </c>
    </row>
    <row r="1625" spans="1:82" ht="28.5" x14ac:dyDescent="0.2">
      <c r="A1625" s="45"/>
      <c r="B1625" s="45" t="s">
        <v>417</v>
      </c>
      <c r="C1625" s="45" t="s">
        <v>1433</v>
      </c>
      <c r="D1625" s="46" t="s">
        <v>1167</v>
      </c>
      <c r="E1625" s="47">
        <f>Source!CA315</f>
        <v>51</v>
      </c>
      <c r="F1625" s="47"/>
      <c r="G1625" s="47">
        <f>Source!AU315</f>
        <v>51</v>
      </c>
      <c r="H1625" s="48"/>
      <c r="I1625" s="49"/>
      <c r="J1625" s="48"/>
      <c r="K1625" s="49"/>
      <c r="L1625" s="48">
        <f>SUM(BA1604:BA1626)</f>
        <v>12.7</v>
      </c>
    </row>
    <row r="1626" spans="1:82" ht="15" x14ac:dyDescent="0.2">
      <c r="C1626" s="63" t="s">
        <v>1315</v>
      </c>
      <c r="D1626" s="63"/>
      <c r="E1626" s="63"/>
      <c r="F1626" s="63"/>
      <c r="G1626" s="63"/>
      <c r="H1626" s="63"/>
      <c r="I1626" s="64">
        <f>K1626/E1604</f>
        <v>6313</v>
      </c>
      <c r="J1626" s="64"/>
      <c r="K1626" s="64">
        <f>L1607+L1609+L1617+L1624+L1625+L1610</f>
        <v>63.13</v>
      </c>
      <c r="L1626" s="64"/>
      <c r="AD1626">
        <f>ROUND((Source!AT315/100)*((ROUND(SUMIF(SmtRes!AQ646:'SmtRes'!AQ656,"=1",SmtRes!AD646:'SmtRes'!AD656)*Source!I315, 2)+ROUND(SUMIF(SmtRes!AQ646:'SmtRes'!AQ656,"=1",SmtRes!AC646:'SmtRes'!AC656)*Source!I315, 2))), 2)</f>
        <v>15.39</v>
      </c>
      <c r="AE1626">
        <f>ROUND((Source!AU315/100)*((ROUND(SUMIF(SmtRes!AQ646:'SmtRes'!AQ656,"=1",SmtRes!AD646:'SmtRes'!AD656)*Source!I315, 2)+ROUND(SUMIF(SmtRes!AQ646:'SmtRes'!AQ656,"=1",SmtRes!AC646:'SmtRes'!AC656)*Source!I315, 2))), 2)</f>
        <v>8.09</v>
      </c>
      <c r="AN1626" s="50">
        <f>L1607+L1609+L1617+L1624+L1625+L1610</f>
        <v>63.13</v>
      </c>
      <c r="AO1626" s="50">
        <f>L1609</f>
        <v>1.3800000000000003</v>
      </c>
      <c r="AQ1626" t="s">
        <v>1316</v>
      </c>
      <c r="AR1626" s="50">
        <f>L1607</f>
        <v>24.22</v>
      </c>
      <c r="AT1626" s="50">
        <f>L1610</f>
        <v>0.67999999999999994</v>
      </c>
      <c r="AV1626" t="s">
        <v>1316</v>
      </c>
      <c r="AW1626" s="50">
        <f>L1617</f>
        <v>0</v>
      </c>
      <c r="AZ1626">
        <f>Source!X315</f>
        <v>24.15</v>
      </c>
      <c r="BA1626">
        <f>Source!Y315</f>
        <v>12.7</v>
      </c>
      <c r="CD1626">
        <v>2</v>
      </c>
    </row>
    <row r="1627" spans="1:82" ht="135" x14ac:dyDescent="0.2">
      <c r="A1627" s="37" t="s">
        <v>505</v>
      </c>
      <c r="B1627" s="39" t="s">
        <v>1474</v>
      </c>
      <c r="C1627" s="39" t="s">
        <v>1475</v>
      </c>
      <c r="D1627" s="40" t="str">
        <f>Source!H316</f>
        <v>100 м</v>
      </c>
      <c r="E1627" s="41">
        <f>Source!K316</f>
        <v>0.01</v>
      </c>
      <c r="F1627" s="41"/>
      <c r="G1627" s="41">
        <f>Source!I316</f>
        <v>0.01</v>
      </c>
      <c r="H1627" s="43"/>
      <c r="I1627" s="42"/>
      <c r="J1627" s="43"/>
      <c r="K1627" s="42"/>
      <c r="L1627" s="43"/>
    </row>
    <row r="1628" spans="1:82" ht="63.75" x14ac:dyDescent="0.2">
      <c r="B1628" s="55" t="str">
        <f>Source!EO316</f>
        <v>Поправка: 571/пр_2022_т.3_п.4</v>
      </c>
      <c r="C1628" s="55" t="str">
        <f>Source!CN316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629" spans="1:82" x14ac:dyDescent="0.2">
      <c r="C1629" s="51" t="str">
        <f>"Объем: "&amp;Source!I316&amp;"=1/"&amp;"100"</f>
        <v>Объем: 0,01=1/100</v>
      </c>
    </row>
    <row r="1630" spans="1:82" ht="15" x14ac:dyDescent="0.2">
      <c r="A1630" s="38"/>
      <c r="B1630" s="41">
        <v>1</v>
      </c>
      <c r="C1630" s="38" t="s">
        <v>1320</v>
      </c>
      <c r="D1630" s="40" t="s">
        <v>827</v>
      </c>
      <c r="E1630" s="52"/>
      <c r="F1630" s="41"/>
      <c r="G1630" s="52">
        <f>Source!U316</f>
        <v>6.2399999999999997E-2</v>
      </c>
      <c r="H1630" s="41"/>
      <c r="I1630" s="41"/>
      <c r="J1630" s="41"/>
      <c r="K1630" s="41"/>
      <c r="L1630" s="53">
        <f>SUM(L1631:L1631)-SUMIF(CE1631:CE1631, 1, L1631:L1631)</f>
        <v>29.16</v>
      </c>
    </row>
    <row r="1631" spans="1:82" ht="28.5" x14ac:dyDescent="0.2">
      <c r="A1631" s="39"/>
      <c r="B1631" s="39" t="s">
        <v>1115</v>
      </c>
      <c r="C1631" s="39" t="s">
        <v>1116</v>
      </c>
      <c r="D1631" s="40" t="s">
        <v>827</v>
      </c>
      <c r="E1631" s="41">
        <v>20.8</v>
      </c>
      <c r="F1631" s="41">
        <f>ROUND(0.3,7)</f>
        <v>0.3</v>
      </c>
      <c r="G1631" s="41">
        <f>SmtRes!CX657</f>
        <v>6.2399999999999997E-2</v>
      </c>
      <c r="H1631" s="43"/>
      <c r="I1631" s="42"/>
      <c r="J1631" s="43">
        <f>SmtRes!CZ657</f>
        <v>467.28</v>
      </c>
      <c r="K1631" s="42"/>
      <c r="L1631" s="43">
        <f>SmtRes!DI657</f>
        <v>29.16</v>
      </c>
    </row>
    <row r="1632" spans="1:82" ht="15" x14ac:dyDescent="0.2">
      <c r="A1632" s="38"/>
      <c r="B1632" s="41">
        <v>2</v>
      </c>
      <c r="C1632" s="38" t="s">
        <v>1321</v>
      </c>
      <c r="D1632" s="40"/>
      <c r="E1632" s="52"/>
      <c r="F1632" s="41"/>
      <c r="G1632" s="52"/>
      <c r="H1632" s="41"/>
      <c r="I1632" s="41"/>
      <c r="J1632" s="41"/>
      <c r="K1632" s="41"/>
      <c r="L1632" s="53">
        <f>SUM(L1633:L1639)-SUMIF(CE1633:CE1639, 1, L1633:L1639)</f>
        <v>1.4100000000000006</v>
      </c>
    </row>
    <row r="1633" spans="1:83" ht="15" x14ac:dyDescent="0.2">
      <c r="A1633" s="38"/>
      <c r="B1633" s="41"/>
      <c r="C1633" s="38" t="s">
        <v>1323</v>
      </c>
      <c r="D1633" s="40" t="s">
        <v>827</v>
      </c>
      <c r="E1633" s="52"/>
      <c r="F1633" s="41"/>
      <c r="G1633" s="52">
        <f>Source!V316</f>
        <v>1.1999999999999999E-3</v>
      </c>
      <c r="H1633" s="41"/>
      <c r="I1633" s="41"/>
      <c r="J1633" s="41"/>
      <c r="K1633" s="41"/>
      <c r="L1633" s="53">
        <f>SUMIF(CE1634:CE1639, 1, L1634:L1639)</f>
        <v>0.67999999999999994</v>
      </c>
      <c r="CE1633">
        <v>1</v>
      </c>
    </row>
    <row r="1634" spans="1:83" ht="28.5" x14ac:dyDescent="0.2">
      <c r="A1634" s="39"/>
      <c r="B1634" s="39" t="s">
        <v>953</v>
      </c>
      <c r="C1634" s="39" t="s">
        <v>955</v>
      </c>
      <c r="D1634" s="40" t="s">
        <v>726</v>
      </c>
      <c r="E1634" s="41">
        <v>0.2</v>
      </c>
      <c r="F1634" s="41">
        <f t="shared" ref="F1634:F1639" si="23">ROUND(0.3,7)</f>
        <v>0.3</v>
      </c>
      <c r="G1634" s="41">
        <f>SmtRes!CX659</f>
        <v>5.9999999999999995E-4</v>
      </c>
      <c r="H1634" s="43"/>
      <c r="I1634" s="42"/>
      <c r="J1634" s="43">
        <f>SmtRes!CZ659</f>
        <v>1472.33</v>
      </c>
      <c r="K1634" s="42"/>
      <c r="L1634" s="43">
        <f>SmtRes!DG659</f>
        <v>0.88</v>
      </c>
    </row>
    <row r="1635" spans="1:83" ht="28.5" x14ac:dyDescent="0.2">
      <c r="A1635" s="39"/>
      <c r="B1635" s="39" t="s">
        <v>833</v>
      </c>
      <c r="C1635" s="39" t="s">
        <v>1322</v>
      </c>
      <c r="D1635" s="40" t="s">
        <v>827</v>
      </c>
      <c r="E1635" s="41">
        <f>SmtRes!DO659*SmtRes!AT659</f>
        <v>0.2</v>
      </c>
      <c r="F1635" s="41">
        <f t="shared" si="23"/>
        <v>0.3</v>
      </c>
      <c r="G1635" s="41">
        <f>SmtRes!DO659*SmtRes!CX659</f>
        <v>5.9999999999999995E-4</v>
      </c>
      <c r="H1635" s="43"/>
      <c r="I1635" s="42"/>
      <c r="J1635" s="43">
        <f>ROUND(SmtRes!AG659/SmtRes!DO659, 2)</f>
        <v>642.05999999999995</v>
      </c>
      <c r="K1635" s="42"/>
      <c r="L1635" s="43">
        <f>SmtRes!DH659</f>
        <v>0.39</v>
      </c>
      <c r="CE1635">
        <v>1</v>
      </c>
    </row>
    <row r="1636" spans="1:83" ht="28.5" x14ac:dyDescent="0.2">
      <c r="A1636" s="39"/>
      <c r="B1636" s="39" t="s">
        <v>1150</v>
      </c>
      <c r="C1636" s="39" t="s">
        <v>1152</v>
      </c>
      <c r="D1636" s="40" t="s">
        <v>726</v>
      </c>
      <c r="E1636" s="41">
        <v>4.9000000000000004</v>
      </c>
      <c r="F1636" s="41">
        <f t="shared" si="23"/>
        <v>0.3</v>
      </c>
      <c r="G1636" s="41">
        <f>SmtRes!CX660</f>
        <v>1.47E-2</v>
      </c>
      <c r="H1636" s="43">
        <f>SmtRes!CZ660</f>
        <v>1.75</v>
      </c>
      <c r="I1636" s="42">
        <f>SmtRes!AJ660</f>
        <v>1.34</v>
      </c>
      <c r="J1636" s="43">
        <f>ROUND(H1636*I1636, 2)</f>
        <v>2.35</v>
      </c>
      <c r="K1636" s="42"/>
      <c r="L1636" s="43">
        <f>SmtRes!DG660</f>
        <v>0.03</v>
      </c>
    </row>
    <row r="1637" spans="1:83" ht="28.5" x14ac:dyDescent="0.2">
      <c r="A1637" s="39"/>
      <c r="B1637" s="39" t="s">
        <v>1195</v>
      </c>
      <c r="C1637" s="39" t="s">
        <v>1197</v>
      </c>
      <c r="D1637" s="40" t="s">
        <v>726</v>
      </c>
      <c r="E1637" s="41">
        <v>4.9000000000000004</v>
      </c>
      <c r="F1637" s="41">
        <f t="shared" si="23"/>
        <v>0.3</v>
      </c>
      <c r="G1637" s="41">
        <f>SmtRes!CX661</f>
        <v>1.47E-2</v>
      </c>
      <c r="H1637" s="43">
        <f>SmtRes!CZ661</f>
        <v>8.84</v>
      </c>
      <c r="I1637" s="42">
        <f>SmtRes!AJ661</f>
        <v>1.3</v>
      </c>
      <c r="J1637" s="43">
        <f>ROUND(H1637*I1637, 2)</f>
        <v>11.49</v>
      </c>
      <c r="K1637" s="42"/>
      <c r="L1637" s="43">
        <f>SmtRes!DG661</f>
        <v>0.17</v>
      </c>
    </row>
    <row r="1638" spans="1:83" ht="28.5" x14ac:dyDescent="0.2">
      <c r="A1638" s="39"/>
      <c r="B1638" s="39" t="s">
        <v>879</v>
      </c>
      <c r="C1638" s="39" t="s">
        <v>881</v>
      </c>
      <c r="D1638" s="40" t="s">
        <v>726</v>
      </c>
      <c r="E1638" s="41">
        <v>0.2</v>
      </c>
      <c r="F1638" s="41">
        <f t="shared" si="23"/>
        <v>0.3</v>
      </c>
      <c r="G1638" s="41">
        <f>SmtRes!CX662</f>
        <v>5.9999999999999995E-4</v>
      </c>
      <c r="H1638" s="43"/>
      <c r="I1638" s="42"/>
      <c r="J1638" s="43">
        <f>SmtRes!CZ662</f>
        <v>544.70000000000005</v>
      </c>
      <c r="K1638" s="42"/>
      <c r="L1638" s="43">
        <f>SmtRes!DG662</f>
        <v>0.33</v>
      </c>
    </row>
    <row r="1639" spans="1:83" ht="28.5" x14ac:dyDescent="0.2">
      <c r="A1639" s="39"/>
      <c r="B1639" s="39" t="s">
        <v>848</v>
      </c>
      <c r="C1639" s="39" t="s">
        <v>1330</v>
      </c>
      <c r="D1639" s="40" t="s">
        <v>827</v>
      </c>
      <c r="E1639" s="41">
        <f>SmtRes!DO662*SmtRes!AT662</f>
        <v>0.2</v>
      </c>
      <c r="F1639" s="41">
        <f t="shared" si="23"/>
        <v>0.3</v>
      </c>
      <c r="G1639" s="41">
        <f>SmtRes!DO662*SmtRes!CX662</f>
        <v>5.9999999999999995E-4</v>
      </c>
      <c r="H1639" s="43"/>
      <c r="I1639" s="42"/>
      <c r="J1639" s="43">
        <f>ROUND(SmtRes!AG662/SmtRes!DO662, 2)</f>
        <v>477.98</v>
      </c>
      <c r="K1639" s="42"/>
      <c r="L1639" s="43">
        <f>SmtRes!DH662</f>
        <v>0.28999999999999998</v>
      </c>
      <c r="CE1639">
        <v>1</v>
      </c>
    </row>
    <row r="1640" spans="1:83" ht="15" x14ac:dyDescent="0.2">
      <c r="A1640" s="38"/>
      <c r="B1640" s="41">
        <v>4</v>
      </c>
      <c r="C1640" s="38" t="s">
        <v>1340</v>
      </c>
      <c r="D1640" s="40"/>
      <c r="E1640" s="52"/>
      <c r="F1640" s="41"/>
      <c r="G1640" s="52"/>
      <c r="H1640" s="41"/>
      <c r="I1640" s="41"/>
      <c r="J1640" s="41"/>
      <c r="K1640" s="41"/>
      <c r="L1640" s="53">
        <f>SUM(L1641:L1644)-SUMIF(CE1641:CE1644, 1, L1641:L1644)</f>
        <v>0</v>
      </c>
    </row>
    <row r="1641" spans="1:83" ht="57" x14ac:dyDescent="0.2">
      <c r="A1641" s="39"/>
      <c r="B1641" s="39" t="s">
        <v>1171</v>
      </c>
      <c r="C1641" s="39" t="s">
        <v>1173</v>
      </c>
      <c r="D1641" s="40" t="s">
        <v>892</v>
      </c>
      <c r="E1641" s="41">
        <v>0.245</v>
      </c>
      <c r="F1641" s="41">
        <f>ROUND(0,7)</f>
        <v>0</v>
      </c>
      <c r="G1641" s="41">
        <f>SmtRes!CX663</f>
        <v>0</v>
      </c>
      <c r="H1641" s="43">
        <f>SmtRes!CZ663</f>
        <v>37.71</v>
      </c>
      <c r="I1641" s="42">
        <f>SmtRes!AI663</f>
        <v>1.45</v>
      </c>
      <c r="J1641" s="43">
        <f>ROUND(H1641*I1641, 2)</f>
        <v>54.68</v>
      </c>
      <c r="K1641" s="42"/>
      <c r="L1641" s="43">
        <f>SmtRes!DF663</f>
        <v>0</v>
      </c>
    </row>
    <row r="1642" spans="1:83" ht="57" x14ac:dyDescent="0.2">
      <c r="A1642" s="39"/>
      <c r="B1642" s="39" t="s">
        <v>1192</v>
      </c>
      <c r="C1642" s="39" t="s">
        <v>1194</v>
      </c>
      <c r="D1642" s="40" t="s">
        <v>602</v>
      </c>
      <c r="E1642" s="41">
        <v>6.2E-4</v>
      </c>
      <c r="F1642" s="41">
        <f>ROUND(0,7)</f>
        <v>0</v>
      </c>
      <c r="G1642" s="41">
        <f>SmtRes!CX664</f>
        <v>0</v>
      </c>
      <c r="H1642" s="43">
        <f>SmtRes!CZ664</f>
        <v>99190.96</v>
      </c>
      <c r="I1642" s="42">
        <f>SmtRes!AI664</f>
        <v>1.1200000000000001</v>
      </c>
      <c r="J1642" s="43">
        <f>ROUND(H1642*I1642, 2)</f>
        <v>111093.88</v>
      </c>
      <c r="K1642" s="42"/>
      <c r="L1642" s="43">
        <f>SmtRes!DF664</f>
        <v>0</v>
      </c>
    </row>
    <row r="1643" spans="1:83" ht="28.5" x14ac:dyDescent="0.2">
      <c r="A1643" s="39"/>
      <c r="B1643" s="39" t="s">
        <v>1186</v>
      </c>
      <c r="C1643" s="39" t="s">
        <v>1188</v>
      </c>
      <c r="D1643" s="40" t="s">
        <v>1012</v>
      </c>
      <c r="E1643" s="41">
        <v>0.25</v>
      </c>
      <c r="F1643" s="41">
        <f>ROUND(0,7)</f>
        <v>0</v>
      </c>
      <c r="G1643" s="41">
        <f>SmtRes!CX665</f>
        <v>0</v>
      </c>
      <c r="H1643" s="43">
        <f>SmtRes!CZ665</f>
        <v>931.11</v>
      </c>
      <c r="I1643" s="42">
        <f>SmtRes!AI665</f>
        <v>1.61</v>
      </c>
      <c r="J1643" s="43">
        <f>ROUND(H1643*I1643, 2)</f>
        <v>1499.09</v>
      </c>
      <c r="K1643" s="42"/>
      <c r="L1643" s="43">
        <f>SmtRes!DF665</f>
        <v>0</v>
      </c>
    </row>
    <row r="1644" spans="1:83" ht="14.25" x14ac:dyDescent="0.2">
      <c r="A1644" s="39"/>
      <c r="B1644" s="39" t="s">
        <v>1183</v>
      </c>
      <c r="C1644" s="45" t="s">
        <v>1185</v>
      </c>
      <c r="D1644" s="46" t="s">
        <v>602</v>
      </c>
      <c r="E1644" s="47">
        <v>7.2000000000000005E-4</v>
      </c>
      <c r="F1644" s="47">
        <f>ROUND(0,7)</f>
        <v>0</v>
      </c>
      <c r="G1644" s="47">
        <f>SmtRes!CX666</f>
        <v>0</v>
      </c>
      <c r="H1644" s="48">
        <f>SmtRes!CZ666</f>
        <v>82698.14</v>
      </c>
      <c r="I1644" s="49">
        <f>SmtRes!AI666</f>
        <v>1.02</v>
      </c>
      <c r="J1644" s="48">
        <f>ROUND(H1644*I1644, 2)</f>
        <v>84352.1</v>
      </c>
      <c r="K1644" s="49"/>
      <c r="L1644" s="48">
        <f>SmtRes!DF666</f>
        <v>0</v>
      </c>
    </row>
    <row r="1645" spans="1:83" ht="15" x14ac:dyDescent="0.2">
      <c r="A1645" s="39"/>
      <c r="B1645" s="39"/>
      <c r="C1645" s="54" t="s">
        <v>1324</v>
      </c>
      <c r="D1645" s="40"/>
      <c r="E1645" s="41"/>
      <c r="F1645" s="41"/>
      <c r="G1645" s="41"/>
      <c r="H1645" s="43"/>
      <c r="I1645" s="42"/>
      <c r="J1645" s="43"/>
      <c r="K1645" s="42"/>
      <c r="L1645" s="43">
        <f>L1630+L1632+L1633+L1640</f>
        <v>31.25</v>
      </c>
    </row>
    <row r="1646" spans="1:83" ht="14.25" x14ac:dyDescent="0.2">
      <c r="A1646" s="39"/>
      <c r="B1646" s="39"/>
      <c r="C1646" s="39" t="s">
        <v>1325</v>
      </c>
      <c r="D1646" s="40"/>
      <c r="E1646" s="41"/>
      <c r="F1646" s="41"/>
      <c r="G1646" s="41"/>
      <c r="H1646" s="43"/>
      <c r="I1646" s="42"/>
      <c r="J1646" s="43"/>
      <c r="K1646" s="42"/>
      <c r="L1646" s="43">
        <f>SUM(AR1627:AR1649)+SUM(AS1627:AS1649)+SUM(AT1627:AT1649)+SUM(AU1627:AU1649)+SUM(AV1627:AV1649)</f>
        <v>29.84</v>
      </c>
    </row>
    <row r="1647" spans="1:83" ht="28.5" x14ac:dyDescent="0.2">
      <c r="A1647" s="39"/>
      <c r="B1647" s="39" t="s">
        <v>416</v>
      </c>
      <c r="C1647" s="39" t="s">
        <v>1432</v>
      </c>
      <c r="D1647" s="40" t="s">
        <v>1167</v>
      </c>
      <c r="E1647" s="41">
        <f>Source!BZ316</f>
        <v>97</v>
      </c>
      <c r="F1647" s="41"/>
      <c r="G1647" s="41">
        <f>Source!AT316</f>
        <v>97</v>
      </c>
      <c r="H1647" s="43"/>
      <c r="I1647" s="42"/>
      <c r="J1647" s="43"/>
      <c r="K1647" s="42"/>
      <c r="L1647" s="43">
        <f>SUM(AZ1627:AZ1649)</f>
        <v>28.94</v>
      </c>
    </row>
    <row r="1648" spans="1:83" ht="28.5" x14ac:dyDescent="0.2">
      <c r="A1648" s="45"/>
      <c r="B1648" s="45" t="s">
        <v>417</v>
      </c>
      <c r="C1648" s="45" t="s">
        <v>1433</v>
      </c>
      <c r="D1648" s="46" t="s">
        <v>1167</v>
      </c>
      <c r="E1648" s="47">
        <f>Source!CA316</f>
        <v>51</v>
      </c>
      <c r="F1648" s="47"/>
      <c r="G1648" s="47">
        <f>Source!AU316</f>
        <v>51</v>
      </c>
      <c r="H1648" s="48"/>
      <c r="I1648" s="49"/>
      <c r="J1648" s="48"/>
      <c r="K1648" s="49"/>
      <c r="L1648" s="48">
        <f>SUM(BA1627:BA1649)</f>
        <v>15.22</v>
      </c>
    </row>
    <row r="1649" spans="1:83" ht="15" x14ac:dyDescent="0.2">
      <c r="C1649" s="63" t="s">
        <v>1315</v>
      </c>
      <c r="D1649" s="63"/>
      <c r="E1649" s="63"/>
      <c r="F1649" s="63"/>
      <c r="G1649" s="63"/>
      <c r="H1649" s="63"/>
      <c r="I1649" s="64">
        <f>K1649/E1627</f>
        <v>7541.0000000000009</v>
      </c>
      <c r="J1649" s="64"/>
      <c r="K1649" s="64">
        <f>L1630+L1632+L1640+L1647+L1648+L1633</f>
        <v>75.410000000000011</v>
      </c>
      <c r="L1649" s="64"/>
      <c r="AD1649">
        <f>ROUND((Source!AT316/100)*((ROUND(SUMIF(SmtRes!AQ657:'SmtRes'!AQ667,"=1",SmtRes!AD657:'SmtRes'!AD667)*Source!I316, 2)+ROUND(SUMIF(SmtRes!AQ657:'SmtRes'!AQ667,"=1",SmtRes!AC657:'SmtRes'!AC667)*Source!I316, 2))), 2)</f>
        <v>15.39</v>
      </c>
      <c r="AE1649">
        <f>ROUND((Source!AU316/100)*((ROUND(SUMIF(SmtRes!AQ657:'SmtRes'!AQ667,"=1",SmtRes!AD657:'SmtRes'!AD667)*Source!I316, 2)+ROUND(SUMIF(SmtRes!AQ657:'SmtRes'!AQ667,"=1",SmtRes!AC657:'SmtRes'!AC667)*Source!I316, 2))), 2)</f>
        <v>8.09</v>
      </c>
      <c r="AN1649" s="50">
        <f>L1630+L1632+L1640+L1647+L1648+L1633</f>
        <v>75.410000000000011</v>
      </c>
      <c r="AO1649" s="50">
        <f>L1632</f>
        <v>1.4100000000000006</v>
      </c>
      <c r="AQ1649" t="s">
        <v>1316</v>
      </c>
      <c r="AR1649" s="50">
        <f>L1630</f>
        <v>29.16</v>
      </c>
      <c r="AT1649" s="50">
        <f>L1633</f>
        <v>0.67999999999999994</v>
      </c>
      <c r="AV1649" t="s">
        <v>1316</v>
      </c>
      <c r="AW1649" s="50">
        <f>L1640</f>
        <v>0</v>
      </c>
      <c r="AZ1649">
        <f>Source!X316</f>
        <v>28.94</v>
      </c>
      <c r="BA1649">
        <f>Source!Y316</f>
        <v>15.22</v>
      </c>
      <c r="CD1649">
        <v>2</v>
      </c>
    </row>
    <row r="1650" spans="1:83" ht="135" x14ac:dyDescent="0.2">
      <c r="A1650" s="37" t="s">
        <v>509</v>
      </c>
      <c r="B1650" s="39" t="s">
        <v>1446</v>
      </c>
      <c r="C1650" s="39" t="s">
        <v>1476</v>
      </c>
      <c r="D1650" s="40" t="str">
        <f>Source!H317</f>
        <v>100 м</v>
      </c>
      <c r="E1650" s="41">
        <f>Source!K317</f>
        <v>0.01</v>
      </c>
      <c r="F1650" s="41"/>
      <c r="G1650" s="41">
        <f>Source!I317</f>
        <v>0.01</v>
      </c>
      <c r="H1650" s="43"/>
      <c r="I1650" s="42"/>
      <c r="J1650" s="43"/>
      <c r="K1650" s="42"/>
      <c r="L1650" s="43"/>
    </row>
    <row r="1651" spans="1:83" ht="63.75" x14ac:dyDescent="0.2">
      <c r="B1651" s="55" t="str">
        <f>Source!EO317</f>
        <v>Поправка: 571/пр_2022_т.3_п.4</v>
      </c>
      <c r="C1651" s="55" t="str">
        <f>Source!CN317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652" spans="1:83" x14ac:dyDescent="0.2">
      <c r="C1652" s="51" t="str">
        <f>"Объем: "&amp;Source!I317&amp;"=1/"&amp;"100"</f>
        <v>Объем: 0,01=1/100</v>
      </c>
    </row>
    <row r="1653" spans="1:83" ht="15" x14ac:dyDescent="0.2">
      <c r="A1653" s="38"/>
      <c r="B1653" s="41">
        <v>1</v>
      </c>
      <c r="C1653" s="38" t="s">
        <v>1320</v>
      </c>
      <c r="D1653" s="40" t="s">
        <v>827</v>
      </c>
      <c r="E1653" s="52"/>
      <c r="F1653" s="41"/>
      <c r="G1653" s="52">
        <f>Source!U317</f>
        <v>8.9039999999999994E-2</v>
      </c>
      <c r="H1653" s="41"/>
      <c r="I1653" s="41"/>
      <c r="J1653" s="41"/>
      <c r="K1653" s="41"/>
      <c r="L1653" s="53">
        <f>SUM(L1654:L1654)-SUMIF(CE1654:CE1654, 1, L1654:L1654)</f>
        <v>41.61</v>
      </c>
    </row>
    <row r="1654" spans="1:83" ht="28.5" x14ac:dyDescent="0.2">
      <c r="A1654" s="39"/>
      <c r="B1654" s="39" t="s">
        <v>1115</v>
      </c>
      <c r="C1654" s="39" t="s">
        <v>1116</v>
      </c>
      <c r="D1654" s="40" t="s">
        <v>827</v>
      </c>
      <c r="E1654" s="41">
        <v>29.68</v>
      </c>
      <c r="F1654" s="41">
        <f>ROUND(0.3,7)</f>
        <v>0.3</v>
      </c>
      <c r="G1654" s="41">
        <f>SmtRes!CX668</f>
        <v>8.9039999999999994E-2</v>
      </c>
      <c r="H1654" s="43"/>
      <c r="I1654" s="42"/>
      <c r="J1654" s="43">
        <f>SmtRes!CZ668</f>
        <v>467.28</v>
      </c>
      <c r="K1654" s="42"/>
      <c r="L1654" s="43">
        <f>SmtRes!DI668</f>
        <v>41.61</v>
      </c>
    </row>
    <row r="1655" spans="1:83" ht="15" x14ac:dyDescent="0.2">
      <c r="A1655" s="38"/>
      <c r="B1655" s="41">
        <v>2</v>
      </c>
      <c r="C1655" s="38" t="s">
        <v>1321</v>
      </c>
      <c r="D1655" s="40"/>
      <c r="E1655" s="52"/>
      <c r="F1655" s="41"/>
      <c r="G1655" s="52"/>
      <c r="H1655" s="41"/>
      <c r="I1655" s="41"/>
      <c r="J1655" s="41"/>
      <c r="K1655" s="41"/>
      <c r="L1655" s="53">
        <f>SUM(L1656:L1662)-SUMIF(CE1656:CE1662, 1, L1656:L1662)</f>
        <v>1.62</v>
      </c>
    </row>
    <row r="1656" spans="1:83" ht="15" x14ac:dyDescent="0.2">
      <c r="A1656" s="38"/>
      <c r="B1656" s="41"/>
      <c r="C1656" s="38" t="s">
        <v>1323</v>
      </c>
      <c r="D1656" s="40" t="s">
        <v>827</v>
      </c>
      <c r="E1656" s="52"/>
      <c r="F1656" s="41"/>
      <c r="G1656" s="52">
        <f>Source!V317</f>
        <v>1.1999999999999999E-3</v>
      </c>
      <c r="H1656" s="41"/>
      <c r="I1656" s="41"/>
      <c r="J1656" s="41"/>
      <c r="K1656" s="41"/>
      <c r="L1656" s="53">
        <f>SUMIF(CE1657:CE1662, 1, L1657:L1662)</f>
        <v>0.67999999999999994</v>
      </c>
      <c r="CE1656">
        <v>1</v>
      </c>
    </row>
    <row r="1657" spans="1:83" ht="28.5" x14ac:dyDescent="0.2">
      <c r="A1657" s="39"/>
      <c r="B1657" s="39" t="s">
        <v>953</v>
      </c>
      <c r="C1657" s="39" t="s">
        <v>955</v>
      </c>
      <c r="D1657" s="40" t="s">
        <v>726</v>
      </c>
      <c r="E1657" s="41">
        <v>0.2</v>
      </c>
      <c r="F1657" s="41">
        <f t="shared" ref="F1657:F1662" si="24">ROUND(0.3,7)</f>
        <v>0.3</v>
      </c>
      <c r="G1657" s="41">
        <f>SmtRes!CX670</f>
        <v>5.9999999999999995E-4</v>
      </c>
      <c r="H1657" s="43"/>
      <c r="I1657" s="42"/>
      <c r="J1657" s="43">
        <f>SmtRes!CZ670</f>
        <v>1472.33</v>
      </c>
      <c r="K1657" s="42"/>
      <c r="L1657" s="43">
        <f>SmtRes!DG670</f>
        <v>0.88</v>
      </c>
    </row>
    <row r="1658" spans="1:83" ht="28.5" x14ac:dyDescent="0.2">
      <c r="A1658" s="39"/>
      <c r="B1658" s="39" t="s">
        <v>833</v>
      </c>
      <c r="C1658" s="39" t="s">
        <v>1322</v>
      </c>
      <c r="D1658" s="40" t="s">
        <v>827</v>
      </c>
      <c r="E1658" s="41">
        <f>SmtRes!DO670*SmtRes!AT670</f>
        <v>0.2</v>
      </c>
      <c r="F1658" s="41">
        <f t="shared" si="24"/>
        <v>0.3</v>
      </c>
      <c r="G1658" s="41">
        <f>SmtRes!DO670*SmtRes!CX670</f>
        <v>5.9999999999999995E-4</v>
      </c>
      <c r="H1658" s="43"/>
      <c r="I1658" s="42"/>
      <c r="J1658" s="43">
        <f>ROUND(SmtRes!AG670/SmtRes!DO670, 2)</f>
        <v>642.05999999999995</v>
      </c>
      <c r="K1658" s="42"/>
      <c r="L1658" s="43">
        <f>SmtRes!DH670</f>
        <v>0.39</v>
      </c>
      <c r="CE1658">
        <v>1</v>
      </c>
    </row>
    <row r="1659" spans="1:83" ht="28.5" x14ac:dyDescent="0.2">
      <c r="A1659" s="39"/>
      <c r="B1659" s="39" t="s">
        <v>1150</v>
      </c>
      <c r="C1659" s="39" t="s">
        <v>1152</v>
      </c>
      <c r="D1659" s="40" t="s">
        <v>726</v>
      </c>
      <c r="E1659" s="41">
        <v>6.9</v>
      </c>
      <c r="F1659" s="41">
        <f t="shared" si="24"/>
        <v>0.3</v>
      </c>
      <c r="G1659" s="41">
        <f>SmtRes!CX671</f>
        <v>2.07E-2</v>
      </c>
      <c r="H1659" s="43">
        <f>SmtRes!CZ671</f>
        <v>1.75</v>
      </c>
      <c r="I1659" s="42">
        <f>SmtRes!AJ671</f>
        <v>1.34</v>
      </c>
      <c r="J1659" s="43">
        <f>ROUND(H1659*I1659, 2)</f>
        <v>2.35</v>
      </c>
      <c r="K1659" s="42"/>
      <c r="L1659" s="43">
        <f>SmtRes!DG671</f>
        <v>0.05</v>
      </c>
    </row>
    <row r="1660" spans="1:83" ht="28.5" x14ac:dyDescent="0.2">
      <c r="A1660" s="39"/>
      <c r="B1660" s="39" t="s">
        <v>1168</v>
      </c>
      <c r="C1660" s="39" t="s">
        <v>1170</v>
      </c>
      <c r="D1660" s="40" t="s">
        <v>726</v>
      </c>
      <c r="E1660" s="41">
        <v>6.9</v>
      </c>
      <c r="F1660" s="41">
        <f t="shared" si="24"/>
        <v>0.3</v>
      </c>
      <c r="G1660" s="41">
        <f>SmtRes!CX672</f>
        <v>2.07E-2</v>
      </c>
      <c r="H1660" s="43">
        <f>SmtRes!CZ672</f>
        <v>13.44</v>
      </c>
      <c r="I1660" s="42">
        <f>SmtRes!AJ672</f>
        <v>1.3</v>
      </c>
      <c r="J1660" s="43">
        <f>ROUND(H1660*I1660, 2)</f>
        <v>17.47</v>
      </c>
      <c r="K1660" s="42"/>
      <c r="L1660" s="43">
        <f>SmtRes!DG672</f>
        <v>0.36</v>
      </c>
    </row>
    <row r="1661" spans="1:83" ht="28.5" x14ac:dyDescent="0.2">
      <c r="A1661" s="39"/>
      <c r="B1661" s="39" t="s">
        <v>879</v>
      </c>
      <c r="C1661" s="39" t="s">
        <v>881</v>
      </c>
      <c r="D1661" s="40" t="s">
        <v>726</v>
      </c>
      <c r="E1661" s="41">
        <v>0.2</v>
      </c>
      <c r="F1661" s="41">
        <f t="shared" si="24"/>
        <v>0.3</v>
      </c>
      <c r="G1661" s="41">
        <f>SmtRes!CX673</f>
        <v>5.9999999999999995E-4</v>
      </c>
      <c r="H1661" s="43"/>
      <c r="I1661" s="42"/>
      <c r="J1661" s="43">
        <f>SmtRes!CZ673</f>
        <v>544.70000000000005</v>
      </c>
      <c r="K1661" s="42"/>
      <c r="L1661" s="43">
        <f>SmtRes!DG673</f>
        <v>0.33</v>
      </c>
    </row>
    <row r="1662" spans="1:83" ht="28.5" x14ac:dyDescent="0.2">
      <c r="A1662" s="39"/>
      <c r="B1662" s="39" t="s">
        <v>848</v>
      </c>
      <c r="C1662" s="39" t="s">
        <v>1330</v>
      </c>
      <c r="D1662" s="40" t="s">
        <v>827</v>
      </c>
      <c r="E1662" s="41">
        <f>SmtRes!DO673*SmtRes!AT673</f>
        <v>0.2</v>
      </c>
      <c r="F1662" s="41">
        <f t="shared" si="24"/>
        <v>0.3</v>
      </c>
      <c r="G1662" s="41">
        <f>SmtRes!DO673*SmtRes!CX673</f>
        <v>5.9999999999999995E-4</v>
      </c>
      <c r="H1662" s="43"/>
      <c r="I1662" s="42"/>
      <c r="J1662" s="43">
        <f>ROUND(SmtRes!AG673/SmtRes!DO673, 2)</f>
        <v>477.98</v>
      </c>
      <c r="K1662" s="42"/>
      <c r="L1662" s="43">
        <f>SmtRes!DH673</f>
        <v>0.28999999999999998</v>
      </c>
      <c r="CE1662">
        <v>1</v>
      </c>
    </row>
    <row r="1663" spans="1:83" ht="15" x14ac:dyDescent="0.2">
      <c r="A1663" s="38"/>
      <c r="B1663" s="41">
        <v>4</v>
      </c>
      <c r="C1663" s="38" t="s">
        <v>1340</v>
      </c>
      <c r="D1663" s="40"/>
      <c r="E1663" s="52"/>
      <c r="F1663" s="41"/>
      <c r="G1663" s="52"/>
      <c r="H1663" s="41"/>
      <c r="I1663" s="41"/>
      <c r="J1663" s="41"/>
      <c r="K1663" s="41"/>
      <c r="L1663" s="53">
        <f>SUM(L1664:L1667)-SUMIF(CE1664:CE1667, 1, L1664:L1667)</f>
        <v>0</v>
      </c>
    </row>
    <row r="1664" spans="1:83" ht="57" x14ac:dyDescent="0.2">
      <c r="A1664" s="39"/>
      <c r="B1664" s="39" t="s">
        <v>1171</v>
      </c>
      <c r="C1664" s="39" t="s">
        <v>1173</v>
      </c>
      <c r="D1664" s="40" t="s">
        <v>892</v>
      </c>
      <c r="E1664" s="41">
        <v>0.245</v>
      </c>
      <c r="F1664" s="41">
        <f>ROUND(0,7)</f>
        <v>0</v>
      </c>
      <c r="G1664" s="41">
        <f>SmtRes!CX674</f>
        <v>0</v>
      </c>
      <c r="H1664" s="43">
        <f>SmtRes!CZ674</f>
        <v>37.71</v>
      </c>
      <c r="I1664" s="42">
        <f>SmtRes!AI674</f>
        <v>1.45</v>
      </c>
      <c r="J1664" s="43">
        <f>ROUND(H1664*I1664, 2)</f>
        <v>54.68</v>
      </c>
      <c r="K1664" s="42"/>
      <c r="L1664" s="43">
        <f>SmtRes!DF674</f>
        <v>0</v>
      </c>
    </row>
    <row r="1665" spans="1:83" ht="57" x14ac:dyDescent="0.2">
      <c r="A1665" s="39"/>
      <c r="B1665" s="39" t="s">
        <v>1192</v>
      </c>
      <c r="C1665" s="39" t="s">
        <v>1194</v>
      </c>
      <c r="D1665" s="40" t="s">
        <v>602</v>
      </c>
      <c r="E1665" s="41">
        <v>6.2E-4</v>
      </c>
      <c r="F1665" s="41">
        <f>ROUND(0,7)</f>
        <v>0</v>
      </c>
      <c r="G1665" s="41">
        <f>SmtRes!CX675</f>
        <v>0</v>
      </c>
      <c r="H1665" s="43">
        <f>SmtRes!CZ675</f>
        <v>99190.96</v>
      </c>
      <c r="I1665" s="42">
        <f>SmtRes!AI675</f>
        <v>1.1200000000000001</v>
      </c>
      <c r="J1665" s="43">
        <f>ROUND(H1665*I1665, 2)</f>
        <v>111093.88</v>
      </c>
      <c r="K1665" s="42"/>
      <c r="L1665" s="43">
        <f>SmtRes!DF675</f>
        <v>0</v>
      </c>
    </row>
    <row r="1666" spans="1:83" ht="28.5" x14ac:dyDescent="0.2">
      <c r="A1666" s="39"/>
      <c r="B1666" s="39" t="s">
        <v>1186</v>
      </c>
      <c r="C1666" s="39" t="s">
        <v>1188</v>
      </c>
      <c r="D1666" s="40" t="s">
        <v>1012</v>
      </c>
      <c r="E1666" s="41">
        <v>0.25</v>
      </c>
      <c r="F1666" s="41">
        <f>ROUND(0,7)</f>
        <v>0</v>
      </c>
      <c r="G1666" s="41">
        <f>SmtRes!CX676</f>
        <v>0</v>
      </c>
      <c r="H1666" s="43">
        <f>SmtRes!CZ676</f>
        <v>931.11</v>
      </c>
      <c r="I1666" s="42">
        <f>SmtRes!AI676</f>
        <v>1.61</v>
      </c>
      <c r="J1666" s="43">
        <f>ROUND(H1666*I1666, 2)</f>
        <v>1499.09</v>
      </c>
      <c r="K1666" s="42"/>
      <c r="L1666" s="43">
        <f>SmtRes!DF676</f>
        <v>0</v>
      </c>
    </row>
    <row r="1667" spans="1:83" ht="14.25" x14ac:dyDescent="0.2">
      <c r="A1667" s="39"/>
      <c r="B1667" s="39" t="s">
        <v>1183</v>
      </c>
      <c r="C1667" s="45" t="s">
        <v>1185</v>
      </c>
      <c r="D1667" s="46" t="s">
        <v>602</v>
      </c>
      <c r="E1667" s="47">
        <v>7.2000000000000005E-4</v>
      </c>
      <c r="F1667" s="47">
        <f>ROUND(0,7)</f>
        <v>0</v>
      </c>
      <c r="G1667" s="47">
        <f>SmtRes!CX677</f>
        <v>0</v>
      </c>
      <c r="H1667" s="48">
        <f>SmtRes!CZ677</f>
        <v>82698.14</v>
      </c>
      <c r="I1667" s="49">
        <f>SmtRes!AI677</f>
        <v>1.02</v>
      </c>
      <c r="J1667" s="48">
        <f>ROUND(H1667*I1667, 2)</f>
        <v>84352.1</v>
      </c>
      <c r="K1667" s="49"/>
      <c r="L1667" s="48">
        <f>SmtRes!DF677</f>
        <v>0</v>
      </c>
    </row>
    <row r="1668" spans="1:83" ht="15" x14ac:dyDescent="0.2">
      <c r="A1668" s="39"/>
      <c r="B1668" s="39"/>
      <c r="C1668" s="54" t="s">
        <v>1324</v>
      </c>
      <c r="D1668" s="40"/>
      <c r="E1668" s="41"/>
      <c r="F1668" s="41"/>
      <c r="G1668" s="41"/>
      <c r="H1668" s="43"/>
      <c r="I1668" s="42"/>
      <c r="J1668" s="43"/>
      <c r="K1668" s="42"/>
      <c r="L1668" s="43">
        <f>L1653+L1655+L1656+L1663</f>
        <v>43.91</v>
      </c>
    </row>
    <row r="1669" spans="1:83" ht="14.25" x14ac:dyDescent="0.2">
      <c r="A1669" s="39"/>
      <c r="B1669" s="39"/>
      <c r="C1669" s="39" t="s">
        <v>1325</v>
      </c>
      <c r="D1669" s="40"/>
      <c r="E1669" s="41"/>
      <c r="F1669" s="41"/>
      <c r="G1669" s="41"/>
      <c r="H1669" s="43"/>
      <c r="I1669" s="42"/>
      <c r="J1669" s="43"/>
      <c r="K1669" s="42"/>
      <c r="L1669" s="43">
        <f>SUM(AR1650:AR1672)+SUM(AS1650:AS1672)+SUM(AT1650:AT1672)+SUM(AU1650:AU1672)+SUM(AV1650:AV1672)</f>
        <v>42.29</v>
      </c>
    </row>
    <row r="1670" spans="1:83" ht="28.5" x14ac:dyDescent="0.2">
      <c r="A1670" s="39"/>
      <c r="B1670" s="39" t="s">
        <v>416</v>
      </c>
      <c r="C1670" s="39" t="s">
        <v>1432</v>
      </c>
      <c r="D1670" s="40" t="s">
        <v>1167</v>
      </c>
      <c r="E1670" s="41">
        <f>Source!BZ317</f>
        <v>97</v>
      </c>
      <c r="F1670" s="41"/>
      <c r="G1670" s="41">
        <f>Source!AT317</f>
        <v>97</v>
      </c>
      <c r="H1670" s="43"/>
      <c r="I1670" s="42"/>
      <c r="J1670" s="43"/>
      <c r="K1670" s="42"/>
      <c r="L1670" s="43">
        <f>SUM(AZ1650:AZ1672)</f>
        <v>41.02</v>
      </c>
    </row>
    <row r="1671" spans="1:83" ht="28.5" x14ac:dyDescent="0.2">
      <c r="A1671" s="45"/>
      <c r="B1671" s="45" t="s">
        <v>417</v>
      </c>
      <c r="C1671" s="45" t="s">
        <v>1433</v>
      </c>
      <c r="D1671" s="46" t="s">
        <v>1167</v>
      </c>
      <c r="E1671" s="47">
        <f>Source!CA317</f>
        <v>51</v>
      </c>
      <c r="F1671" s="47"/>
      <c r="G1671" s="47">
        <f>Source!AU317</f>
        <v>51</v>
      </c>
      <c r="H1671" s="48"/>
      <c r="I1671" s="49"/>
      <c r="J1671" s="48"/>
      <c r="K1671" s="49"/>
      <c r="L1671" s="48">
        <f>SUM(BA1650:BA1672)</f>
        <v>21.57</v>
      </c>
    </row>
    <row r="1672" spans="1:83" ht="15" x14ac:dyDescent="0.2">
      <c r="C1672" s="63" t="s">
        <v>1315</v>
      </c>
      <c r="D1672" s="63"/>
      <c r="E1672" s="63"/>
      <c r="F1672" s="63"/>
      <c r="G1672" s="63"/>
      <c r="H1672" s="63"/>
      <c r="I1672" s="64">
        <f>K1672/E1650</f>
        <v>10650</v>
      </c>
      <c r="J1672" s="64"/>
      <c r="K1672" s="64">
        <f>L1653+L1655+L1663+L1670+L1671+L1656</f>
        <v>106.5</v>
      </c>
      <c r="L1672" s="64"/>
      <c r="AD1672">
        <f>ROUND((Source!AT317/100)*((ROUND(SUMIF(SmtRes!AQ668:'SmtRes'!AQ678,"=1",SmtRes!AD668:'SmtRes'!AD678)*Source!I317, 2)+ROUND(SUMIF(SmtRes!AQ668:'SmtRes'!AQ678,"=1",SmtRes!AC668:'SmtRes'!AC678)*Source!I317, 2))), 2)</f>
        <v>15.39</v>
      </c>
      <c r="AE1672">
        <f>ROUND((Source!AU317/100)*((ROUND(SUMIF(SmtRes!AQ668:'SmtRes'!AQ678,"=1",SmtRes!AD668:'SmtRes'!AD678)*Source!I317, 2)+ROUND(SUMIF(SmtRes!AQ668:'SmtRes'!AQ678,"=1",SmtRes!AC668:'SmtRes'!AC678)*Source!I317, 2))), 2)</f>
        <v>8.09</v>
      </c>
      <c r="AN1672" s="50">
        <f>L1653+L1655+L1663+L1670+L1671+L1656</f>
        <v>106.5</v>
      </c>
      <c r="AO1672" s="50">
        <f>L1655</f>
        <v>1.62</v>
      </c>
      <c r="AQ1672" t="s">
        <v>1316</v>
      </c>
      <c r="AR1672" s="50">
        <f>L1653</f>
        <v>41.61</v>
      </c>
      <c r="AT1672" s="50">
        <f>L1656</f>
        <v>0.67999999999999994</v>
      </c>
      <c r="AV1672" t="s">
        <v>1316</v>
      </c>
      <c r="AW1672" s="50">
        <f>L1663</f>
        <v>0</v>
      </c>
      <c r="AZ1672">
        <f>Source!X317</f>
        <v>41.02</v>
      </c>
      <c r="BA1672">
        <f>Source!Y317</f>
        <v>21.57</v>
      </c>
      <c r="CD1672">
        <v>2</v>
      </c>
    </row>
    <row r="1673" spans="1:83" ht="82.5" x14ac:dyDescent="0.2">
      <c r="A1673" s="37" t="s">
        <v>511</v>
      </c>
      <c r="B1673" s="39" t="s">
        <v>1470</v>
      </c>
      <c r="C1673" s="39" t="s">
        <v>1477</v>
      </c>
      <c r="D1673" s="40" t="str">
        <f>Source!H318</f>
        <v>100 м</v>
      </c>
      <c r="E1673" s="41">
        <f>Source!K318</f>
        <v>0.01</v>
      </c>
      <c r="F1673" s="41"/>
      <c r="G1673" s="41">
        <f>Source!I318</f>
        <v>0.01</v>
      </c>
      <c r="H1673" s="43"/>
      <c r="I1673" s="42"/>
      <c r="J1673" s="43"/>
      <c r="K1673" s="42"/>
      <c r="L1673" s="43"/>
    </row>
    <row r="1674" spans="1:83" x14ac:dyDescent="0.2">
      <c r="C1674" s="51" t="str">
        <f>"Объем: "&amp;Source!I318&amp;"=1/"&amp;"100"</f>
        <v>Объем: 0,01=1/100</v>
      </c>
    </row>
    <row r="1675" spans="1:83" ht="15" x14ac:dyDescent="0.2">
      <c r="A1675" s="38"/>
      <c r="B1675" s="41">
        <v>1</v>
      </c>
      <c r="C1675" s="38" t="s">
        <v>1320</v>
      </c>
      <c r="D1675" s="40" t="s">
        <v>827</v>
      </c>
      <c r="E1675" s="52"/>
      <c r="F1675" s="41"/>
      <c r="G1675" s="52">
        <f>Source!U318</f>
        <v>0.14080000000000001</v>
      </c>
      <c r="H1675" s="41"/>
      <c r="I1675" s="41"/>
      <c r="J1675" s="41"/>
      <c r="K1675" s="41"/>
      <c r="L1675" s="53">
        <f>SUM(L1676:L1676)-SUMIF(CE1676:CE1676, 1, L1676:L1676)</f>
        <v>65.790000000000006</v>
      </c>
    </row>
    <row r="1676" spans="1:83" ht="28.5" x14ac:dyDescent="0.2">
      <c r="A1676" s="39"/>
      <c r="B1676" s="39" t="s">
        <v>1115</v>
      </c>
      <c r="C1676" s="39" t="s">
        <v>1116</v>
      </c>
      <c r="D1676" s="40" t="s">
        <v>827</v>
      </c>
      <c r="E1676" s="41">
        <v>14.08</v>
      </c>
      <c r="F1676" s="41"/>
      <c r="G1676" s="41">
        <f>SmtRes!CX679</f>
        <v>0.14080000000000001</v>
      </c>
      <c r="H1676" s="43"/>
      <c r="I1676" s="42"/>
      <c r="J1676" s="43">
        <f>SmtRes!CZ679</f>
        <v>467.28</v>
      </c>
      <c r="K1676" s="42"/>
      <c r="L1676" s="43">
        <f>SmtRes!DI679</f>
        <v>65.790000000000006</v>
      </c>
    </row>
    <row r="1677" spans="1:83" ht="15" x14ac:dyDescent="0.2">
      <c r="A1677" s="38"/>
      <c r="B1677" s="41">
        <v>2</v>
      </c>
      <c r="C1677" s="38" t="s">
        <v>1321</v>
      </c>
      <c r="D1677" s="40"/>
      <c r="E1677" s="52"/>
      <c r="F1677" s="41"/>
      <c r="G1677" s="52"/>
      <c r="H1677" s="41"/>
      <c r="I1677" s="41"/>
      <c r="J1677" s="41"/>
      <c r="K1677" s="41"/>
      <c r="L1677" s="53">
        <f>SUM(L1678:L1684)-SUMIF(CE1678:CE1684, 1, L1678:L1684)</f>
        <v>4.4899999999999984</v>
      </c>
    </row>
    <row r="1678" spans="1:83" ht="15" x14ac:dyDescent="0.2">
      <c r="A1678" s="38"/>
      <c r="B1678" s="41"/>
      <c r="C1678" s="38" t="s">
        <v>1323</v>
      </c>
      <c r="D1678" s="40" t="s">
        <v>827</v>
      </c>
      <c r="E1678" s="52"/>
      <c r="F1678" s="41"/>
      <c r="G1678" s="52">
        <f>Source!V318</f>
        <v>4.0000000000000001E-3</v>
      </c>
      <c r="H1678" s="41"/>
      <c r="I1678" s="41"/>
      <c r="J1678" s="41"/>
      <c r="K1678" s="41"/>
      <c r="L1678" s="53">
        <f>SUMIF(CE1679:CE1684, 1, L1679:L1684)</f>
        <v>2.2400000000000002</v>
      </c>
      <c r="CE1678">
        <v>1</v>
      </c>
    </row>
    <row r="1679" spans="1:83" ht="28.5" x14ac:dyDescent="0.2">
      <c r="A1679" s="39"/>
      <c r="B1679" s="39" t="s">
        <v>953</v>
      </c>
      <c r="C1679" s="39" t="s">
        <v>955</v>
      </c>
      <c r="D1679" s="40" t="s">
        <v>726</v>
      </c>
      <c r="E1679" s="41">
        <v>0.2</v>
      </c>
      <c r="F1679" s="41"/>
      <c r="G1679" s="41">
        <f>SmtRes!CX681</f>
        <v>2E-3</v>
      </c>
      <c r="H1679" s="43"/>
      <c r="I1679" s="42"/>
      <c r="J1679" s="43">
        <f>SmtRes!CZ681</f>
        <v>1472.33</v>
      </c>
      <c r="K1679" s="42"/>
      <c r="L1679" s="43">
        <f>SmtRes!DG681</f>
        <v>2.94</v>
      </c>
    </row>
    <row r="1680" spans="1:83" ht="28.5" x14ac:dyDescent="0.2">
      <c r="A1680" s="39"/>
      <c r="B1680" s="39" t="s">
        <v>833</v>
      </c>
      <c r="C1680" s="39" t="s">
        <v>1322</v>
      </c>
      <c r="D1680" s="40" t="s">
        <v>827</v>
      </c>
      <c r="E1680" s="41">
        <f>SmtRes!DO681*SmtRes!AT681</f>
        <v>0.2</v>
      </c>
      <c r="F1680" s="41"/>
      <c r="G1680" s="41">
        <f>SmtRes!DO681*SmtRes!CX681</f>
        <v>2E-3</v>
      </c>
      <c r="H1680" s="43"/>
      <c r="I1680" s="42"/>
      <c r="J1680" s="43">
        <f>ROUND(SmtRes!AG681/SmtRes!DO681, 2)</f>
        <v>642.05999999999995</v>
      </c>
      <c r="K1680" s="42"/>
      <c r="L1680" s="43">
        <f>SmtRes!DH681</f>
        <v>1.28</v>
      </c>
      <c r="CE1680">
        <v>1</v>
      </c>
    </row>
    <row r="1681" spans="1:83" ht="28.5" x14ac:dyDescent="0.2">
      <c r="A1681" s="39"/>
      <c r="B1681" s="39" t="s">
        <v>1150</v>
      </c>
      <c r="C1681" s="39" t="s">
        <v>1152</v>
      </c>
      <c r="D1681" s="40" t="s">
        <v>726</v>
      </c>
      <c r="E1681" s="41">
        <v>3.34</v>
      </c>
      <c r="F1681" s="41"/>
      <c r="G1681" s="41">
        <f>SmtRes!CX682</f>
        <v>3.3399999999999999E-2</v>
      </c>
      <c r="H1681" s="43">
        <f>SmtRes!CZ682</f>
        <v>1.75</v>
      </c>
      <c r="I1681" s="42">
        <f>SmtRes!AJ682</f>
        <v>1.34</v>
      </c>
      <c r="J1681" s="43">
        <f>ROUND(H1681*I1681, 2)</f>
        <v>2.35</v>
      </c>
      <c r="K1681" s="42"/>
      <c r="L1681" s="43">
        <f>SmtRes!DG682</f>
        <v>0.08</v>
      </c>
    </row>
    <row r="1682" spans="1:83" ht="28.5" x14ac:dyDescent="0.2">
      <c r="A1682" s="39"/>
      <c r="B1682" s="39" t="s">
        <v>1195</v>
      </c>
      <c r="C1682" s="39" t="s">
        <v>1197</v>
      </c>
      <c r="D1682" s="40" t="s">
        <v>726</v>
      </c>
      <c r="E1682" s="41">
        <v>3.34</v>
      </c>
      <c r="F1682" s="41"/>
      <c r="G1682" s="41">
        <f>SmtRes!CX683</f>
        <v>3.3399999999999999E-2</v>
      </c>
      <c r="H1682" s="43">
        <f>SmtRes!CZ683</f>
        <v>8.84</v>
      </c>
      <c r="I1682" s="42">
        <f>SmtRes!AJ683</f>
        <v>1.3</v>
      </c>
      <c r="J1682" s="43">
        <f>ROUND(H1682*I1682, 2)</f>
        <v>11.49</v>
      </c>
      <c r="K1682" s="42"/>
      <c r="L1682" s="43">
        <f>SmtRes!DG683</f>
        <v>0.38</v>
      </c>
    </row>
    <row r="1683" spans="1:83" ht="28.5" x14ac:dyDescent="0.2">
      <c r="A1683" s="39"/>
      <c r="B1683" s="39" t="s">
        <v>879</v>
      </c>
      <c r="C1683" s="39" t="s">
        <v>881</v>
      </c>
      <c r="D1683" s="40" t="s">
        <v>726</v>
      </c>
      <c r="E1683" s="41">
        <v>0.2</v>
      </c>
      <c r="F1683" s="41"/>
      <c r="G1683" s="41">
        <f>SmtRes!CX684</f>
        <v>2E-3</v>
      </c>
      <c r="H1683" s="43"/>
      <c r="I1683" s="42"/>
      <c r="J1683" s="43">
        <f>SmtRes!CZ684</f>
        <v>544.70000000000005</v>
      </c>
      <c r="K1683" s="42"/>
      <c r="L1683" s="43">
        <f>SmtRes!DG684</f>
        <v>1.0900000000000001</v>
      </c>
    </row>
    <row r="1684" spans="1:83" ht="28.5" x14ac:dyDescent="0.2">
      <c r="A1684" s="39"/>
      <c r="B1684" s="39" t="s">
        <v>848</v>
      </c>
      <c r="C1684" s="39" t="s">
        <v>1330</v>
      </c>
      <c r="D1684" s="40" t="s">
        <v>827</v>
      </c>
      <c r="E1684" s="41">
        <f>SmtRes!DO684*SmtRes!AT684</f>
        <v>0.2</v>
      </c>
      <c r="F1684" s="41"/>
      <c r="G1684" s="41">
        <f>SmtRes!DO684*SmtRes!CX684</f>
        <v>2E-3</v>
      </c>
      <c r="H1684" s="43"/>
      <c r="I1684" s="42"/>
      <c r="J1684" s="43">
        <f>ROUND(SmtRes!AG684/SmtRes!DO684, 2)</f>
        <v>477.98</v>
      </c>
      <c r="K1684" s="42"/>
      <c r="L1684" s="43">
        <f>SmtRes!DH684</f>
        <v>0.96</v>
      </c>
      <c r="CE1684">
        <v>1</v>
      </c>
    </row>
    <row r="1685" spans="1:83" ht="15" x14ac:dyDescent="0.2">
      <c r="A1685" s="38"/>
      <c r="B1685" s="41">
        <v>4</v>
      </c>
      <c r="C1685" s="38" t="s">
        <v>1340</v>
      </c>
      <c r="D1685" s="40"/>
      <c r="E1685" s="52"/>
      <c r="F1685" s="41"/>
      <c r="G1685" s="52"/>
      <c r="H1685" s="41"/>
      <c r="I1685" s="41"/>
      <c r="J1685" s="41"/>
      <c r="K1685" s="41"/>
      <c r="L1685" s="53">
        <f>SUM(L1686:L1689)-SUMIF(CE1686:CE1689, 1, L1686:L1689)</f>
        <v>0</v>
      </c>
    </row>
    <row r="1686" spans="1:83" ht="57" x14ac:dyDescent="0.2">
      <c r="A1686" s="39"/>
      <c r="B1686" s="39" t="s">
        <v>1171</v>
      </c>
      <c r="C1686" s="39" t="s">
        <v>1173</v>
      </c>
      <c r="D1686" s="40" t="s">
        <v>892</v>
      </c>
      <c r="E1686" s="41">
        <v>0.245</v>
      </c>
      <c r="F1686" s="41">
        <f>ROUND(0,7)</f>
        <v>0</v>
      </c>
      <c r="G1686" s="41">
        <f>SmtRes!CX685</f>
        <v>0</v>
      </c>
      <c r="H1686" s="43">
        <f>SmtRes!CZ685</f>
        <v>37.71</v>
      </c>
      <c r="I1686" s="42">
        <f>SmtRes!AI685</f>
        <v>1.45</v>
      </c>
      <c r="J1686" s="43">
        <f>ROUND(H1686*I1686, 2)</f>
        <v>54.68</v>
      </c>
      <c r="K1686" s="42"/>
      <c r="L1686" s="43">
        <f>SmtRes!DF685</f>
        <v>0</v>
      </c>
    </row>
    <row r="1687" spans="1:83" ht="57" x14ac:dyDescent="0.2">
      <c r="A1687" s="39"/>
      <c r="B1687" s="39" t="s">
        <v>1192</v>
      </c>
      <c r="C1687" s="39" t="s">
        <v>1194</v>
      </c>
      <c r="D1687" s="40" t="s">
        <v>602</v>
      </c>
      <c r="E1687" s="41">
        <v>6.2E-4</v>
      </c>
      <c r="F1687" s="41">
        <f>ROUND(0,7)</f>
        <v>0</v>
      </c>
      <c r="G1687" s="41">
        <f>SmtRes!CX686</f>
        <v>0</v>
      </c>
      <c r="H1687" s="43">
        <f>SmtRes!CZ686</f>
        <v>99190.96</v>
      </c>
      <c r="I1687" s="42">
        <f>SmtRes!AI686</f>
        <v>1.1200000000000001</v>
      </c>
      <c r="J1687" s="43">
        <f>ROUND(H1687*I1687, 2)</f>
        <v>111093.88</v>
      </c>
      <c r="K1687" s="42"/>
      <c r="L1687" s="43">
        <f>SmtRes!DF686</f>
        <v>0</v>
      </c>
    </row>
    <row r="1688" spans="1:83" ht="28.5" x14ac:dyDescent="0.2">
      <c r="A1688" s="39"/>
      <c r="B1688" s="39" t="s">
        <v>1186</v>
      </c>
      <c r="C1688" s="39" t="s">
        <v>1188</v>
      </c>
      <c r="D1688" s="40" t="s">
        <v>1012</v>
      </c>
      <c r="E1688" s="41">
        <v>0.25</v>
      </c>
      <c r="F1688" s="41">
        <f>ROUND(0,7)</f>
        <v>0</v>
      </c>
      <c r="G1688" s="41">
        <f>SmtRes!CX687</f>
        <v>0</v>
      </c>
      <c r="H1688" s="43">
        <f>SmtRes!CZ687</f>
        <v>931.11</v>
      </c>
      <c r="I1688" s="42">
        <f>SmtRes!AI687</f>
        <v>1.61</v>
      </c>
      <c r="J1688" s="43">
        <f>ROUND(H1688*I1688, 2)</f>
        <v>1499.09</v>
      </c>
      <c r="K1688" s="42"/>
      <c r="L1688" s="43">
        <f>SmtRes!DF687</f>
        <v>0</v>
      </c>
    </row>
    <row r="1689" spans="1:83" ht="14.25" x14ac:dyDescent="0.2">
      <c r="A1689" s="39"/>
      <c r="B1689" s="39" t="s">
        <v>1183</v>
      </c>
      <c r="C1689" s="45" t="s">
        <v>1185</v>
      </c>
      <c r="D1689" s="46" t="s">
        <v>602</v>
      </c>
      <c r="E1689" s="47">
        <v>7.2000000000000005E-4</v>
      </c>
      <c r="F1689" s="47">
        <f>ROUND(0,7)</f>
        <v>0</v>
      </c>
      <c r="G1689" s="47">
        <f>SmtRes!CX688</f>
        <v>0</v>
      </c>
      <c r="H1689" s="48">
        <f>SmtRes!CZ688</f>
        <v>82698.14</v>
      </c>
      <c r="I1689" s="49">
        <f>SmtRes!AI688</f>
        <v>1.02</v>
      </c>
      <c r="J1689" s="48">
        <f>ROUND(H1689*I1689, 2)</f>
        <v>84352.1</v>
      </c>
      <c r="K1689" s="49"/>
      <c r="L1689" s="48">
        <f>SmtRes!DF688</f>
        <v>0</v>
      </c>
    </row>
    <row r="1690" spans="1:83" ht="15" x14ac:dyDescent="0.2">
      <c r="A1690" s="39"/>
      <c r="B1690" s="39"/>
      <c r="C1690" s="54" t="s">
        <v>1324</v>
      </c>
      <c r="D1690" s="40"/>
      <c r="E1690" s="41"/>
      <c r="F1690" s="41"/>
      <c r="G1690" s="41"/>
      <c r="H1690" s="43"/>
      <c r="I1690" s="42"/>
      <c r="J1690" s="43"/>
      <c r="K1690" s="42"/>
      <c r="L1690" s="43">
        <f>L1675+L1677+L1678+L1685</f>
        <v>72.52</v>
      </c>
    </row>
    <row r="1691" spans="1:83" ht="14.25" x14ac:dyDescent="0.2">
      <c r="A1691" s="39"/>
      <c r="B1691" s="39"/>
      <c r="C1691" s="39" t="s">
        <v>1325</v>
      </c>
      <c r="D1691" s="40"/>
      <c r="E1691" s="41"/>
      <c r="F1691" s="41"/>
      <c r="G1691" s="41"/>
      <c r="H1691" s="43"/>
      <c r="I1691" s="42"/>
      <c r="J1691" s="43"/>
      <c r="K1691" s="42"/>
      <c r="L1691" s="43">
        <f>SUM(AR1673:AR1694)+SUM(AS1673:AS1694)+SUM(AT1673:AT1694)+SUM(AU1673:AU1694)+SUM(AV1673:AV1694)</f>
        <v>68.03</v>
      </c>
    </row>
    <row r="1692" spans="1:83" ht="28.5" x14ac:dyDescent="0.2">
      <c r="A1692" s="39"/>
      <c r="B1692" s="39" t="s">
        <v>416</v>
      </c>
      <c r="C1692" s="39" t="s">
        <v>1432</v>
      </c>
      <c r="D1692" s="40" t="s">
        <v>1167</v>
      </c>
      <c r="E1692" s="41">
        <f>Source!BZ318</f>
        <v>97</v>
      </c>
      <c r="F1692" s="41"/>
      <c r="G1692" s="41">
        <f>Source!AT318</f>
        <v>97</v>
      </c>
      <c r="H1692" s="43"/>
      <c r="I1692" s="42"/>
      <c r="J1692" s="43"/>
      <c r="K1692" s="42"/>
      <c r="L1692" s="43">
        <f>SUM(AZ1673:AZ1694)</f>
        <v>65.989999999999995</v>
      </c>
    </row>
    <row r="1693" spans="1:83" ht="28.5" x14ac:dyDescent="0.2">
      <c r="A1693" s="45"/>
      <c r="B1693" s="45" t="s">
        <v>417</v>
      </c>
      <c r="C1693" s="45" t="s">
        <v>1433</v>
      </c>
      <c r="D1693" s="46" t="s">
        <v>1167</v>
      </c>
      <c r="E1693" s="47">
        <f>Source!CA318</f>
        <v>51</v>
      </c>
      <c r="F1693" s="47"/>
      <c r="G1693" s="47">
        <f>Source!AU318</f>
        <v>51</v>
      </c>
      <c r="H1693" s="48"/>
      <c r="I1693" s="49"/>
      <c r="J1693" s="48"/>
      <c r="K1693" s="49"/>
      <c r="L1693" s="48">
        <f>SUM(BA1673:BA1694)</f>
        <v>34.700000000000003</v>
      </c>
    </row>
    <row r="1694" spans="1:83" ht="15" x14ac:dyDescent="0.2">
      <c r="C1694" s="63" t="s">
        <v>1315</v>
      </c>
      <c r="D1694" s="63"/>
      <c r="E1694" s="63"/>
      <c r="F1694" s="63"/>
      <c r="G1694" s="63"/>
      <c r="H1694" s="63"/>
      <c r="I1694" s="64">
        <f>K1694/E1673</f>
        <v>17320.999999999996</v>
      </c>
      <c r="J1694" s="64"/>
      <c r="K1694" s="64">
        <f>L1675+L1677+L1685+L1692+L1693+L1678</f>
        <v>173.20999999999998</v>
      </c>
      <c r="L1694" s="64"/>
      <c r="AD1694">
        <f>ROUND((Source!AT318/100)*((ROUND(SUMIF(SmtRes!AQ679:'SmtRes'!AQ689,"=1",SmtRes!AD679:'SmtRes'!AD689)*Source!I318, 2)+ROUND(SUMIF(SmtRes!AQ679:'SmtRes'!AQ689,"=1",SmtRes!AC679:'SmtRes'!AC689)*Source!I318, 2))), 2)</f>
        <v>15.39</v>
      </c>
      <c r="AE1694">
        <f>ROUND((Source!AU318/100)*((ROUND(SUMIF(SmtRes!AQ679:'SmtRes'!AQ689,"=1",SmtRes!AD679:'SmtRes'!AD689)*Source!I318, 2)+ROUND(SUMIF(SmtRes!AQ679:'SmtRes'!AQ689,"=1",SmtRes!AC679:'SmtRes'!AC689)*Source!I318, 2))), 2)</f>
        <v>8.09</v>
      </c>
      <c r="AN1694" s="50">
        <f>L1675+L1677+L1685+L1692+L1693+L1678</f>
        <v>173.20999999999998</v>
      </c>
      <c r="AO1694" s="50">
        <f>L1677</f>
        <v>4.4899999999999984</v>
      </c>
      <c r="AQ1694" t="s">
        <v>1316</v>
      </c>
      <c r="AR1694" s="50">
        <f>L1675</f>
        <v>65.790000000000006</v>
      </c>
      <c r="AT1694" s="50">
        <f>L1678</f>
        <v>2.2400000000000002</v>
      </c>
      <c r="AV1694" t="s">
        <v>1316</v>
      </c>
      <c r="AW1694" s="50">
        <f>L1685</f>
        <v>0</v>
      </c>
      <c r="AZ1694">
        <f>Source!X318</f>
        <v>65.989999999999995</v>
      </c>
      <c r="BA1694">
        <f>Source!Y318</f>
        <v>34.700000000000003</v>
      </c>
      <c r="CD1694">
        <v>2</v>
      </c>
    </row>
    <row r="1695" spans="1:83" ht="96.75" x14ac:dyDescent="0.2">
      <c r="A1695" s="37" t="s">
        <v>513</v>
      </c>
      <c r="B1695" s="39" t="s">
        <v>1472</v>
      </c>
      <c r="C1695" s="39" t="s">
        <v>1478</v>
      </c>
      <c r="D1695" s="40" t="str">
        <f>Source!H319</f>
        <v>100 м</v>
      </c>
      <c r="E1695" s="41">
        <f>Source!K319</f>
        <v>0.01</v>
      </c>
      <c r="F1695" s="41"/>
      <c r="G1695" s="41">
        <f>Source!I319</f>
        <v>0.01</v>
      </c>
      <c r="H1695" s="43"/>
      <c r="I1695" s="42"/>
      <c r="J1695" s="43"/>
      <c r="K1695" s="42"/>
      <c r="L1695" s="43"/>
    </row>
    <row r="1696" spans="1:83" x14ac:dyDescent="0.2">
      <c r="C1696" s="51" t="str">
        <f>"Объем: "&amp;Source!I319&amp;"=1/"&amp;"100"</f>
        <v>Объем: 0,01=1/100</v>
      </c>
    </row>
    <row r="1697" spans="1:83" ht="15" x14ac:dyDescent="0.2">
      <c r="A1697" s="38"/>
      <c r="B1697" s="41">
        <v>1</v>
      </c>
      <c r="C1697" s="38" t="s">
        <v>1320</v>
      </c>
      <c r="D1697" s="40" t="s">
        <v>827</v>
      </c>
      <c r="E1697" s="52"/>
      <c r="F1697" s="41"/>
      <c r="G1697" s="52">
        <f>Source!U319</f>
        <v>0.17280000000000001</v>
      </c>
      <c r="H1697" s="41"/>
      <c r="I1697" s="41"/>
      <c r="J1697" s="41"/>
      <c r="K1697" s="41"/>
      <c r="L1697" s="53">
        <f>SUM(L1698:L1698)-SUMIF(CE1698:CE1698, 1, L1698:L1698)</f>
        <v>80.75</v>
      </c>
    </row>
    <row r="1698" spans="1:83" ht="28.5" x14ac:dyDescent="0.2">
      <c r="A1698" s="39"/>
      <c r="B1698" s="39" t="s">
        <v>1115</v>
      </c>
      <c r="C1698" s="39" t="s">
        <v>1116</v>
      </c>
      <c r="D1698" s="40" t="s">
        <v>827</v>
      </c>
      <c r="E1698" s="41">
        <v>17.28</v>
      </c>
      <c r="F1698" s="41"/>
      <c r="G1698" s="41">
        <f>SmtRes!CX690</f>
        <v>0.17280000000000001</v>
      </c>
      <c r="H1698" s="43"/>
      <c r="I1698" s="42"/>
      <c r="J1698" s="43">
        <f>SmtRes!CZ690</f>
        <v>467.28</v>
      </c>
      <c r="K1698" s="42"/>
      <c r="L1698" s="43">
        <f>SmtRes!DI690</f>
        <v>80.75</v>
      </c>
    </row>
    <row r="1699" spans="1:83" ht="15" x14ac:dyDescent="0.2">
      <c r="A1699" s="38"/>
      <c r="B1699" s="41">
        <v>2</v>
      </c>
      <c r="C1699" s="38" t="s">
        <v>1321</v>
      </c>
      <c r="D1699" s="40"/>
      <c r="E1699" s="52"/>
      <c r="F1699" s="41"/>
      <c r="G1699" s="52"/>
      <c r="H1699" s="41"/>
      <c r="I1699" s="41"/>
      <c r="J1699" s="41"/>
      <c r="K1699" s="41"/>
      <c r="L1699" s="53">
        <f>SUM(L1700:L1706)-SUMIF(CE1700:CE1706, 1, L1700:L1706)</f>
        <v>4.5999999999999979</v>
      </c>
    </row>
    <row r="1700" spans="1:83" ht="15" x14ac:dyDescent="0.2">
      <c r="A1700" s="38"/>
      <c r="B1700" s="41"/>
      <c r="C1700" s="38" t="s">
        <v>1323</v>
      </c>
      <c r="D1700" s="40" t="s">
        <v>827</v>
      </c>
      <c r="E1700" s="52"/>
      <c r="F1700" s="41"/>
      <c r="G1700" s="52">
        <f>Source!V319</f>
        <v>4.0000000000000001E-3</v>
      </c>
      <c r="H1700" s="41"/>
      <c r="I1700" s="41"/>
      <c r="J1700" s="41"/>
      <c r="K1700" s="41"/>
      <c r="L1700" s="53">
        <f>SUMIF(CE1701:CE1706, 1, L1701:L1706)</f>
        <v>2.2400000000000002</v>
      </c>
      <c r="CE1700">
        <v>1</v>
      </c>
    </row>
    <row r="1701" spans="1:83" ht="28.5" x14ac:dyDescent="0.2">
      <c r="A1701" s="39"/>
      <c r="B1701" s="39" t="s">
        <v>953</v>
      </c>
      <c r="C1701" s="39" t="s">
        <v>955</v>
      </c>
      <c r="D1701" s="40" t="s">
        <v>726</v>
      </c>
      <c r="E1701" s="41">
        <v>0.2</v>
      </c>
      <c r="F1701" s="41"/>
      <c r="G1701" s="41">
        <f>SmtRes!CX692</f>
        <v>2E-3</v>
      </c>
      <c r="H1701" s="43"/>
      <c r="I1701" s="42"/>
      <c r="J1701" s="43">
        <f>SmtRes!CZ692</f>
        <v>1472.33</v>
      </c>
      <c r="K1701" s="42"/>
      <c r="L1701" s="43">
        <f>SmtRes!DG692</f>
        <v>2.94</v>
      </c>
    </row>
    <row r="1702" spans="1:83" ht="28.5" x14ac:dyDescent="0.2">
      <c r="A1702" s="39"/>
      <c r="B1702" s="39" t="s">
        <v>833</v>
      </c>
      <c r="C1702" s="39" t="s">
        <v>1322</v>
      </c>
      <c r="D1702" s="40" t="s">
        <v>827</v>
      </c>
      <c r="E1702" s="41">
        <f>SmtRes!DO692*SmtRes!AT692</f>
        <v>0.2</v>
      </c>
      <c r="F1702" s="41"/>
      <c r="G1702" s="41">
        <f>SmtRes!DO692*SmtRes!CX692</f>
        <v>2E-3</v>
      </c>
      <c r="H1702" s="43"/>
      <c r="I1702" s="42"/>
      <c r="J1702" s="43">
        <f>ROUND(SmtRes!AG692/SmtRes!DO692, 2)</f>
        <v>642.05999999999995</v>
      </c>
      <c r="K1702" s="42"/>
      <c r="L1702" s="43">
        <f>SmtRes!DH692</f>
        <v>1.28</v>
      </c>
      <c r="CE1702">
        <v>1</v>
      </c>
    </row>
    <row r="1703" spans="1:83" ht="28.5" x14ac:dyDescent="0.2">
      <c r="A1703" s="39"/>
      <c r="B1703" s="39" t="s">
        <v>1150</v>
      </c>
      <c r="C1703" s="39" t="s">
        <v>1152</v>
      </c>
      <c r="D1703" s="40" t="s">
        <v>726</v>
      </c>
      <c r="E1703" s="41">
        <v>4.0599999999999996</v>
      </c>
      <c r="F1703" s="41"/>
      <c r="G1703" s="41">
        <f>SmtRes!CX693</f>
        <v>4.0599999999999997E-2</v>
      </c>
      <c r="H1703" s="43">
        <f>SmtRes!CZ693</f>
        <v>1.75</v>
      </c>
      <c r="I1703" s="42">
        <f>SmtRes!AJ693</f>
        <v>1.34</v>
      </c>
      <c r="J1703" s="43">
        <f>ROUND(H1703*I1703, 2)</f>
        <v>2.35</v>
      </c>
      <c r="K1703" s="42"/>
      <c r="L1703" s="43">
        <f>SmtRes!DG693</f>
        <v>0.1</v>
      </c>
    </row>
    <row r="1704" spans="1:83" ht="28.5" x14ac:dyDescent="0.2">
      <c r="A1704" s="39"/>
      <c r="B1704" s="39" t="s">
        <v>1195</v>
      </c>
      <c r="C1704" s="39" t="s">
        <v>1197</v>
      </c>
      <c r="D1704" s="40" t="s">
        <v>726</v>
      </c>
      <c r="E1704" s="41">
        <v>4.0599999999999996</v>
      </c>
      <c r="F1704" s="41"/>
      <c r="G1704" s="41">
        <f>SmtRes!CX694</f>
        <v>4.0599999999999997E-2</v>
      </c>
      <c r="H1704" s="43">
        <f>SmtRes!CZ694</f>
        <v>8.84</v>
      </c>
      <c r="I1704" s="42">
        <f>SmtRes!AJ694</f>
        <v>1.3</v>
      </c>
      <c r="J1704" s="43">
        <f>ROUND(H1704*I1704, 2)</f>
        <v>11.49</v>
      </c>
      <c r="K1704" s="42"/>
      <c r="L1704" s="43">
        <f>SmtRes!DG694</f>
        <v>0.47</v>
      </c>
    </row>
    <row r="1705" spans="1:83" ht="28.5" x14ac:dyDescent="0.2">
      <c r="A1705" s="39"/>
      <c r="B1705" s="39" t="s">
        <v>879</v>
      </c>
      <c r="C1705" s="39" t="s">
        <v>881</v>
      </c>
      <c r="D1705" s="40" t="s">
        <v>726</v>
      </c>
      <c r="E1705" s="41">
        <v>0.2</v>
      </c>
      <c r="F1705" s="41"/>
      <c r="G1705" s="41">
        <f>SmtRes!CX695</f>
        <v>2E-3</v>
      </c>
      <c r="H1705" s="43"/>
      <c r="I1705" s="42"/>
      <c r="J1705" s="43">
        <f>SmtRes!CZ695</f>
        <v>544.70000000000005</v>
      </c>
      <c r="K1705" s="42"/>
      <c r="L1705" s="43">
        <f>SmtRes!DG695</f>
        <v>1.0900000000000001</v>
      </c>
    </row>
    <row r="1706" spans="1:83" ht="28.5" x14ac:dyDescent="0.2">
      <c r="A1706" s="39"/>
      <c r="B1706" s="39" t="s">
        <v>848</v>
      </c>
      <c r="C1706" s="39" t="s">
        <v>1330</v>
      </c>
      <c r="D1706" s="40" t="s">
        <v>827</v>
      </c>
      <c r="E1706" s="41">
        <f>SmtRes!DO695*SmtRes!AT695</f>
        <v>0.2</v>
      </c>
      <c r="F1706" s="41"/>
      <c r="G1706" s="41">
        <f>SmtRes!DO695*SmtRes!CX695</f>
        <v>2E-3</v>
      </c>
      <c r="H1706" s="43"/>
      <c r="I1706" s="42"/>
      <c r="J1706" s="43">
        <f>ROUND(SmtRes!AG695/SmtRes!DO695, 2)</f>
        <v>477.98</v>
      </c>
      <c r="K1706" s="42"/>
      <c r="L1706" s="43">
        <f>SmtRes!DH695</f>
        <v>0.96</v>
      </c>
      <c r="CE1706">
        <v>1</v>
      </c>
    </row>
    <row r="1707" spans="1:83" ht="15" x14ac:dyDescent="0.2">
      <c r="A1707" s="38"/>
      <c r="B1707" s="41">
        <v>4</v>
      </c>
      <c r="C1707" s="38" t="s">
        <v>1340</v>
      </c>
      <c r="D1707" s="40"/>
      <c r="E1707" s="52"/>
      <c r="F1707" s="41"/>
      <c r="G1707" s="52"/>
      <c r="H1707" s="41"/>
      <c r="I1707" s="41"/>
      <c r="J1707" s="41"/>
      <c r="K1707" s="41"/>
      <c r="L1707" s="53">
        <f>SUM(L1708:L1711)-SUMIF(CE1708:CE1711, 1, L1708:L1711)</f>
        <v>0</v>
      </c>
    </row>
    <row r="1708" spans="1:83" ht="57" x14ac:dyDescent="0.2">
      <c r="A1708" s="39"/>
      <c r="B1708" s="39" t="s">
        <v>1171</v>
      </c>
      <c r="C1708" s="39" t="s">
        <v>1173</v>
      </c>
      <c r="D1708" s="40" t="s">
        <v>892</v>
      </c>
      <c r="E1708" s="41">
        <v>0.245</v>
      </c>
      <c r="F1708" s="41">
        <f>ROUND(0,7)</f>
        <v>0</v>
      </c>
      <c r="G1708" s="41">
        <f>SmtRes!CX696</f>
        <v>0</v>
      </c>
      <c r="H1708" s="43">
        <f>SmtRes!CZ696</f>
        <v>37.71</v>
      </c>
      <c r="I1708" s="42">
        <f>SmtRes!AI696</f>
        <v>1.45</v>
      </c>
      <c r="J1708" s="43">
        <f>ROUND(H1708*I1708, 2)</f>
        <v>54.68</v>
      </c>
      <c r="K1708" s="42"/>
      <c r="L1708" s="43">
        <f>SmtRes!DF696</f>
        <v>0</v>
      </c>
    </row>
    <row r="1709" spans="1:83" ht="57" x14ac:dyDescent="0.2">
      <c r="A1709" s="39"/>
      <c r="B1709" s="39" t="s">
        <v>1192</v>
      </c>
      <c r="C1709" s="39" t="s">
        <v>1194</v>
      </c>
      <c r="D1709" s="40" t="s">
        <v>602</v>
      </c>
      <c r="E1709" s="41">
        <v>6.2E-4</v>
      </c>
      <c r="F1709" s="41">
        <f>ROUND(0,7)</f>
        <v>0</v>
      </c>
      <c r="G1709" s="41">
        <f>SmtRes!CX697</f>
        <v>0</v>
      </c>
      <c r="H1709" s="43">
        <f>SmtRes!CZ697</f>
        <v>99190.96</v>
      </c>
      <c r="I1709" s="42">
        <f>SmtRes!AI697</f>
        <v>1.1200000000000001</v>
      </c>
      <c r="J1709" s="43">
        <f>ROUND(H1709*I1709, 2)</f>
        <v>111093.88</v>
      </c>
      <c r="K1709" s="42"/>
      <c r="L1709" s="43">
        <f>SmtRes!DF697</f>
        <v>0</v>
      </c>
    </row>
    <row r="1710" spans="1:83" ht="28.5" x14ac:dyDescent="0.2">
      <c r="A1710" s="39"/>
      <c r="B1710" s="39" t="s">
        <v>1186</v>
      </c>
      <c r="C1710" s="39" t="s">
        <v>1188</v>
      </c>
      <c r="D1710" s="40" t="s">
        <v>1012</v>
      </c>
      <c r="E1710" s="41">
        <v>0.25</v>
      </c>
      <c r="F1710" s="41">
        <f>ROUND(0,7)</f>
        <v>0</v>
      </c>
      <c r="G1710" s="41">
        <f>SmtRes!CX698</f>
        <v>0</v>
      </c>
      <c r="H1710" s="43">
        <f>SmtRes!CZ698</f>
        <v>931.11</v>
      </c>
      <c r="I1710" s="42">
        <f>SmtRes!AI698</f>
        <v>1.61</v>
      </c>
      <c r="J1710" s="43">
        <f>ROUND(H1710*I1710, 2)</f>
        <v>1499.09</v>
      </c>
      <c r="K1710" s="42"/>
      <c r="L1710" s="43">
        <f>SmtRes!DF698</f>
        <v>0</v>
      </c>
    </row>
    <row r="1711" spans="1:83" ht="14.25" x14ac:dyDescent="0.2">
      <c r="A1711" s="39"/>
      <c r="B1711" s="39" t="s">
        <v>1183</v>
      </c>
      <c r="C1711" s="45" t="s">
        <v>1185</v>
      </c>
      <c r="D1711" s="46" t="s">
        <v>602</v>
      </c>
      <c r="E1711" s="47">
        <v>7.2000000000000005E-4</v>
      </c>
      <c r="F1711" s="47">
        <f>ROUND(0,7)</f>
        <v>0</v>
      </c>
      <c r="G1711" s="47">
        <f>SmtRes!CX699</f>
        <v>0</v>
      </c>
      <c r="H1711" s="48">
        <f>SmtRes!CZ699</f>
        <v>82698.14</v>
      </c>
      <c r="I1711" s="49">
        <f>SmtRes!AI699</f>
        <v>1.02</v>
      </c>
      <c r="J1711" s="48">
        <f>ROUND(H1711*I1711, 2)</f>
        <v>84352.1</v>
      </c>
      <c r="K1711" s="49"/>
      <c r="L1711" s="48">
        <f>SmtRes!DF699</f>
        <v>0</v>
      </c>
    </row>
    <row r="1712" spans="1:83" ht="15" x14ac:dyDescent="0.2">
      <c r="A1712" s="39"/>
      <c r="B1712" s="39"/>
      <c r="C1712" s="54" t="s">
        <v>1324</v>
      </c>
      <c r="D1712" s="40"/>
      <c r="E1712" s="41"/>
      <c r="F1712" s="41"/>
      <c r="G1712" s="41"/>
      <c r="H1712" s="43"/>
      <c r="I1712" s="42"/>
      <c r="J1712" s="43"/>
      <c r="K1712" s="42"/>
      <c r="L1712" s="43">
        <f>L1697+L1699+L1700+L1707</f>
        <v>87.589999999999989</v>
      </c>
    </row>
    <row r="1713" spans="1:83" ht="14.25" x14ac:dyDescent="0.2">
      <c r="A1713" s="39"/>
      <c r="B1713" s="39"/>
      <c r="C1713" s="39" t="s">
        <v>1325</v>
      </c>
      <c r="D1713" s="40"/>
      <c r="E1713" s="41"/>
      <c r="F1713" s="41"/>
      <c r="G1713" s="41"/>
      <c r="H1713" s="43"/>
      <c r="I1713" s="42"/>
      <c r="J1713" s="43"/>
      <c r="K1713" s="42"/>
      <c r="L1713" s="43">
        <f>SUM(AR1695:AR1716)+SUM(AS1695:AS1716)+SUM(AT1695:AT1716)+SUM(AU1695:AU1716)+SUM(AV1695:AV1716)</f>
        <v>82.99</v>
      </c>
    </row>
    <row r="1714" spans="1:83" ht="28.5" x14ac:dyDescent="0.2">
      <c r="A1714" s="39"/>
      <c r="B1714" s="39" t="s">
        <v>416</v>
      </c>
      <c r="C1714" s="39" t="s">
        <v>1432</v>
      </c>
      <c r="D1714" s="40" t="s">
        <v>1167</v>
      </c>
      <c r="E1714" s="41">
        <f>Source!BZ319</f>
        <v>97</v>
      </c>
      <c r="F1714" s="41"/>
      <c r="G1714" s="41">
        <f>Source!AT319</f>
        <v>97</v>
      </c>
      <c r="H1714" s="43"/>
      <c r="I1714" s="42"/>
      <c r="J1714" s="43"/>
      <c r="K1714" s="42"/>
      <c r="L1714" s="43">
        <f>SUM(AZ1695:AZ1716)</f>
        <v>80.5</v>
      </c>
    </row>
    <row r="1715" spans="1:83" ht="28.5" x14ac:dyDescent="0.2">
      <c r="A1715" s="45"/>
      <c r="B1715" s="45" t="s">
        <v>417</v>
      </c>
      <c r="C1715" s="45" t="s">
        <v>1433</v>
      </c>
      <c r="D1715" s="46" t="s">
        <v>1167</v>
      </c>
      <c r="E1715" s="47">
        <f>Source!CA319</f>
        <v>51</v>
      </c>
      <c r="F1715" s="47"/>
      <c r="G1715" s="47">
        <f>Source!AU319</f>
        <v>51</v>
      </c>
      <c r="H1715" s="48"/>
      <c r="I1715" s="49"/>
      <c r="J1715" s="48"/>
      <c r="K1715" s="49"/>
      <c r="L1715" s="48">
        <f>SUM(BA1695:BA1716)</f>
        <v>42.32</v>
      </c>
    </row>
    <row r="1716" spans="1:83" ht="15" x14ac:dyDescent="0.2">
      <c r="C1716" s="63" t="s">
        <v>1315</v>
      </c>
      <c r="D1716" s="63"/>
      <c r="E1716" s="63"/>
      <c r="F1716" s="63"/>
      <c r="G1716" s="63"/>
      <c r="H1716" s="63"/>
      <c r="I1716" s="64">
        <f>K1716/E1695</f>
        <v>21041</v>
      </c>
      <c r="J1716" s="64"/>
      <c r="K1716" s="64">
        <f>L1697+L1699+L1707+L1714+L1715+L1700</f>
        <v>210.41</v>
      </c>
      <c r="L1716" s="64"/>
      <c r="AD1716">
        <f>ROUND((Source!AT319/100)*((ROUND(SUMIF(SmtRes!AQ690:'SmtRes'!AQ700,"=1",SmtRes!AD690:'SmtRes'!AD700)*Source!I319, 2)+ROUND(SUMIF(SmtRes!AQ690:'SmtRes'!AQ700,"=1",SmtRes!AC690:'SmtRes'!AC700)*Source!I319, 2))), 2)</f>
        <v>15.39</v>
      </c>
      <c r="AE1716">
        <f>ROUND((Source!AU319/100)*((ROUND(SUMIF(SmtRes!AQ690:'SmtRes'!AQ700,"=1",SmtRes!AD690:'SmtRes'!AD700)*Source!I319, 2)+ROUND(SUMIF(SmtRes!AQ690:'SmtRes'!AQ700,"=1",SmtRes!AC690:'SmtRes'!AC700)*Source!I319, 2))), 2)</f>
        <v>8.09</v>
      </c>
      <c r="AN1716" s="50">
        <f>L1697+L1699+L1707+L1714+L1715+L1700</f>
        <v>210.41</v>
      </c>
      <c r="AO1716" s="50">
        <f>L1699</f>
        <v>4.5999999999999979</v>
      </c>
      <c r="AQ1716" t="s">
        <v>1316</v>
      </c>
      <c r="AR1716" s="50">
        <f>L1697</f>
        <v>80.75</v>
      </c>
      <c r="AT1716" s="50">
        <f>L1700</f>
        <v>2.2400000000000002</v>
      </c>
      <c r="AV1716" t="s">
        <v>1316</v>
      </c>
      <c r="AW1716" s="50">
        <f>L1707</f>
        <v>0</v>
      </c>
      <c r="AZ1716">
        <f>Source!X319</f>
        <v>80.5</v>
      </c>
      <c r="BA1716">
        <f>Source!Y319</f>
        <v>42.32</v>
      </c>
      <c r="CD1716">
        <v>2</v>
      </c>
    </row>
    <row r="1717" spans="1:83" ht="96.75" x14ac:dyDescent="0.2">
      <c r="A1717" s="37" t="s">
        <v>515</v>
      </c>
      <c r="B1717" s="39" t="s">
        <v>1474</v>
      </c>
      <c r="C1717" s="39" t="s">
        <v>1479</v>
      </c>
      <c r="D1717" s="40" t="str">
        <f>Source!H320</f>
        <v>100 м</v>
      </c>
      <c r="E1717" s="41">
        <f>Source!K320</f>
        <v>0.01</v>
      </c>
      <c r="F1717" s="41"/>
      <c r="G1717" s="41">
        <f>Source!I320</f>
        <v>0.01</v>
      </c>
      <c r="H1717" s="43"/>
      <c r="I1717" s="42"/>
      <c r="J1717" s="43"/>
      <c r="K1717" s="42"/>
      <c r="L1717" s="43"/>
    </row>
    <row r="1718" spans="1:83" x14ac:dyDescent="0.2">
      <c r="C1718" s="51" t="str">
        <f>"Объем: "&amp;Source!I320&amp;"=1/"&amp;"100"</f>
        <v>Объем: 0,01=1/100</v>
      </c>
    </row>
    <row r="1719" spans="1:83" ht="15" x14ac:dyDescent="0.2">
      <c r="A1719" s="38"/>
      <c r="B1719" s="41">
        <v>1</v>
      </c>
      <c r="C1719" s="38" t="s">
        <v>1320</v>
      </c>
      <c r="D1719" s="40" t="s">
        <v>827</v>
      </c>
      <c r="E1719" s="52"/>
      <c r="F1719" s="41"/>
      <c r="G1719" s="52">
        <f>Source!U320</f>
        <v>0.20799999999999999</v>
      </c>
      <c r="H1719" s="41"/>
      <c r="I1719" s="41"/>
      <c r="J1719" s="41"/>
      <c r="K1719" s="41"/>
      <c r="L1719" s="53">
        <f>SUM(L1720:L1720)-SUMIF(CE1720:CE1720, 1, L1720:L1720)</f>
        <v>97.19</v>
      </c>
    </row>
    <row r="1720" spans="1:83" ht="28.5" x14ac:dyDescent="0.2">
      <c r="A1720" s="39"/>
      <c r="B1720" s="39" t="s">
        <v>1115</v>
      </c>
      <c r="C1720" s="39" t="s">
        <v>1116</v>
      </c>
      <c r="D1720" s="40" t="s">
        <v>827</v>
      </c>
      <c r="E1720" s="41">
        <v>20.8</v>
      </c>
      <c r="F1720" s="41"/>
      <c r="G1720" s="41">
        <f>SmtRes!CX701</f>
        <v>0.20799999999999999</v>
      </c>
      <c r="H1720" s="43"/>
      <c r="I1720" s="42"/>
      <c r="J1720" s="43">
        <f>SmtRes!CZ701</f>
        <v>467.28</v>
      </c>
      <c r="K1720" s="42"/>
      <c r="L1720" s="43">
        <f>SmtRes!DI701</f>
        <v>97.19</v>
      </c>
    </row>
    <row r="1721" spans="1:83" ht="15" x14ac:dyDescent="0.2">
      <c r="A1721" s="38"/>
      <c r="B1721" s="41">
        <v>2</v>
      </c>
      <c r="C1721" s="38" t="s">
        <v>1321</v>
      </c>
      <c r="D1721" s="40"/>
      <c r="E1721" s="52"/>
      <c r="F1721" s="41"/>
      <c r="G1721" s="52"/>
      <c r="H1721" s="41"/>
      <c r="I1721" s="41"/>
      <c r="J1721" s="41"/>
      <c r="K1721" s="41"/>
      <c r="L1721" s="53">
        <f>SUM(L1722:L1728)-SUMIF(CE1722:CE1728, 1, L1722:L1728)</f>
        <v>4.7100000000000009</v>
      </c>
    </row>
    <row r="1722" spans="1:83" ht="15" x14ac:dyDescent="0.2">
      <c r="A1722" s="38"/>
      <c r="B1722" s="41"/>
      <c r="C1722" s="38" t="s">
        <v>1323</v>
      </c>
      <c r="D1722" s="40" t="s">
        <v>827</v>
      </c>
      <c r="E1722" s="52"/>
      <c r="F1722" s="41"/>
      <c r="G1722" s="52">
        <f>Source!V320</f>
        <v>4.0000000000000001E-3</v>
      </c>
      <c r="H1722" s="41"/>
      <c r="I1722" s="41"/>
      <c r="J1722" s="41"/>
      <c r="K1722" s="41"/>
      <c r="L1722" s="53">
        <f>SUMIF(CE1723:CE1728, 1, L1723:L1728)</f>
        <v>2.2400000000000002</v>
      </c>
      <c r="CE1722">
        <v>1</v>
      </c>
    </row>
    <row r="1723" spans="1:83" ht="28.5" x14ac:dyDescent="0.2">
      <c r="A1723" s="39"/>
      <c r="B1723" s="39" t="s">
        <v>953</v>
      </c>
      <c r="C1723" s="39" t="s">
        <v>955</v>
      </c>
      <c r="D1723" s="40" t="s">
        <v>726</v>
      </c>
      <c r="E1723" s="41">
        <v>0.2</v>
      </c>
      <c r="F1723" s="41"/>
      <c r="G1723" s="41">
        <f>SmtRes!CX703</f>
        <v>2E-3</v>
      </c>
      <c r="H1723" s="43"/>
      <c r="I1723" s="42"/>
      <c r="J1723" s="43">
        <f>SmtRes!CZ703</f>
        <v>1472.33</v>
      </c>
      <c r="K1723" s="42"/>
      <c r="L1723" s="43">
        <f>SmtRes!DG703</f>
        <v>2.94</v>
      </c>
    </row>
    <row r="1724" spans="1:83" ht="28.5" x14ac:dyDescent="0.2">
      <c r="A1724" s="39"/>
      <c r="B1724" s="39" t="s">
        <v>833</v>
      </c>
      <c r="C1724" s="39" t="s">
        <v>1322</v>
      </c>
      <c r="D1724" s="40" t="s">
        <v>827</v>
      </c>
      <c r="E1724" s="41">
        <f>SmtRes!DO703*SmtRes!AT703</f>
        <v>0.2</v>
      </c>
      <c r="F1724" s="41"/>
      <c r="G1724" s="41">
        <f>SmtRes!DO703*SmtRes!CX703</f>
        <v>2E-3</v>
      </c>
      <c r="H1724" s="43"/>
      <c r="I1724" s="42"/>
      <c r="J1724" s="43">
        <f>ROUND(SmtRes!AG703/SmtRes!DO703, 2)</f>
        <v>642.05999999999995</v>
      </c>
      <c r="K1724" s="42"/>
      <c r="L1724" s="43">
        <f>SmtRes!DH703</f>
        <v>1.28</v>
      </c>
      <c r="CE1724">
        <v>1</v>
      </c>
    </row>
    <row r="1725" spans="1:83" ht="28.5" x14ac:dyDescent="0.2">
      <c r="A1725" s="39"/>
      <c r="B1725" s="39" t="s">
        <v>1150</v>
      </c>
      <c r="C1725" s="39" t="s">
        <v>1152</v>
      </c>
      <c r="D1725" s="40" t="s">
        <v>726</v>
      </c>
      <c r="E1725" s="41">
        <v>4.9000000000000004</v>
      </c>
      <c r="F1725" s="41"/>
      <c r="G1725" s="41">
        <f>SmtRes!CX704</f>
        <v>4.9000000000000002E-2</v>
      </c>
      <c r="H1725" s="43">
        <f>SmtRes!CZ704</f>
        <v>1.75</v>
      </c>
      <c r="I1725" s="42">
        <f>SmtRes!AJ704</f>
        <v>1.34</v>
      </c>
      <c r="J1725" s="43">
        <f>ROUND(H1725*I1725, 2)</f>
        <v>2.35</v>
      </c>
      <c r="K1725" s="42"/>
      <c r="L1725" s="43">
        <f>SmtRes!DG704</f>
        <v>0.12</v>
      </c>
    </row>
    <row r="1726" spans="1:83" ht="28.5" x14ac:dyDescent="0.2">
      <c r="A1726" s="39"/>
      <c r="B1726" s="39" t="s">
        <v>1195</v>
      </c>
      <c r="C1726" s="39" t="s">
        <v>1197</v>
      </c>
      <c r="D1726" s="40" t="s">
        <v>726</v>
      </c>
      <c r="E1726" s="41">
        <v>4.9000000000000004</v>
      </c>
      <c r="F1726" s="41"/>
      <c r="G1726" s="41">
        <f>SmtRes!CX705</f>
        <v>4.9000000000000002E-2</v>
      </c>
      <c r="H1726" s="43">
        <f>SmtRes!CZ705</f>
        <v>8.84</v>
      </c>
      <c r="I1726" s="42">
        <f>SmtRes!AJ705</f>
        <v>1.3</v>
      </c>
      <c r="J1726" s="43">
        <f>ROUND(H1726*I1726, 2)</f>
        <v>11.49</v>
      </c>
      <c r="K1726" s="42"/>
      <c r="L1726" s="43">
        <f>SmtRes!DG705</f>
        <v>0.56000000000000005</v>
      </c>
    </row>
    <row r="1727" spans="1:83" ht="28.5" x14ac:dyDescent="0.2">
      <c r="A1727" s="39"/>
      <c r="B1727" s="39" t="s">
        <v>879</v>
      </c>
      <c r="C1727" s="39" t="s">
        <v>881</v>
      </c>
      <c r="D1727" s="40" t="s">
        <v>726</v>
      </c>
      <c r="E1727" s="41">
        <v>0.2</v>
      </c>
      <c r="F1727" s="41"/>
      <c r="G1727" s="41">
        <f>SmtRes!CX706</f>
        <v>2E-3</v>
      </c>
      <c r="H1727" s="43"/>
      <c r="I1727" s="42"/>
      <c r="J1727" s="43">
        <f>SmtRes!CZ706</f>
        <v>544.70000000000005</v>
      </c>
      <c r="K1727" s="42"/>
      <c r="L1727" s="43">
        <f>SmtRes!DG706</f>
        <v>1.0900000000000001</v>
      </c>
    </row>
    <row r="1728" spans="1:83" ht="28.5" x14ac:dyDescent="0.2">
      <c r="A1728" s="39"/>
      <c r="B1728" s="39" t="s">
        <v>848</v>
      </c>
      <c r="C1728" s="39" t="s">
        <v>1330</v>
      </c>
      <c r="D1728" s="40" t="s">
        <v>827</v>
      </c>
      <c r="E1728" s="41">
        <f>SmtRes!DO706*SmtRes!AT706</f>
        <v>0.2</v>
      </c>
      <c r="F1728" s="41"/>
      <c r="G1728" s="41">
        <f>SmtRes!DO706*SmtRes!CX706</f>
        <v>2E-3</v>
      </c>
      <c r="H1728" s="43"/>
      <c r="I1728" s="42"/>
      <c r="J1728" s="43">
        <f>ROUND(SmtRes!AG706/SmtRes!DO706, 2)</f>
        <v>477.98</v>
      </c>
      <c r="K1728" s="42"/>
      <c r="L1728" s="43">
        <f>SmtRes!DH706</f>
        <v>0.96</v>
      </c>
      <c r="CE1728">
        <v>1</v>
      </c>
    </row>
    <row r="1729" spans="1:83" ht="15" x14ac:dyDescent="0.2">
      <c r="A1729" s="38"/>
      <c r="B1729" s="41">
        <v>4</v>
      </c>
      <c r="C1729" s="38" t="s">
        <v>1340</v>
      </c>
      <c r="D1729" s="40"/>
      <c r="E1729" s="52"/>
      <c r="F1729" s="41"/>
      <c r="G1729" s="52"/>
      <c r="H1729" s="41"/>
      <c r="I1729" s="41"/>
      <c r="J1729" s="41"/>
      <c r="K1729" s="41"/>
      <c r="L1729" s="53">
        <f>SUM(L1730:L1733)-SUMIF(CE1730:CE1733, 1, L1730:L1733)</f>
        <v>0</v>
      </c>
    </row>
    <row r="1730" spans="1:83" ht="57" x14ac:dyDescent="0.2">
      <c r="A1730" s="39"/>
      <c r="B1730" s="39" t="s">
        <v>1171</v>
      </c>
      <c r="C1730" s="39" t="s">
        <v>1173</v>
      </c>
      <c r="D1730" s="40" t="s">
        <v>892</v>
      </c>
      <c r="E1730" s="41">
        <v>0.245</v>
      </c>
      <c r="F1730" s="41">
        <f>ROUND(0,7)</f>
        <v>0</v>
      </c>
      <c r="G1730" s="41">
        <f>SmtRes!CX707</f>
        <v>0</v>
      </c>
      <c r="H1730" s="43">
        <f>SmtRes!CZ707</f>
        <v>37.71</v>
      </c>
      <c r="I1730" s="42">
        <f>SmtRes!AI707</f>
        <v>1.45</v>
      </c>
      <c r="J1730" s="43">
        <f>ROUND(H1730*I1730, 2)</f>
        <v>54.68</v>
      </c>
      <c r="K1730" s="42"/>
      <c r="L1730" s="43">
        <f>SmtRes!DF707</f>
        <v>0</v>
      </c>
    </row>
    <row r="1731" spans="1:83" ht="57" x14ac:dyDescent="0.2">
      <c r="A1731" s="39"/>
      <c r="B1731" s="39" t="s">
        <v>1192</v>
      </c>
      <c r="C1731" s="39" t="s">
        <v>1194</v>
      </c>
      <c r="D1731" s="40" t="s">
        <v>602</v>
      </c>
      <c r="E1731" s="41">
        <v>6.2E-4</v>
      </c>
      <c r="F1731" s="41">
        <f>ROUND(0,7)</f>
        <v>0</v>
      </c>
      <c r="G1731" s="41">
        <f>SmtRes!CX708</f>
        <v>0</v>
      </c>
      <c r="H1731" s="43">
        <f>SmtRes!CZ708</f>
        <v>99190.96</v>
      </c>
      <c r="I1731" s="42">
        <f>SmtRes!AI708</f>
        <v>1.1200000000000001</v>
      </c>
      <c r="J1731" s="43">
        <f>ROUND(H1731*I1731, 2)</f>
        <v>111093.88</v>
      </c>
      <c r="K1731" s="42"/>
      <c r="L1731" s="43">
        <f>SmtRes!DF708</f>
        <v>0</v>
      </c>
    </row>
    <row r="1732" spans="1:83" ht="28.5" x14ac:dyDescent="0.2">
      <c r="A1732" s="39"/>
      <c r="B1732" s="39" t="s">
        <v>1186</v>
      </c>
      <c r="C1732" s="39" t="s">
        <v>1188</v>
      </c>
      <c r="D1732" s="40" t="s">
        <v>1012</v>
      </c>
      <c r="E1732" s="41">
        <v>0.25</v>
      </c>
      <c r="F1732" s="41">
        <f>ROUND(0,7)</f>
        <v>0</v>
      </c>
      <c r="G1732" s="41">
        <f>SmtRes!CX709</f>
        <v>0</v>
      </c>
      <c r="H1732" s="43">
        <f>SmtRes!CZ709</f>
        <v>931.11</v>
      </c>
      <c r="I1732" s="42">
        <f>SmtRes!AI709</f>
        <v>1.61</v>
      </c>
      <c r="J1732" s="43">
        <f>ROUND(H1732*I1732, 2)</f>
        <v>1499.09</v>
      </c>
      <c r="K1732" s="42"/>
      <c r="L1732" s="43">
        <f>SmtRes!DF709</f>
        <v>0</v>
      </c>
    </row>
    <row r="1733" spans="1:83" ht="14.25" x14ac:dyDescent="0.2">
      <c r="A1733" s="39"/>
      <c r="B1733" s="39" t="s">
        <v>1183</v>
      </c>
      <c r="C1733" s="45" t="s">
        <v>1185</v>
      </c>
      <c r="D1733" s="46" t="s">
        <v>602</v>
      </c>
      <c r="E1733" s="47">
        <v>7.2000000000000005E-4</v>
      </c>
      <c r="F1733" s="47">
        <f>ROUND(0,7)</f>
        <v>0</v>
      </c>
      <c r="G1733" s="47">
        <f>SmtRes!CX710</f>
        <v>0</v>
      </c>
      <c r="H1733" s="48">
        <f>SmtRes!CZ710</f>
        <v>82698.14</v>
      </c>
      <c r="I1733" s="49">
        <f>SmtRes!AI710</f>
        <v>1.02</v>
      </c>
      <c r="J1733" s="48">
        <f>ROUND(H1733*I1733, 2)</f>
        <v>84352.1</v>
      </c>
      <c r="K1733" s="49"/>
      <c r="L1733" s="48">
        <f>SmtRes!DF710</f>
        <v>0</v>
      </c>
    </row>
    <row r="1734" spans="1:83" ht="15" x14ac:dyDescent="0.2">
      <c r="A1734" s="39"/>
      <c r="B1734" s="39"/>
      <c r="C1734" s="54" t="s">
        <v>1324</v>
      </c>
      <c r="D1734" s="40"/>
      <c r="E1734" s="41"/>
      <c r="F1734" s="41"/>
      <c r="G1734" s="41"/>
      <c r="H1734" s="43"/>
      <c r="I1734" s="42"/>
      <c r="J1734" s="43"/>
      <c r="K1734" s="42"/>
      <c r="L1734" s="43">
        <f>L1719+L1721+L1722+L1729</f>
        <v>104.14</v>
      </c>
    </row>
    <row r="1735" spans="1:83" ht="14.25" x14ac:dyDescent="0.2">
      <c r="A1735" s="39"/>
      <c r="B1735" s="39"/>
      <c r="C1735" s="39" t="s">
        <v>1325</v>
      </c>
      <c r="D1735" s="40"/>
      <c r="E1735" s="41"/>
      <c r="F1735" s="41"/>
      <c r="G1735" s="41"/>
      <c r="H1735" s="43"/>
      <c r="I1735" s="42"/>
      <c r="J1735" s="43"/>
      <c r="K1735" s="42"/>
      <c r="L1735" s="43">
        <f>SUM(AR1717:AR1738)+SUM(AS1717:AS1738)+SUM(AT1717:AT1738)+SUM(AU1717:AU1738)+SUM(AV1717:AV1738)</f>
        <v>99.429999999999993</v>
      </c>
    </row>
    <row r="1736" spans="1:83" ht="28.5" x14ac:dyDescent="0.2">
      <c r="A1736" s="39"/>
      <c r="B1736" s="39" t="s">
        <v>416</v>
      </c>
      <c r="C1736" s="39" t="s">
        <v>1432</v>
      </c>
      <c r="D1736" s="40" t="s">
        <v>1167</v>
      </c>
      <c r="E1736" s="41">
        <f>Source!BZ320</f>
        <v>97</v>
      </c>
      <c r="F1736" s="41"/>
      <c r="G1736" s="41">
        <f>Source!AT320</f>
        <v>97</v>
      </c>
      <c r="H1736" s="43"/>
      <c r="I1736" s="42"/>
      <c r="J1736" s="43"/>
      <c r="K1736" s="42"/>
      <c r="L1736" s="43">
        <f>SUM(AZ1717:AZ1738)</f>
        <v>96.45</v>
      </c>
    </row>
    <row r="1737" spans="1:83" ht="28.5" x14ac:dyDescent="0.2">
      <c r="A1737" s="45"/>
      <c r="B1737" s="45" t="s">
        <v>417</v>
      </c>
      <c r="C1737" s="45" t="s">
        <v>1433</v>
      </c>
      <c r="D1737" s="46" t="s">
        <v>1167</v>
      </c>
      <c r="E1737" s="47">
        <f>Source!CA320</f>
        <v>51</v>
      </c>
      <c r="F1737" s="47"/>
      <c r="G1737" s="47">
        <f>Source!AU320</f>
        <v>51</v>
      </c>
      <c r="H1737" s="48"/>
      <c r="I1737" s="49"/>
      <c r="J1737" s="48"/>
      <c r="K1737" s="49"/>
      <c r="L1737" s="48">
        <f>SUM(BA1717:BA1738)</f>
        <v>50.71</v>
      </c>
    </row>
    <row r="1738" spans="1:83" ht="15" x14ac:dyDescent="0.2">
      <c r="C1738" s="63" t="s">
        <v>1315</v>
      </c>
      <c r="D1738" s="63"/>
      <c r="E1738" s="63"/>
      <c r="F1738" s="63"/>
      <c r="G1738" s="63"/>
      <c r="H1738" s="63"/>
      <c r="I1738" s="64">
        <f>K1738/E1717</f>
        <v>25130.000000000004</v>
      </c>
      <c r="J1738" s="64"/>
      <c r="K1738" s="64">
        <f>L1719+L1721+L1729+L1736+L1737+L1722</f>
        <v>251.30000000000004</v>
      </c>
      <c r="L1738" s="64"/>
      <c r="AD1738">
        <f>ROUND((Source!AT320/100)*((ROUND(SUMIF(SmtRes!AQ701:'SmtRes'!AQ711,"=1",SmtRes!AD701:'SmtRes'!AD711)*Source!I320, 2)+ROUND(SUMIF(SmtRes!AQ701:'SmtRes'!AQ711,"=1",SmtRes!AC701:'SmtRes'!AC711)*Source!I320, 2))), 2)</f>
        <v>15.39</v>
      </c>
      <c r="AE1738">
        <f>ROUND((Source!AU320/100)*((ROUND(SUMIF(SmtRes!AQ701:'SmtRes'!AQ711,"=1",SmtRes!AD701:'SmtRes'!AD711)*Source!I320, 2)+ROUND(SUMIF(SmtRes!AQ701:'SmtRes'!AQ711,"=1",SmtRes!AC701:'SmtRes'!AC711)*Source!I320, 2))), 2)</f>
        <v>8.09</v>
      </c>
      <c r="AN1738" s="50">
        <f>L1719+L1721+L1729+L1736+L1737+L1722</f>
        <v>251.30000000000004</v>
      </c>
      <c r="AO1738" s="50">
        <f>L1721</f>
        <v>4.7100000000000009</v>
      </c>
      <c r="AQ1738" t="s">
        <v>1316</v>
      </c>
      <c r="AR1738" s="50">
        <f>L1719</f>
        <v>97.19</v>
      </c>
      <c r="AT1738" s="50">
        <f>L1722</f>
        <v>2.2400000000000002</v>
      </c>
      <c r="AV1738" t="s">
        <v>1316</v>
      </c>
      <c r="AW1738" s="50">
        <f>L1729</f>
        <v>0</v>
      </c>
      <c r="AZ1738">
        <f>Source!X320</f>
        <v>96.45</v>
      </c>
      <c r="BA1738">
        <f>Source!Y320</f>
        <v>50.71</v>
      </c>
      <c r="CD1738">
        <v>2</v>
      </c>
    </row>
    <row r="1739" spans="1:83" ht="96.75" x14ac:dyDescent="0.2">
      <c r="A1739" s="37" t="s">
        <v>517</v>
      </c>
      <c r="B1739" s="39" t="s">
        <v>1446</v>
      </c>
      <c r="C1739" s="39" t="s">
        <v>1480</v>
      </c>
      <c r="D1739" s="40" t="str">
        <f>Source!H321</f>
        <v>100 м</v>
      </c>
      <c r="E1739" s="41">
        <f>Source!K321</f>
        <v>0.01</v>
      </c>
      <c r="F1739" s="41"/>
      <c r="G1739" s="41">
        <f>Source!I321</f>
        <v>0.01</v>
      </c>
      <c r="H1739" s="43"/>
      <c r="I1739" s="42"/>
      <c r="J1739" s="43"/>
      <c r="K1739" s="42"/>
      <c r="L1739" s="43"/>
    </row>
    <row r="1740" spans="1:83" x14ac:dyDescent="0.2">
      <c r="C1740" s="51" t="str">
        <f>"Объем: "&amp;Source!I321&amp;"=1/"&amp;"100"</f>
        <v>Объем: 0,01=1/100</v>
      </c>
    </row>
    <row r="1741" spans="1:83" ht="15" x14ac:dyDescent="0.2">
      <c r="A1741" s="38"/>
      <c r="B1741" s="41">
        <v>1</v>
      </c>
      <c r="C1741" s="38" t="s">
        <v>1320</v>
      </c>
      <c r="D1741" s="40" t="s">
        <v>827</v>
      </c>
      <c r="E1741" s="52"/>
      <c r="F1741" s="41"/>
      <c r="G1741" s="52">
        <f>Source!U321</f>
        <v>0.29680000000000001</v>
      </c>
      <c r="H1741" s="41"/>
      <c r="I1741" s="41"/>
      <c r="J1741" s="41"/>
      <c r="K1741" s="41"/>
      <c r="L1741" s="53">
        <f>SUM(L1742:L1742)-SUMIF(CE1742:CE1742, 1, L1742:L1742)</f>
        <v>138.69</v>
      </c>
    </row>
    <row r="1742" spans="1:83" ht="28.5" x14ac:dyDescent="0.2">
      <c r="A1742" s="39"/>
      <c r="B1742" s="39" t="s">
        <v>1115</v>
      </c>
      <c r="C1742" s="39" t="s">
        <v>1116</v>
      </c>
      <c r="D1742" s="40" t="s">
        <v>827</v>
      </c>
      <c r="E1742" s="41">
        <v>29.68</v>
      </c>
      <c r="F1742" s="41"/>
      <c r="G1742" s="41">
        <f>SmtRes!CX712</f>
        <v>0.29680000000000001</v>
      </c>
      <c r="H1742" s="43"/>
      <c r="I1742" s="42"/>
      <c r="J1742" s="43">
        <f>SmtRes!CZ712</f>
        <v>467.28</v>
      </c>
      <c r="K1742" s="42"/>
      <c r="L1742" s="43">
        <f>SmtRes!DI712</f>
        <v>138.69</v>
      </c>
    </row>
    <row r="1743" spans="1:83" ht="15" x14ac:dyDescent="0.2">
      <c r="A1743" s="38"/>
      <c r="B1743" s="41">
        <v>2</v>
      </c>
      <c r="C1743" s="38" t="s">
        <v>1321</v>
      </c>
      <c r="D1743" s="40"/>
      <c r="E1743" s="52"/>
      <c r="F1743" s="41"/>
      <c r="G1743" s="52"/>
      <c r="H1743" s="41"/>
      <c r="I1743" s="41"/>
      <c r="J1743" s="41"/>
      <c r="K1743" s="41"/>
      <c r="L1743" s="53">
        <f>SUM(L1744:L1750)-SUMIF(CE1744:CE1750, 1, L1744:L1750)</f>
        <v>5.3999999999999986</v>
      </c>
    </row>
    <row r="1744" spans="1:83" ht="15" x14ac:dyDescent="0.2">
      <c r="A1744" s="38"/>
      <c r="B1744" s="41"/>
      <c r="C1744" s="38" t="s">
        <v>1323</v>
      </c>
      <c r="D1744" s="40" t="s">
        <v>827</v>
      </c>
      <c r="E1744" s="52"/>
      <c r="F1744" s="41"/>
      <c r="G1744" s="52">
        <f>Source!V321</f>
        <v>4.0000000000000001E-3</v>
      </c>
      <c r="H1744" s="41"/>
      <c r="I1744" s="41"/>
      <c r="J1744" s="41"/>
      <c r="K1744" s="41"/>
      <c r="L1744" s="53">
        <f>SUMIF(CE1745:CE1750, 1, L1745:L1750)</f>
        <v>2.2400000000000002</v>
      </c>
      <c r="CE1744">
        <v>1</v>
      </c>
    </row>
    <row r="1745" spans="1:83" ht="28.5" x14ac:dyDescent="0.2">
      <c r="A1745" s="39"/>
      <c r="B1745" s="39" t="s">
        <v>953</v>
      </c>
      <c r="C1745" s="39" t="s">
        <v>955</v>
      </c>
      <c r="D1745" s="40" t="s">
        <v>726</v>
      </c>
      <c r="E1745" s="41">
        <v>0.2</v>
      </c>
      <c r="F1745" s="41"/>
      <c r="G1745" s="41">
        <f>SmtRes!CX714</f>
        <v>2E-3</v>
      </c>
      <c r="H1745" s="43"/>
      <c r="I1745" s="42"/>
      <c r="J1745" s="43">
        <f>SmtRes!CZ714</f>
        <v>1472.33</v>
      </c>
      <c r="K1745" s="42"/>
      <c r="L1745" s="43">
        <f>SmtRes!DG714</f>
        <v>2.94</v>
      </c>
    </row>
    <row r="1746" spans="1:83" ht="28.5" x14ac:dyDescent="0.2">
      <c r="A1746" s="39"/>
      <c r="B1746" s="39" t="s">
        <v>833</v>
      </c>
      <c r="C1746" s="39" t="s">
        <v>1322</v>
      </c>
      <c r="D1746" s="40" t="s">
        <v>827</v>
      </c>
      <c r="E1746" s="41">
        <f>SmtRes!DO714*SmtRes!AT714</f>
        <v>0.2</v>
      </c>
      <c r="F1746" s="41"/>
      <c r="G1746" s="41">
        <f>SmtRes!DO714*SmtRes!CX714</f>
        <v>2E-3</v>
      </c>
      <c r="H1746" s="43"/>
      <c r="I1746" s="42"/>
      <c r="J1746" s="43">
        <f>ROUND(SmtRes!AG714/SmtRes!DO714, 2)</f>
        <v>642.05999999999995</v>
      </c>
      <c r="K1746" s="42"/>
      <c r="L1746" s="43">
        <f>SmtRes!DH714</f>
        <v>1.28</v>
      </c>
      <c r="CE1746">
        <v>1</v>
      </c>
    </row>
    <row r="1747" spans="1:83" ht="28.5" x14ac:dyDescent="0.2">
      <c r="A1747" s="39"/>
      <c r="B1747" s="39" t="s">
        <v>1150</v>
      </c>
      <c r="C1747" s="39" t="s">
        <v>1152</v>
      </c>
      <c r="D1747" s="40" t="s">
        <v>726</v>
      </c>
      <c r="E1747" s="41">
        <v>6.9</v>
      </c>
      <c r="F1747" s="41"/>
      <c r="G1747" s="41">
        <f>SmtRes!CX715</f>
        <v>6.9000000000000006E-2</v>
      </c>
      <c r="H1747" s="43">
        <f>SmtRes!CZ715</f>
        <v>1.75</v>
      </c>
      <c r="I1747" s="42">
        <f>SmtRes!AJ715</f>
        <v>1.34</v>
      </c>
      <c r="J1747" s="43">
        <f>ROUND(H1747*I1747, 2)</f>
        <v>2.35</v>
      </c>
      <c r="K1747" s="42"/>
      <c r="L1747" s="43">
        <f>SmtRes!DG715</f>
        <v>0.16</v>
      </c>
    </row>
    <row r="1748" spans="1:83" ht="28.5" x14ac:dyDescent="0.2">
      <c r="A1748" s="39"/>
      <c r="B1748" s="39" t="s">
        <v>1168</v>
      </c>
      <c r="C1748" s="39" t="s">
        <v>1170</v>
      </c>
      <c r="D1748" s="40" t="s">
        <v>726</v>
      </c>
      <c r="E1748" s="41">
        <v>6.9</v>
      </c>
      <c r="F1748" s="41"/>
      <c r="G1748" s="41">
        <f>SmtRes!CX716</f>
        <v>6.9000000000000006E-2</v>
      </c>
      <c r="H1748" s="43">
        <f>SmtRes!CZ716</f>
        <v>13.44</v>
      </c>
      <c r="I1748" s="42">
        <f>SmtRes!AJ716</f>
        <v>1.3</v>
      </c>
      <c r="J1748" s="43">
        <f>ROUND(H1748*I1748, 2)</f>
        <v>17.47</v>
      </c>
      <c r="K1748" s="42"/>
      <c r="L1748" s="43">
        <f>SmtRes!DG716</f>
        <v>1.21</v>
      </c>
    </row>
    <row r="1749" spans="1:83" ht="28.5" x14ac:dyDescent="0.2">
      <c r="A1749" s="39"/>
      <c r="B1749" s="39" t="s">
        <v>879</v>
      </c>
      <c r="C1749" s="39" t="s">
        <v>881</v>
      </c>
      <c r="D1749" s="40" t="s">
        <v>726</v>
      </c>
      <c r="E1749" s="41">
        <v>0.2</v>
      </c>
      <c r="F1749" s="41"/>
      <c r="G1749" s="41">
        <f>SmtRes!CX717</f>
        <v>2E-3</v>
      </c>
      <c r="H1749" s="43"/>
      <c r="I1749" s="42"/>
      <c r="J1749" s="43">
        <f>SmtRes!CZ717</f>
        <v>544.70000000000005</v>
      </c>
      <c r="K1749" s="42"/>
      <c r="L1749" s="43">
        <f>SmtRes!DG717</f>
        <v>1.0900000000000001</v>
      </c>
    </row>
    <row r="1750" spans="1:83" ht="28.5" x14ac:dyDescent="0.2">
      <c r="A1750" s="39"/>
      <c r="B1750" s="39" t="s">
        <v>848</v>
      </c>
      <c r="C1750" s="39" t="s">
        <v>1330</v>
      </c>
      <c r="D1750" s="40" t="s">
        <v>827</v>
      </c>
      <c r="E1750" s="41">
        <f>SmtRes!DO717*SmtRes!AT717</f>
        <v>0.2</v>
      </c>
      <c r="F1750" s="41"/>
      <c r="G1750" s="41">
        <f>SmtRes!DO717*SmtRes!CX717</f>
        <v>2E-3</v>
      </c>
      <c r="H1750" s="43"/>
      <c r="I1750" s="42"/>
      <c r="J1750" s="43">
        <f>ROUND(SmtRes!AG717/SmtRes!DO717, 2)</f>
        <v>477.98</v>
      </c>
      <c r="K1750" s="42"/>
      <c r="L1750" s="43">
        <f>SmtRes!DH717</f>
        <v>0.96</v>
      </c>
      <c r="CE1750">
        <v>1</v>
      </c>
    </row>
    <row r="1751" spans="1:83" ht="15" x14ac:dyDescent="0.2">
      <c r="A1751" s="38"/>
      <c r="B1751" s="41">
        <v>4</v>
      </c>
      <c r="C1751" s="38" t="s">
        <v>1340</v>
      </c>
      <c r="D1751" s="40"/>
      <c r="E1751" s="52"/>
      <c r="F1751" s="41"/>
      <c r="G1751" s="52"/>
      <c r="H1751" s="41"/>
      <c r="I1751" s="41"/>
      <c r="J1751" s="41"/>
      <c r="K1751" s="41"/>
      <c r="L1751" s="53">
        <f>SUM(L1752:L1755)-SUMIF(CE1752:CE1755, 1, L1752:L1755)</f>
        <v>0</v>
      </c>
    </row>
    <row r="1752" spans="1:83" ht="57" x14ac:dyDescent="0.2">
      <c r="A1752" s="39"/>
      <c r="B1752" s="39" t="s">
        <v>1171</v>
      </c>
      <c r="C1752" s="39" t="s">
        <v>1173</v>
      </c>
      <c r="D1752" s="40" t="s">
        <v>892</v>
      </c>
      <c r="E1752" s="41">
        <v>0.245</v>
      </c>
      <c r="F1752" s="41">
        <f>ROUND(0,7)</f>
        <v>0</v>
      </c>
      <c r="G1752" s="41">
        <f>SmtRes!CX718</f>
        <v>0</v>
      </c>
      <c r="H1752" s="43">
        <f>SmtRes!CZ718</f>
        <v>37.71</v>
      </c>
      <c r="I1752" s="42">
        <f>SmtRes!AI718</f>
        <v>1.45</v>
      </c>
      <c r="J1752" s="43">
        <f>ROUND(H1752*I1752, 2)</f>
        <v>54.68</v>
      </c>
      <c r="K1752" s="42"/>
      <c r="L1752" s="43">
        <f>SmtRes!DF718</f>
        <v>0</v>
      </c>
    </row>
    <row r="1753" spans="1:83" ht="57" x14ac:dyDescent="0.2">
      <c r="A1753" s="39"/>
      <c r="B1753" s="39" t="s">
        <v>1192</v>
      </c>
      <c r="C1753" s="39" t="s">
        <v>1194</v>
      </c>
      <c r="D1753" s="40" t="s">
        <v>602</v>
      </c>
      <c r="E1753" s="41">
        <v>6.2E-4</v>
      </c>
      <c r="F1753" s="41">
        <f>ROUND(0,7)</f>
        <v>0</v>
      </c>
      <c r="G1753" s="41">
        <f>SmtRes!CX719</f>
        <v>0</v>
      </c>
      <c r="H1753" s="43">
        <f>SmtRes!CZ719</f>
        <v>99190.96</v>
      </c>
      <c r="I1753" s="42">
        <f>SmtRes!AI719</f>
        <v>1.1200000000000001</v>
      </c>
      <c r="J1753" s="43">
        <f>ROUND(H1753*I1753, 2)</f>
        <v>111093.88</v>
      </c>
      <c r="K1753" s="42"/>
      <c r="L1753" s="43">
        <f>SmtRes!DF719</f>
        <v>0</v>
      </c>
    </row>
    <row r="1754" spans="1:83" ht="28.5" x14ac:dyDescent="0.2">
      <c r="A1754" s="39"/>
      <c r="B1754" s="39" t="s">
        <v>1186</v>
      </c>
      <c r="C1754" s="39" t="s">
        <v>1188</v>
      </c>
      <c r="D1754" s="40" t="s">
        <v>1012</v>
      </c>
      <c r="E1754" s="41">
        <v>0.25</v>
      </c>
      <c r="F1754" s="41">
        <f>ROUND(0,7)</f>
        <v>0</v>
      </c>
      <c r="G1754" s="41">
        <f>SmtRes!CX720</f>
        <v>0</v>
      </c>
      <c r="H1754" s="43">
        <f>SmtRes!CZ720</f>
        <v>931.11</v>
      </c>
      <c r="I1754" s="42">
        <f>SmtRes!AI720</f>
        <v>1.61</v>
      </c>
      <c r="J1754" s="43">
        <f>ROUND(H1754*I1754, 2)</f>
        <v>1499.09</v>
      </c>
      <c r="K1754" s="42"/>
      <c r="L1754" s="43">
        <f>SmtRes!DF720</f>
        <v>0</v>
      </c>
    </row>
    <row r="1755" spans="1:83" ht="14.25" x14ac:dyDescent="0.2">
      <c r="A1755" s="39"/>
      <c r="B1755" s="39" t="s">
        <v>1183</v>
      </c>
      <c r="C1755" s="45" t="s">
        <v>1185</v>
      </c>
      <c r="D1755" s="46" t="s">
        <v>602</v>
      </c>
      <c r="E1755" s="47">
        <v>7.2000000000000005E-4</v>
      </c>
      <c r="F1755" s="47">
        <f>ROUND(0,7)</f>
        <v>0</v>
      </c>
      <c r="G1755" s="47">
        <f>SmtRes!CX721</f>
        <v>0</v>
      </c>
      <c r="H1755" s="48">
        <f>SmtRes!CZ721</f>
        <v>82698.14</v>
      </c>
      <c r="I1755" s="49">
        <f>SmtRes!AI721</f>
        <v>1.02</v>
      </c>
      <c r="J1755" s="48">
        <f>ROUND(H1755*I1755, 2)</f>
        <v>84352.1</v>
      </c>
      <c r="K1755" s="49"/>
      <c r="L1755" s="48">
        <f>SmtRes!DF721</f>
        <v>0</v>
      </c>
    </row>
    <row r="1756" spans="1:83" ht="15" x14ac:dyDescent="0.2">
      <c r="A1756" s="39"/>
      <c r="B1756" s="39"/>
      <c r="C1756" s="54" t="s">
        <v>1324</v>
      </c>
      <c r="D1756" s="40"/>
      <c r="E1756" s="41"/>
      <c r="F1756" s="41"/>
      <c r="G1756" s="41"/>
      <c r="H1756" s="43"/>
      <c r="I1756" s="42"/>
      <c r="J1756" s="43"/>
      <c r="K1756" s="42"/>
      <c r="L1756" s="43">
        <f>L1741+L1743+L1744+L1751</f>
        <v>146.33000000000001</v>
      </c>
    </row>
    <row r="1757" spans="1:83" ht="14.25" x14ac:dyDescent="0.2">
      <c r="A1757" s="39"/>
      <c r="B1757" s="39"/>
      <c r="C1757" s="39" t="s">
        <v>1325</v>
      </c>
      <c r="D1757" s="40"/>
      <c r="E1757" s="41"/>
      <c r="F1757" s="41"/>
      <c r="G1757" s="41"/>
      <c r="H1757" s="43"/>
      <c r="I1757" s="42"/>
      <c r="J1757" s="43"/>
      <c r="K1757" s="42"/>
      <c r="L1757" s="43">
        <f>SUM(AR1739:AR1760)+SUM(AS1739:AS1760)+SUM(AT1739:AT1760)+SUM(AU1739:AU1760)+SUM(AV1739:AV1760)</f>
        <v>140.93</v>
      </c>
    </row>
    <row r="1758" spans="1:83" ht="28.5" x14ac:dyDescent="0.2">
      <c r="A1758" s="39"/>
      <c r="B1758" s="39" t="s">
        <v>416</v>
      </c>
      <c r="C1758" s="39" t="s">
        <v>1432</v>
      </c>
      <c r="D1758" s="40" t="s">
        <v>1167</v>
      </c>
      <c r="E1758" s="41">
        <f>Source!BZ321</f>
        <v>97</v>
      </c>
      <c r="F1758" s="41"/>
      <c r="G1758" s="41">
        <f>Source!AT321</f>
        <v>97</v>
      </c>
      <c r="H1758" s="43"/>
      <c r="I1758" s="42"/>
      <c r="J1758" s="43"/>
      <c r="K1758" s="42"/>
      <c r="L1758" s="43">
        <f>SUM(AZ1739:AZ1760)</f>
        <v>136.69999999999999</v>
      </c>
    </row>
    <row r="1759" spans="1:83" ht="28.5" x14ac:dyDescent="0.2">
      <c r="A1759" s="45"/>
      <c r="B1759" s="45" t="s">
        <v>417</v>
      </c>
      <c r="C1759" s="45" t="s">
        <v>1433</v>
      </c>
      <c r="D1759" s="46" t="s">
        <v>1167</v>
      </c>
      <c r="E1759" s="47">
        <f>Source!CA321</f>
        <v>51</v>
      </c>
      <c r="F1759" s="47"/>
      <c r="G1759" s="47">
        <f>Source!AU321</f>
        <v>51</v>
      </c>
      <c r="H1759" s="48"/>
      <c r="I1759" s="49"/>
      <c r="J1759" s="48"/>
      <c r="K1759" s="49"/>
      <c r="L1759" s="48">
        <f>SUM(BA1739:BA1760)</f>
        <v>71.87</v>
      </c>
    </row>
    <row r="1760" spans="1:83" ht="15" x14ac:dyDescent="0.2">
      <c r="C1760" s="63" t="s">
        <v>1315</v>
      </c>
      <c r="D1760" s="63"/>
      <c r="E1760" s="63"/>
      <c r="F1760" s="63"/>
      <c r="G1760" s="63"/>
      <c r="H1760" s="63"/>
      <c r="I1760" s="64">
        <f>K1760/E1739</f>
        <v>35490</v>
      </c>
      <c r="J1760" s="64"/>
      <c r="K1760" s="64">
        <f>L1741+L1743+L1751+L1758+L1759+L1744</f>
        <v>354.9</v>
      </c>
      <c r="L1760" s="64"/>
      <c r="AD1760">
        <f>ROUND((Source!AT321/100)*((ROUND(SUMIF(SmtRes!AQ712:'SmtRes'!AQ722,"=1",SmtRes!AD712:'SmtRes'!AD722)*Source!I321, 2)+ROUND(SUMIF(SmtRes!AQ712:'SmtRes'!AQ722,"=1",SmtRes!AC712:'SmtRes'!AC722)*Source!I321, 2))), 2)</f>
        <v>15.39</v>
      </c>
      <c r="AE1760">
        <f>ROUND((Source!AU321/100)*((ROUND(SUMIF(SmtRes!AQ712:'SmtRes'!AQ722,"=1",SmtRes!AD712:'SmtRes'!AD722)*Source!I321, 2)+ROUND(SUMIF(SmtRes!AQ712:'SmtRes'!AQ722,"=1",SmtRes!AC712:'SmtRes'!AC722)*Source!I321, 2))), 2)</f>
        <v>8.09</v>
      </c>
      <c r="AN1760" s="50">
        <f>L1741+L1743+L1751+L1758+L1759+L1744</f>
        <v>354.9</v>
      </c>
      <c r="AO1760" s="50">
        <f>L1743</f>
        <v>5.3999999999999986</v>
      </c>
      <c r="AQ1760" t="s">
        <v>1316</v>
      </c>
      <c r="AR1760" s="50">
        <f>L1741</f>
        <v>138.69</v>
      </c>
      <c r="AT1760" s="50">
        <f>L1744</f>
        <v>2.2400000000000002</v>
      </c>
      <c r="AV1760" t="s">
        <v>1316</v>
      </c>
      <c r="AW1760" s="50">
        <f>L1751</f>
        <v>0</v>
      </c>
      <c r="AZ1760">
        <f>Source!X321</f>
        <v>136.69999999999999</v>
      </c>
      <c r="BA1760">
        <f>Source!Y321</f>
        <v>71.87</v>
      </c>
      <c r="CD1760">
        <v>2</v>
      </c>
    </row>
    <row r="1762" spans="1:82" ht="16.5" x14ac:dyDescent="0.2">
      <c r="A1762" s="62" t="s">
        <v>1481</v>
      </c>
      <c r="B1762" s="62"/>
      <c r="C1762" s="62"/>
      <c r="D1762" s="62"/>
      <c r="E1762" s="62"/>
      <c r="F1762" s="62"/>
      <c r="G1762" s="62"/>
      <c r="H1762" s="62"/>
      <c r="I1762" s="62"/>
      <c r="J1762" s="62"/>
      <c r="K1762" s="62"/>
      <c r="L1762" s="62"/>
    </row>
    <row r="1763" spans="1:82" ht="28.5" x14ac:dyDescent="0.2">
      <c r="C1763" s="36" t="str">
        <f>Source!G357</f>
        <v>Муфты для кабеля с пластмассовой, резиновой и бумажной изоляцией</v>
      </c>
    </row>
    <row r="1764" spans="1:82" ht="192" x14ac:dyDescent="0.2">
      <c r="A1764" s="37" t="s">
        <v>521</v>
      </c>
      <c r="B1764" s="39" t="s">
        <v>1482</v>
      </c>
      <c r="C1764" s="39" t="s">
        <v>1483</v>
      </c>
      <c r="D1764" s="40" t="str">
        <f>Source!H358</f>
        <v>соединение</v>
      </c>
      <c r="E1764" s="41">
        <f>Source!K358</f>
        <v>1</v>
      </c>
      <c r="F1764" s="41"/>
      <c r="G1764" s="41">
        <f>Source!I358</f>
        <v>1</v>
      </c>
      <c r="H1764" s="43"/>
      <c r="I1764" s="42"/>
      <c r="J1764" s="43"/>
      <c r="K1764" s="42"/>
      <c r="L1764" s="43"/>
    </row>
    <row r="1765" spans="1:82" ht="15" x14ac:dyDescent="0.2">
      <c r="A1765" s="38"/>
      <c r="B1765" s="41">
        <v>1</v>
      </c>
      <c r="C1765" s="38" t="s">
        <v>1320</v>
      </c>
      <c r="D1765" s="40" t="s">
        <v>827</v>
      </c>
      <c r="E1765" s="52"/>
      <c r="F1765" s="41"/>
      <c r="G1765" s="52">
        <f>Source!U358</f>
        <v>8.4743657999999993</v>
      </c>
      <c r="H1765" s="41"/>
      <c r="I1765" s="41"/>
      <c r="J1765" s="41"/>
      <c r="K1765" s="41"/>
      <c r="L1765" s="53">
        <f>SUM(L1766:L1766)-SUMIF(CE1766:CE1766, 1, L1766:L1766)</f>
        <v>3959.9</v>
      </c>
    </row>
    <row r="1766" spans="1:82" ht="28.5" x14ac:dyDescent="0.2">
      <c r="A1766" s="39"/>
      <c r="B1766" s="39" t="s">
        <v>1115</v>
      </c>
      <c r="C1766" s="39" t="s">
        <v>1116</v>
      </c>
      <c r="D1766" s="40" t="s">
        <v>827</v>
      </c>
      <c r="E1766" s="41">
        <v>17.12</v>
      </c>
      <c r="F1766" s="41">
        <f>ROUND(0.494998,7)</f>
        <v>0.49499799999999999</v>
      </c>
      <c r="G1766" s="41">
        <f>SmtRes!CX723</f>
        <v>8.4743657999999993</v>
      </c>
      <c r="H1766" s="43"/>
      <c r="I1766" s="42"/>
      <c r="J1766" s="43">
        <f>SmtRes!CZ723</f>
        <v>467.28</v>
      </c>
      <c r="K1766" s="42"/>
      <c r="L1766" s="43">
        <f>SmtRes!DI723</f>
        <v>3959.9</v>
      </c>
    </row>
    <row r="1767" spans="1:82" ht="15" x14ac:dyDescent="0.2">
      <c r="A1767" s="38"/>
      <c r="B1767" s="41">
        <v>4</v>
      </c>
      <c r="C1767" s="38" t="s">
        <v>1340</v>
      </c>
      <c r="D1767" s="40"/>
      <c r="E1767" s="52"/>
      <c r="F1767" s="41"/>
      <c r="G1767" s="52"/>
      <c r="H1767" s="41"/>
      <c r="I1767" s="41"/>
      <c r="J1767" s="41"/>
      <c r="K1767" s="41"/>
      <c r="L1767" s="53">
        <f>SUM(L1768:L1770)-SUMIF(CE1768:CE1770, 1, L1768:L1770)</f>
        <v>0</v>
      </c>
    </row>
    <row r="1768" spans="1:82" ht="14.25" x14ac:dyDescent="0.2">
      <c r="A1768" s="39"/>
      <c r="B1768" s="39" t="s">
        <v>1198</v>
      </c>
      <c r="C1768" s="39" t="s">
        <v>1200</v>
      </c>
      <c r="D1768" s="40" t="s">
        <v>602</v>
      </c>
      <c r="E1768" s="41">
        <v>2.3999999999999998E-3</v>
      </c>
      <c r="F1768" s="41">
        <f>ROUND(0,7)</f>
        <v>0</v>
      </c>
      <c r="G1768" s="41">
        <f>SmtRes!CX724</f>
        <v>0</v>
      </c>
      <c r="H1768" s="43">
        <f>SmtRes!CZ724</f>
        <v>116448.72</v>
      </c>
      <c r="I1768" s="42">
        <f>SmtRes!AI724</f>
        <v>1.07</v>
      </c>
      <c r="J1768" s="43">
        <f>ROUND(H1768*I1768, 2)</f>
        <v>124600.13</v>
      </c>
      <c r="K1768" s="42"/>
      <c r="L1768" s="43">
        <f>SmtRes!DF724</f>
        <v>0</v>
      </c>
    </row>
    <row r="1769" spans="1:82" ht="14.25" x14ac:dyDescent="0.2">
      <c r="A1769" s="39"/>
      <c r="B1769" s="39" t="s">
        <v>1201</v>
      </c>
      <c r="C1769" s="39" t="s">
        <v>1203</v>
      </c>
      <c r="D1769" s="40" t="s">
        <v>602</v>
      </c>
      <c r="E1769" s="41">
        <v>6.0000000000000002E-5</v>
      </c>
      <c r="F1769" s="41">
        <f>ROUND(0,7)</f>
        <v>0</v>
      </c>
      <c r="G1769" s="41">
        <f>SmtRes!CX725</f>
        <v>0</v>
      </c>
      <c r="H1769" s="43">
        <f>SmtRes!CZ725</f>
        <v>81827.199999999997</v>
      </c>
      <c r="I1769" s="42">
        <f>SmtRes!AI725</f>
        <v>1.1599999999999999</v>
      </c>
      <c r="J1769" s="43">
        <f>ROUND(H1769*I1769, 2)</f>
        <v>94919.55</v>
      </c>
      <c r="K1769" s="42"/>
      <c r="L1769" s="43">
        <f>SmtRes!DF725</f>
        <v>0</v>
      </c>
    </row>
    <row r="1770" spans="1:82" ht="57" x14ac:dyDescent="0.2">
      <c r="A1770" s="39"/>
      <c r="B1770" s="39" t="s">
        <v>1171</v>
      </c>
      <c r="C1770" s="45" t="s">
        <v>1173</v>
      </c>
      <c r="D1770" s="46" t="s">
        <v>892</v>
      </c>
      <c r="E1770" s="47">
        <v>7.1999999999999995E-2</v>
      </c>
      <c r="F1770" s="47">
        <f>ROUND(0,7)</f>
        <v>0</v>
      </c>
      <c r="G1770" s="47">
        <f>SmtRes!CX726</f>
        <v>0</v>
      </c>
      <c r="H1770" s="48">
        <f>SmtRes!CZ726</f>
        <v>37.71</v>
      </c>
      <c r="I1770" s="49">
        <f>SmtRes!AI726</f>
        <v>1.45</v>
      </c>
      <c r="J1770" s="48">
        <f>ROUND(H1770*I1770, 2)</f>
        <v>54.68</v>
      </c>
      <c r="K1770" s="49"/>
      <c r="L1770" s="48">
        <f>SmtRes!DF726</f>
        <v>0</v>
      </c>
    </row>
    <row r="1771" spans="1:82" ht="15" x14ac:dyDescent="0.2">
      <c r="A1771" s="39"/>
      <c r="B1771" s="39"/>
      <c r="C1771" s="54" t="s">
        <v>1324</v>
      </c>
      <c r="D1771" s="40"/>
      <c r="E1771" s="41"/>
      <c r="F1771" s="41"/>
      <c r="G1771" s="41"/>
      <c r="H1771" s="43"/>
      <c r="I1771" s="42"/>
      <c r="J1771" s="43"/>
      <c r="K1771" s="42"/>
      <c r="L1771" s="43">
        <f>L1765+L1767</f>
        <v>3959.9</v>
      </c>
    </row>
    <row r="1772" spans="1:82" ht="14.25" x14ac:dyDescent="0.2">
      <c r="A1772" s="39"/>
      <c r="B1772" s="39"/>
      <c r="C1772" s="39" t="s">
        <v>1325</v>
      </c>
      <c r="D1772" s="40"/>
      <c r="E1772" s="41"/>
      <c r="F1772" s="41"/>
      <c r="G1772" s="41"/>
      <c r="H1772" s="43"/>
      <c r="I1772" s="42"/>
      <c r="J1772" s="43"/>
      <c r="K1772" s="42"/>
      <c r="L1772" s="43">
        <f>SUM(AR1764:AR1775)+SUM(AS1764:AS1775)+SUM(AT1764:AT1775)+SUM(AU1764:AU1775)+SUM(AV1764:AV1775)</f>
        <v>3959.9</v>
      </c>
    </row>
    <row r="1773" spans="1:82" ht="28.5" x14ac:dyDescent="0.2">
      <c r="A1773" s="39"/>
      <c r="B1773" s="39" t="s">
        <v>416</v>
      </c>
      <c r="C1773" s="39" t="s">
        <v>1432</v>
      </c>
      <c r="D1773" s="40" t="s">
        <v>1167</v>
      </c>
      <c r="E1773" s="41">
        <f>Source!BZ358</f>
        <v>97</v>
      </c>
      <c r="F1773" s="41"/>
      <c r="G1773" s="41">
        <f>Source!AT358</f>
        <v>97</v>
      </c>
      <c r="H1773" s="43"/>
      <c r="I1773" s="42"/>
      <c r="J1773" s="43"/>
      <c r="K1773" s="42"/>
      <c r="L1773" s="43">
        <f>SUM(AZ1764:AZ1775)</f>
        <v>3841.1</v>
      </c>
    </row>
    <row r="1774" spans="1:82" ht="28.5" x14ac:dyDescent="0.2">
      <c r="A1774" s="45"/>
      <c r="B1774" s="45" t="s">
        <v>417</v>
      </c>
      <c r="C1774" s="45" t="s">
        <v>1433</v>
      </c>
      <c r="D1774" s="46" t="s">
        <v>1167</v>
      </c>
      <c r="E1774" s="47">
        <f>Source!CA358</f>
        <v>51</v>
      </c>
      <c r="F1774" s="47"/>
      <c r="G1774" s="47">
        <f>Source!AU358</f>
        <v>51</v>
      </c>
      <c r="H1774" s="48"/>
      <c r="I1774" s="49"/>
      <c r="J1774" s="48"/>
      <c r="K1774" s="49"/>
      <c r="L1774" s="48">
        <f>SUM(BA1764:BA1775)</f>
        <v>2019.55</v>
      </c>
    </row>
    <row r="1775" spans="1:82" ht="15" x14ac:dyDescent="0.2">
      <c r="C1775" s="63" t="s">
        <v>1315</v>
      </c>
      <c r="D1775" s="63"/>
      <c r="E1775" s="63"/>
      <c r="F1775" s="63"/>
      <c r="G1775" s="63"/>
      <c r="H1775" s="63"/>
      <c r="I1775" s="64">
        <f>K1775/E1764</f>
        <v>9820.5499999999993</v>
      </c>
      <c r="J1775" s="64"/>
      <c r="K1775" s="64">
        <f>L1765+L1767+L1773+L1774</f>
        <v>9820.5499999999993</v>
      </c>
      <c r="L1775" s="64"/>
      <c r="AD1775">
        <f>ROUND((Source!AT358/100)*((ROUND(SUMIF(SmtRes!AQ723:'SmtRes'!AQ727,"=1",SmtRes!AD723:'SmtRes'!AD727)*Source!I358, 2)+ROUND(SUMIF(SmtRes!AQ723:'SmtRes'!AQ727,"=1",SmtRes!AC723:'SmtRes'!AC727)*Source!I358, 2))), 2)</f>
        <v>453.26</v>
      </c>
      <c r="AE1775">
        <f>ROUND((Source!AU358/100)*((ROUND(SUMIF(SmtRes!AQ723:'SmtRes'!AQ727,"=1",SmtRes!AD723:'SmtRes'!AD727)*Source!I358, 2)+ROUND(SUMIF(SmtRes!AQ723:'SmtRes'!AQ727,"=1",SmtRes!AC723:'SmtRes'!AC727)*Source!I358, 2))), 2)</f>
        <v>238.31</v>
      </c>
      <c r="AN1775" s="50">
        <f>L1765+L1767+L1773+L1774</f>
        <v>9820.5499999999993</v>
      </c>
      <c r="AO1775">
        <f>0</f>
        <v>0</v>
      </c>
      <c r="AQ1775" t="s">
        <v>1316</v>
      </c>
      <c r="AR1775" s="50">
        <f>L1765</f>
        <v>3959.9</v>
      </c>
      <c r="AT1775">
        <f>0</f>
        <v>0</v>
      </c>
      <c r="AV1775" t="s">
        <v>1316</v>
      </c>
      <c r="AW1775" s="50">
        <f>L1767</f>
        <v>0</v>
      </c>
      <c r="AZ1775">
        <f>Source!X358</f>
        <v>3841.1</v>
      </c>
      <c r="BA1775">
        <f>Source!Y358</f>
        <v>2019.55</v>
      </c>
      <c r="CD1775">
        <v>2</v>
      </c>
    </row>
    <row r="1776" spans="1:82" ht="192" x14ac:dyDescent="0.2">
      <c r="A1776" s="37" t="s">
        <v>525</v>
      </c>
      <c r="B1776" s="39" t="s">
        <v>1484</v>
      </c>
      <c r="C1776" s="39" t="s">
        <v>1485</v>
      </c>
      <c r="D1776" s="40" t="str">
        <f>Source!H359</f>
        <v>соединение</v>
      </c>
      <c r="E1776" s="41">
        <f>Source!K359</f>
        <v>1</v>
      </c>
      <c r="F1776" s="41"/>
      <c r="G1776" s="41">
        <f>Source!I359</f>
        <v>1</v>
      </c>
      <c r="H1776" s="43"/>
      <c r="I1776" s="42"/>
      <c r="J1776" s="43"/>
      <c r="K1776" s="42"/>
      <c r="L1776" s="43"/>
    </row>
    <row r="1777" spans="1:82" ht="15" x14ac:dyDescent="0.2">
      <c r="A1777" s="38"/>
      <c r="B1777" s="41">
        <v>1</v>
      </c>
      <c r="C1777" s="38" t="s">
        <v>1320</v>
      </c>
      <c r="D1777" s="40" t="s">
        <v>827</v>
      </c>
      <c r="E1777" s="52"/>
      <c r="F1777" s="41"/>
      <c r="G1777" s="52">
        <f>Source!U359</f>
        <v>10.2697617</v>
      </c>
      <c r="H1777" s="41"/>
      <c r="I1777" s="41"/>
      <c r="J1777" s="41"/>
      <c r="K1777" s="41"/>
      <c r="L1777" s="53">
        <f>SUM(L1778:L1778)-SUMIF(CE1778:CE1778, 1, L1778:L1778)</f>
        <v>4798.8500000000004</v>
      </c>
    </row>
    <row r="1778" spans="1:82" ht="28.5" x14ac:dyDescent="0.2">
      <c r="A1778" s="39"/>
      <c r="B1778" s="39" t="s">
        <v>1115</v>
      </c>
      <c r="C1778" s="39" t="s">
        <v>1116</v>
      </c>
      <c r="D1778" s="40" t="s">
        <v>827</v>
      </c>
      <c r="E1778" s="41">
        <v>22.16</v>
      </c>
      <c r="F1778" s="41">
        <f>ROUND(0.4634369,7)</f>
        <v>0.46343689999999998</v>
      </c>
      <c r="G1778" s="41">
        <f>SmtRes!CX728</f>
        <v>10.2697617</v>
      </c>
      <c r="H1778" s="43"/>
      <c r="I1778" s="42"/>
      <c r="J1778" s="43">
        <f>SmtRes!CZ728</f>
        <v>467.28</v>
      </c>
      <c r="K1778" s="42"/>
      <c r="L1778" s="43">
        <f>SmtRes!DI728</f>
        <v>4798.8500000000004</v>
      </c>
    </row>
    <row r="1779" spans="1:82" ht="15" x14ac:dyDescent="0.2">
      <c r="A1779" s="38"/>
      <c r="B1779" s="41">
        <v>4</v>
      </c>
      <c r="C1779" s="38" t="s">
        <v>1340</v>
      </c>
      <c r="D1779" s="40"/>
      <c r="E1779" s="52"/>
      <c r="F1779" s="41"/>
      <c r="G1779" s="52"/>
      <c r="H1779" s="41"/>
      <c r="I1779" s="41"/>
      <c r="J1779" s="41"/>
      <c r="K1779" s="41"/>
      <c r="L1779" s="53">
        <f>SUM(L1780:L1782)-SUMIF(CE1780:CE1782, 1, L1780:L1782)</f>
        <v>0</v>
      </c>
    </row>
    <row r="1780" spans="1:82" ht="14.25" x14ac:dyDescent="0.2">
      <c r="A1780" s="39"/>
      <c r="B1780" s="39" t="s">
        <v>1198</v>
      </c>
      <c r="C1780" s="39" t="s">
        <v>1200</v>
      </c>
      <c r="D1780" s="40" t="s">
        <v>602</v>
      </c>
      <c r="E1780" s="41">
        <v>2.3999999999999998E-3</v>
      </c>
      <c r="F1780" s="41">
        <f>ROUND(0,7)</f>
        <v>0</v>
      </c>
      <c r="G1780" s="41">
        <f>SmtRes!CX729</f>
        <v>0</v>
      </c>
      <c r="H1780" s="43">
        <f>SmtRes!CZ729</f>
        <v>116448.72</v>
      </c>
      <c r="I1780" s="42">
        <f>SmtRes!AI729</f>
        <v>1.07</v>
      </c>
      <c r="J1780" s="43">
        <f>ROUND(H1780*I1780, 2)</f>
        <v>124600.13</v>
      </c>
      <c r="K1780" s="42"/>
      <c r="L1780" s="43">
        <f>SmtRes!DF729</f>
        <v>0</v>
      </c>
    </row>
    <row r="1781" spans="1:82" ht="14.25" x14ac:dyDescent="0.2">
      <c r="A1781" s="39"/>
      <c r="B1781" s="39" t="s">
        <v>1201</v>
      </c>
      <c r="C1781" s="39" t="s">
        <v>1203</v>
      </c>
      <c r="D1781" s="40" t="s">
        <v>602</v>
      </c>
      <c r="E1781" s="41">
        <v>6.0000000000000002E-5</v>
      </c>
      <c r="F1781" s="41">
        <f>ROUND(0,7)</f>
        <v>0</v>
      </c>
      <c r="G1781" s="41">
        <f>SmtRes!CX730</f>
        <v>0</v>
      </c>
      <c r="H1781" s="43">
        <f>SmtRes!CZ730</f>
        <v>81827.199999999997</v>
      </c>
      <c r="I1781" s="42">
        <f>SmtRes!AI730</f>
        <v>1.1599999999999999</v>
      </c>
      <c r="J1781" s="43">
        <f>ROUND(H1781*I1781, 2)</f>
        <v>94919.55</v>
      </c>
      <c r="K1781" s="42"/>
      <c r="L1781" s="43">
        <f>SmtRes!DF730</f>
        <v>0</v>
      </c>
    </row>
    <row r="1782" spans="1:82" ht="57" x14ac:dyDescent="0.2">
      <c r="A1782" s="39"/>
      <c r="B1782" s="39" t="s">
        <v>1171</v>
      </c>
      <c r="C1782" s="45" t="s">
        <v>1173</v>
      </c>
      <c r="D1782" s="46" t="s">
        <v>892</v>
      </c>
      <c r="E1782" s="47">
        <v>7.1999999999999995E-2</v>
      </c>
      <c r="F1782" s="47">
        <f>ROUND(0,7)</f>
        <v>0</v>
      </c>
      <c r="G1782" s="47">
        <f>SmtRes!CX731</f>
        <v>0</v>
      </c>
      <c r="H1782" s="48">
        <f>SmtRes!CZ731</f>
        <v>37.71</v>
      </c>
      <c r="I1782" s="49">
        <f>SmtRes!AI731</f>
        <v>1.45</v>
      </c>
      <c r="J1782" s="48">
        <f>ROUND(H1782*I1782, 2)</f>
        <v>54.68</v>
      </c>
      <c r="K1782" s="49"/>
      <c r="L1782" s="48">
        <f>SmtRes!DF731</f>
        <v>0</v>
      </c>
    </row>
    <row r="1783" spans="1:82" ht="15" x14ac:dyDescent="0.2">
      <c r="A1783" s="39"/>
      <c r="B1783" s="39"/>
      <c r="C1783" s="54" t="s">
        <v>1324</v>
      </c>
      <c r="D1783" s="40"/>
      <c r="E1783" s="41"/>
      <c r="F1783" s="41"/>
      <c r="G1783" s="41"/>
      <c r="H1783" s="43"/>
      <c r="I1783" s="42"/>
      <c r="J1783" s="43"/>
      <c r="K1783" s="42"/>
      <c r="L1783" s="43">
        <f>L1777+L1779</f>
        <v>4798.8500000000004</v>
      </c>
    </row>
    <row r="1784" spans="1:82" ht="14.25" x14ac:dyDescent="0.2">
      <c r="A1784" s="39"/>
      <c r="B1784" s="39"/>
      <c r="C1784" s="39" t="s">
        <v>1325</v>
      </c>
      <c r="D1784" s="40"/>
      <c r="E1784" s="41"/>
      <c r="F1784" s="41"/>
      <c r="G1784" s="41"/>
      <c r="H1784" s="43"/>
      <c r="I1784" s="42"/>
      <c r="J1784" s="43"/>
      <c r="K1784" s="42"/>
      <c r="L1784" s="43">
        <f>SUM(AR1776:AR1787)+SUM(AS1776:AS1787)+SUM(AT1776:AT1787)+SUM(AU1776:AU1787)+SUM(AV1776:AV1787)</f>
        <v>4798.8500000000004</v>
      </c>
    </row>
    <row r="1785" spans="1:82" ht="28.5" x14ac:dyDescent="0.2">
      <c r="A1785" s="39"/>
      <c r="B1785" s="39" t="s">
        <v>416</v>
      </c>
      <c r="C1785" s="39" t="s">
        <v>1432</v>
      </c>
      <c r="D1785" s="40" t="s">
        <v>1167</v>
      </c>
      <c r="E1785" s="41">
        <f>Source!BZ359</f>
        <v>97</v>
      </c>
      <c r="F1785" s="41"/>
      <c r="G1785" s="41">
        <f>Source!AT359</f>
        <v>97</v>
      </c>
      <c r="H1785" s="43"/>
      <c r="I1785" s="42"/>
      <c r="J1785" s="43"/>
      <c r="K1785" s="42"/>
      <c r="L1785" s="43">
        <f>SUM(AZ1776:AZ1787)</f>
        <v>4654.88</v>
      </c>
    </row>
    <row r="1786" spans="1:82" ht="28.5" x14ac:dyDescent="0.2">
      <c r="A1786" s="45"/>
      <c r="B1786" s="45" t="s">
        <v>417</v>
      </c>
      <c r="C1786" s="45" t="s">
        <v>1433</v>
      </c>
      <c r="D1786" s="46" t="s">
        <v>1167</v>
      </c>
      <c r="E1786" s="47">
        <f>Source!CA359</f>
        <v>51</v>
      </c>
      <c r="F1786" s="47"/>
      <c r="G1786" s="47">
        <f>Source!AU359</f>
        <v>51</v>
      </c>
      <c r="H1786" s="48"/>
      <c r="I1786" s="49"/>
      <c r="J1786" s="48"/>
      <c r="K1786" s="49"/>
      <c r="L1786" s="48">
        <f>SUM(BA1776:BA1787)</f>
        <v>2447.41</v>
      </c>
    </row>
    <row r="1787" spans="1:82" ht="15" x14ac:dyDescent="0.2">
      <c r="C1787" s="63" t="s">
        <v>1315</v>
      </c>
      <c r="D1787" s="63"/>
      <c r="E1787" s="63"/>
      <c r="F1787" s="63"/>
      <c r="G1787" s="63"/>
      <c r="H1787" s="63"/>
      <c r="I1787" s="64">
        <f>K1787/E1776</f>
        <v>11901.14</v>
      </c>
      <c r="J1787" s="64"/>
      <c r="K1787" s="64">
        <f>L1777+L1779+L1785+L1786</f>
        <v>11901.14</v>
      </c>
      <c r="L1787" s="64"/>
      <c r="AD1787">
        <f>ROUND((Source!AT359/100)*((ROUND(SUMIF(SmtRes!AQ728:'SmtRes'!AQ732,"=1",SmtRes!AD728:'SmtRes'!AD732)*Source!I359, 2)+ROUND(SUMIF(SmtRes!AQ728:'SmtRes'!AQ732,"=1",SmtRes!AC728:'SmtRes'!AC732)*Source!I359, 2))), 2)</f>
        <v>453.26</v>
      </c>
      <c r="AE1787">
        <f>ROUND((Source!AU359/100)*((ROUND(SUMIF(SmtRes!AQ728:'SmtRes'!AQ732,"=1",SmtRes!AD728:'SmtRes'!AD732)*Source!I359, 2)+ROUND(SUMIF(SmtRes!AQ728:'SmtRes'!AQ732,"=1",SmtRes!AC728:'SmtRes'!AC732)*Source!I359, 2))), 2)</f>
        <v>238.31</v>
      </c>
      <c r="AN1787" s="50">
        <f>L1777+L1779+L1785+L1786</f>
        <v>11901.14</v>
      </c>
      <c r="AO1787">
        <f>0</f>
        <v>0</v>
      </c>
      <c r="AQ1787" t="s">
        <v>1316</v>
      </c>
      <c r="AR1787" s="50">
        <f>L1777</f>
        <v>4798.8500000000004</v>
      </c>
      <c r="AT1787">
        <f>0</f>
        <v>0</v>
      </c>
      <c r="AV1787" t="s">
        <v>1316</v>
      </c>
      <c r="AW1787" s="50">
        <f>L1779</f>
        <v>0</v>
      </c>
      <c r="AZ1787">
        <f>Source!X359</f>
        <v>4654.88</v>
      </c>
      <c r="BA1787">
        <f>Source!Y359</f>
        <v>2447.41</v>
      </c>
      <c r="CD1787">
        <v>2</v>
      </c>
    </row>
    <row r="1788" spans="1:82" ht="192" x14ac:dyDescent="0.2">
      <c r="A1788" s="37" t="s">
        <v>529</v>
      </c>
      <c r="B1788" s="39" t="s">
        <v>1484</v>
      </c>
      <c r="C1788" s="39" t="s">
        <v>1486</v>
      </c>
      <c r="D1788" s="40" t="str">
        <f>Source!H360</f>
        <v>соединение</v>
      </c>
      <c r="E1788" s="41">
        <f>Source!K360</f>
        <v>1</v>
      </c>
      <c r="F1788" s="41"/>
      <c r="G1788" s="41">
        <f>Source!I360</f>
        <v>1</v>
      </c>
      <c r="H1788" s="43"/>
      <c r="I1788" s="42"/>
      <c r="J1788" s="43"/>
      <c r="K1788" s="42"/>
      <c r="L1788" s="43"/>
    </row>
    <row r="1789" spans="1:82" ht="15" x14ac:dyDescent="0.2">
      <c r="A1789" s="38"/>
      <c r="B1789" s="41">
        <v>1</v>
      </c>
      <c r="C1789" s="38" t="s">
        <v>1320</v>
      </c>
      <c r="D1789" s="40" t="s">
        <v>827</v>
      </c>
      <c r="E1789" s="52"/>
      <c r="F1789" s="41"/>
      <c r="G1789" s="52">
        <f>Source!U360</f>
        <v>10.824996000000001</v>
      </c>
      <c r="H1789" s="41"/>
      <c r="I1789" s="41"/>
      <c r="J1789" s="41"/>
      <c r="K1789" s="41"/>
      <c r="L1789" s="53">
        <f>SUM(L1790:L1790)-SUMIF(CE1790:CE1790, 1, L1790:L1790)</f>
        <v>5058.3</v>
      </c>
    </row>
    <row r="1790" spans="1:82" ht="28.5" x14ac:dyDescent="0.2">
      <c r="A1790" s="39"/>
      <c r="B1790" s="39" t="s">
        <v>1115</v>
      </c>
      <c r="C1790" s="39" t="s">
        <v>1116</v>
      </c>
      <c r="D1790" s="40" t="s">
        <v>827</v>
      </c>
      <c r="E1790" s="41">
        <v>22.16</v>
      </c>
      <c r="F1790" s="41">
        <f>ROUND(0.48849264,7)</f>
        <v>0.4884926</v>
      </c>
      <c r="G1790" s="41">
        <f>SmtRes!CX733</f>
        <v>10.824996000000001</v>
      </c>
      <c r="H1790" s="43"/>
      <c r="I1790" s="42"/>
      <c r="J1790" s="43">
        <f>SmtRes!CZ733</f>
        <v>467.28</v>
      </c>
      <c r="K1790" s="42"/>
      <c r="L1790" s="43">
        <f>SmtRes!DI733</f>
        <v>5058.3</v>
      </c>
    </row>
    <row r="1791" spans="1:82" ht="15" x14ac:dyDescent="0.2">
      <c r="A1791" s="38"/>
      <c r="B1791" s="41">
        <v>4</v>
      </c>
      <c r="C1791" s="38" t="s">
        <v>1340</v>
      </c>
      <c r="D1791" s="40"/>
      <c r="E1791" s="52"/>
      <c r="F1791" s="41"/>
      <c r="G1791" s="52"/>
      <c r="H1791" s="41"/>
      <c r="I1791" s="41"/>
      <c r="J1791" s="41"/>
      <c r="K1791" s="41"/>
      <c r="L1791" s="53">
        <f>SUM(L1792:L1794)-SUMIF(CE1792:CE1794, 1, L1792:L1794)</f>
        <v>0</v>
      </c>
    </row>
    <row r="1792" spans="1:82" ht="14.25" x14ac:dyDescent="0.2">
      <c r="A1792" s="39"/>
      <c r="B1792" s="39" t="s">
        <v>1198</v>
      </c>
      <c r="C1792" s="39" t="s">
        <v>1200</v>
      </c>
      <c r="D1792" s="40" t="s">
        <v>602</v>
      </c>
      <c r="E1792" s="41">
        <v>2.3999999999999998E-3</v>
      </c>
      <c r="F1792" s="41">
        <f>ROUND(0,7)</f>
        <v>0</v>
      </c>
      <c r="G1792" s="41">
        <f>SmtRes!CX734</f>
        <v>0</v>
      </c>
      <c r="H1792" s="43">
        <f>SmtRes!CZ734</f>
        <v>116448.72</v>
      </c>
      <c r="I1792" s="42">
        <f>SmtRes!AI734</f>
        <v>1.07</v>
      </c>
      <c r="J1792" s="43">
        <f>ROUND(H1792*I1792, 2)</f>
        <v>124600.13</v>
      </c>
      <c r="K1792" s="42"/>
      <c r="L1792" s="43">
        <f>SmtRes!DF734</f>
        <v>0</v>
      </c>
    </row>
    <row r="1793" spans="1:82" ht="14.25" x14ac:dyDescent="0.2">
      <c r="A1793" s="39"/>
      <c r="B1793" s="39" t="s">
        <v>1201</v>
      </c>
      <c r="C1793" s="39" t="s">
        <v>1203</v>
      </c>
      <c r="D1793" s="40" t="s">
        <v>602</v>
      </c>
      <c r="E1793" s="41">
        <v>6.0000000000000002E-5</v>
      </c>
      <c r="F1793" s="41">
        <f>ROUND(0,7)</f>
        <v>0</v>
      </c>
      <c r="G1793" s="41">
        <f>SmtRes!CX735</f>
        <v>0</v>
      </c>
      <c r="H1793" s="43">
        <f>SmtRes!CZ735</f>
        <v>81827.199999999997</v>
      </c>
      <c r="I1793" s="42">
        <f>SmtRes!AI735</f>
        <v>1.1599999999999999</v>
      </c>
      <c r="J1793" s="43">
        <f>ROUND(H1793*I1793, 2)</f>
        <v>94919.55</v>
      </c>
      <c r="K1793" s="42"/>
      <c r="L1793" s="43">
        <f>SmtRes!DF735</f>
        <v>0</v>
      </c>
    </row>
    <row r="1794" spans="1:82" ht="57" x14ac:dyDescent="0.2">
      <c r="A1794" s="39"/>
      <c r="B1794" s="39" t="s">
        <v>1171</v>
      </c>
      <c r="C1794" s="45" t="s">
        <v>1173</v>
      </c>
      <c r="D1794" s="46" t="s">
        <v>892</v>
      </c>
      <c r="E1794" s="47">
        <v>7.1999999999999995E-2</v>
      </c>
      <c r="F1794" s="47">
        <f>ROUND(0,7)</f>
        <v>0</v>
      </c>
      <c r="G1794" s="47">
        <f>SmtRes!CX736</f>
        <v>0</v>
      </c>
      <c r="H1794" s="48">
        <f>SmtRes!CZ736</f>
        <v>37.71</v>
      </c>
      <c r="I1794" s="49">
        <f>SmtRes!AI736</f>
        <v>1.45</v>
      </c>
      <c r="J1794" s="48">
        <f>ROUND(H1794*I1794, 2)</f>
        <v>54.68</v>
      </c>
      <c r="K1794" s="49"/>
      <c r="L1794" s="48">
        <f>SmtRes!DF736</f>
        <v>0</v>
      </c>
    </row>
    <row r="1795" spans="1:82" ht="15" x14ac:dyDescent="0.2">
      <c r="A1795" s="39"/>
      <c r="B1795" s="39"/>
      <c r="C1795" s="54" t="s">
        <v>1324</v>
      </c>
      <c r="D1795" s="40"/>
      <c r="E1795" s="41"/>
      <c r="F1795" s="41"/>
      <c r="G1795" s="41"/>
      <c r="H1795" s="43"/>
      <c r="I1795" s="42"/>
      <c r="J1795" s="43"/>
      <c r="K1795" s="42"/>
      <c r="L1795" s="43">
        <f>L1789+L1791</f>
        <v>5058.3</v>
      </c>
    </row>
    <row r="1796" spans="1:82" ht="14.25" x14ac:dyDescent="0.2">
      <c r="A1796" s="39"/>
      <c r="B1796" s="39"/>
      <c r="C1796" s="39" t="s">
        <v>1325</v>
      </c>
      <c r="D1796" s="40"/>
      <c r="E1796" s="41"/>
      <c r="F1796" s="41"/>
      <c r="G1796" s="41"/>
      <c r="H1796" s="43"/>
      <c r="I1796" s="42"/>
      <c r="J1796" s="43"/>
      <c r="K1796" s="42"/>
      <c r="L1796" s="43">
        <f>SUM(AR1788:AR1799)+SUM(AS1788:AS1799)+SUM(AT1788:AT1799)+SUM(AU1788:AU1799)+SUM(AV1788:AV1799)</f>
        <v>5058.3</v>
      </c>
    </row>
    <row r="1797" spans="1:82" ht="28.5" x14ac:dyDescent="0.2">
      <c r="A1797" s="39"/>
      <c r="B1797" s="39" t="s">
        <v>416</v>
      </c>
      <c r="C1797" s="39" t="s">
        <v>1432</v>
      </c>
      <c r="D1797" s="40" t="s">
        <v>1167</v>
      </c>
      <c r="E1797" s="41">
        <f>Source!BZ360</f>
        <v>97</v>
      </c>
      <c r="F1797" s="41"/>
      <c r="G1797" s="41">
        <f>Source!AT360</f>
        <v>97</v>
      </c>
      <c r="H1797" s="43"/>
      <c r="I1797" s="42"/>
      <c r="J1797" s="43"/>
      <c r="K1797" s="42"/>
      <c r="L1797" s="43">
        <f>SUM(AZ1788:AZ1799)</f>
        <v>4906.55</v>
      </c>
    </row>
    <row r="1798" spans="1:82" ht="28.5" x14ac:dyDescent="0.2">
      <c r="A1798" s="45"/>
      <c r="B1798" s="45" t="s">
        <v>417</v>
      </c>
      <c r="C1798" s="45" t="s">
        <v>1433</v>
      </c>
      <c r="D1798" s="46" t="s">
        <v>1167</v>
      </c>
      <c r="E1798" s="47">
        <f>Source!CA360</f>
        <v>51</v>
      </c>
      <c r="F1798" s="47"/>
      <c r="G1798" s="47">
        <f>Source!AU360</f>
        <v>51</v>
      </c>
      <c r="H1798" s="48"/>
      <c r="I1798" s="49"/>
      <c r="J1798" s="48"/>
      <c r="K1798" s="49"/>
      <c r="L1798" s="48">
        <f>SUM(BA1788:BA1799)</f>
        <v>2579.73</v>
      </c>
    </row>
    <row r="1799" spans="1:82" ht="15" x14ac:dyDescent="0.2">
      <c r="C1799" s="63" t="s">
        <v>1315</v>
      </c>
      <c r="D1799" s="63"/>
      <c r="E1799" s="63"/>
      <c r="F1799" s="63"/>
      <c r="G1799" s="63"/>
      <c r="H1799" s="63"/>
      <c r="I1799" s="64">
        <f>K1799/E1788</f>
        <v>12544.58</v>
      </c>
      <c r="J1799" s="64"/>
      <c r="K1799" s="64">
        <f>L1789+L1791+L1797+L1798</f>
        <v>12544.58</v>
      </c>
      <c r="L1799" s="64"/>
      <c r="AD1799">
        <f>ROUND((Source!AT360/100)*((ROUND(SUMIF(SmtRes!AQ733:'SmtRes'!AQ737,"=1",SmtRes!AD733:'SmtRes'!AD737)*Source!I360, 2)+ROUND(SUMIF(SmtRes!AQ733:'SmtRes'!AQ737,"=1",SmtRes!AC733:'SmtRes'!AC737)*Source!I360, 2))), 2)</f>
        <v>453.26</v>
      </c>
      <c r="AE1799">
        <f>ROUND((Source!AU360/100)*((ROUND(SUMIF(SmtRes!AQ733:'SmtRes'!AQ737,"=1",SmtRes!AD733:'SmtRes'!AD737)*Source!I360, 2)+ROUND(SUMIF(SmtRes!AQ733:'SmtRes'!AQ737,"=1",SmtRes!AC733:'SmtRes'!AC737)*Source!I360, 2))), 2)</f>
        <v>238.31</v>
      </c>
      <c r="AN1799" s="50">
        <f>L1789+L1791+L1797+L1798</f>
        <v>12544.58</v>
      </c>
      <c r="AO1799">
        <f>0</f>
        <v>0</v>
      </c>
      <c r="AQ1799" t="s">
        <v>1316</v>
      </c>
      <c r="AR1799" s="50">
        <f>L1789</f>
        <v>5058.3</v>
      </c>
      <c r="AT1799">
        <f>0</f>
        <v>0</v>
      </c>
      <c r="AV1799" t="s">
        <v>1316</v>
      </c>
      <c r="AW1799" s="50">
        <f>L1791</f>
        <v>0</v>
      </c>
      <c r="AZ1799">
        <f>Source!X360</f>
        <v>4906.55</v>
      </c>
      <c r="BA1799">
        <f>Source!Y360</f>
        <v>2579.73</v>
      </c>
      <c r="CD1799">
        <v>2</v>
      </c>
    </row>
    <row r="1800" spans="1:82" ht="192" x14ac:dyDescent="0.2">
      <c r="A1800" s="37" t="s">
        <v>531</v>
      </c>
      <c r="B1800" s="39" t="s">
        <v>1487</v>
      </c>
      <c r="C1800" s="39" t="s">
        <v>1488</v>
      </c>
      <c r="D1800" s="40" t="str">
        <f>Source!H361</f>
        <v>соединение</v>
      </c>
      <c r="E1800" s="41">
        <f>Source!K361</f>
        <v>1</v>
      </c>
      <c r="F1800" s="41"/>
      <c r="G1800" s="41">
        <f>Source!I361</f>
        <v>1</v>
      </c>
      <c r="H1800" s="43"/>
      <c r="I1800" s="42"/>
      <c r="J1800" s="43"/>
      <c r="K1800" s="42"/>
      <c r="L1800" s="43"/>
    </row>
    <row r="1801" spans="1:82" ht="15" x14ac:dyDescent="0.2">
      <c r="A1801" s="38"/>
      <c r="B1801" s="41">
        <v>1</v>
      </c>
      <c r="C1801" s="38" t="s">
        <v>1320</v>
      </c>
      <c r="D1801" s="40" t="s">
        <v>827</v>
      </c>
      <c r="E1801" s="52"/>
      <c r="F1801" s="41"/>
      <c r="G1801" s="52">
        <f>Source!U361</f>
        <v>12.331921100000001</v>
      </c>
      <c r="H1801" s="41"/>
      <c r="I1801" s="41"/>
      <c r="J1801" s="41"/>
      <c r="K1801" s="41"/>
      <c r="L1801" s="53">
        <f>SUM(L1802:L1802)-SUMIF(CE1802:CE1802, 1, L1802:L1802)</f>
        <v>5762.46</v>
      </c>
    </row>
    <row r="1802" spans="1:82" ht="28.5" x14ac:dyDescent="0.2">
      <c r="A1802" s="39"/>
      <c r="B1802" s="39" t="s">
        <v>1115</v>
      </c>
      <c r="C1802" s="39" t="s">
        <v>1116</v>
      </c>
      <c r="D1802" s="40" t="s">
        <v>827</v>
      </c>
      <c r="E1802" s="41">
        <v>30.4</v>
      </c>
      <c r="F1802" s="41">
        <f>ROUND(0.40565531,7)</f>
        <v>0.4056553</v>
      </c>
      <c r="G1802" s="41">
        <f>SmtRes!CX738</f>
        <v>12.331921100000001</v>
      </c>
      <c r="H1802" s="43"/>
      <c r="I1802" s="42"/>
      <c r="J1802" s="43">
        <f>SmtRes!CZ738</f>
        <v>467.28</v>
      </c>
      <c r="K1802" s="42"/>
      <c r="L1802" s="43">
        <f>SmtRes!DI738</f>
        <v>5762.46</v>
      </c>
    </row>
    <row r="1803" spans="1:82" ht="15" x14ac:dyDescent="0.2">
      <c r="A1803" s="38"/>
      <c r="B1803" s="41">
        <v>4</v>
      </c>
      <c r="C1803" s="38" t="s">
        <v>1340</v>
      </c>
      <c r="D1803" s="40"/>
      <c r="E1803" s="52"/>
      <c r="F1803" s="41"/>
      <c r="G1803" s="52"/>
      <c r="H1803" s="41"/>
      <c r="I1803" s="41"/>
      <c r="J1803" s="41"/>
      <c r="K1803" s="41"/>
      <c r="L1803" s="53">
        <f>SUM(L1804:L1806)-SUMIF(CE1804:CE1806, 1, L1804:L1806)</f>
        <v>0</v>
      </c>
    </row>
    <row r="1804" spans="1:82" ht="14.25" x14ac:dyDescent="0.2">
      <c r="A1804" s="39"/>
      <c r="B1804" s="39" t="s">
        <v>1198</v>
      </c>
      <c r="C1804" s="39" t="s">
        <v>1200</v>
      </c>
      <c r="D1804" s="40" t="s">
        <v>602</v>
      </c>
      <c r="E1804" s="41">
        <v>2.3999999999999998E-3</v>
      </c>
      <c r="F1804" s="41">
        <f>ROUND(0,7)</f>
        <v>0</v>
      </c>
      <c r="G1804" s="41">
        <f>SmtRes!CX739</f>
        <v>0</v>
      </c>
      <c r="H1804" s="43">
        <f>SmtRes!CZ739</f>
        <v>116448.72</v>
      </c>
      <c r="I1804" s="42">
        <f>SmtRes!AI739</f>
        <v>1.07</v>
      </c>
      <c r="J1804" s="43">
        <f>ROUND(H1804*I1804, 2)</f>
        <v>124600.13</v>
      </c>
      <c r="K1804" s="42"/>
      <c r="L1804" s="43">
        <f>SmtRes!DF739</f>
        <v>0</v>
      </c>
    </row>
    <row r="1805" spans="1:82" ht="14.25" x14ac:dyDescent="0.2">
      <c r="A1805" s="39"/>
      <c r="B1805" s="39" t="s">
        <v>1201</v>
      </c>
      <c r="C1805" s="39" t="s">
        <v>1203</v>
      </c>
      <c r="D1805" s="40" t="s">
        <v>602</v>
      </c>
      <c r="E1805" s="41">
        <v>6.0000000000000002E-5</v>
      </c>
      <c r="F1805" s="41">
        <f>ROUND(0,7)</f>
        <v>0</v>
      </c>
      <c r="G1805" s="41">
        <f>SmtRes!CX740</f>
        <v>0</v>
      </c>
      <c r="H1805" s="43">
        <f>SmtRes!CZ740</f>
        <v>81827.199999999997</v>
      </c>
      <c r="I1805" s="42">
        <f>SmtRes!AI740</f>
        <v>1.1599999999999999</v>
      </c>
      <c r="J1805" s="43">
        <f>ROUND(H1805*I1805, 2)</f>
        <v>94919.55</v>
      </c>
      <c r="K1805" s="42"/>
      <c r="L1805" s="43">
        <f>SmtRes!DF740</f>
        <v>0</v>
      </c>
    </row>
    <row r="1806" spans="1:82" ht="57" x14ac:dyDescent="0.2">
      <c r="A1806" s="39"/>
      <c r="B1806" s="39" t="s">
        <v>1171</v>
      </c>
      <c r="C1806" s="45" t="s">
        <v>1173</v>
      </c>
      <c r="D1806" s="46" t="s">
        <v>892</v>
      </c>
      <c r="E1806" s="47">
        <v>7.1999999999999995E-2</v>
      </c>
      <c r="F1806" s="47">
        <f>ROUND(0,7)</f>
        <v>0</v>
      </c>
      <c r="G1806" s="47">
        <f>SmtRes!CX741</f>
        <v>0</v>
      </c>
      <c r="H1806" s="48">
        <f>SmtRes!CZ741</f>
        <v>37.71</v>
      </c>
      <c r="I1806" s="49">
        <f>SmtRes!AI741</f>
        <v>1.45</v>
      </c>
      <c r="J1806" s="48">
        <f>ROUND(H1806*I1806, 2)</f>
        <v>54.68</v>
      </c>
      <c r="K1806" s="49"/>
      <c r="L1806" s="48">
        <f>SmtRes!DF741</f>
        <v>0</v>
      </c>
    </row>
    <row r="1807" spans="1:82" ht="15" x14ac:dyDescent="0.2">
      <c r="A1807" s="39"/>
      <c r="B1807" s="39"/>
      <c r="C1807" s="54" t="s">
        <v>1324</v>
      </c>
      <c r="D1807" s="40"/>
      <c r="E1807" s="41"/>
      <c r="F1807" s="41"/>
      <c r="G1807" s="41"/>
      <c r="H1807" s="43"/>
      <c r="I1807" s="42"/>
      <c r="J1807" s="43"/>
      <c r="K1807" s="42"/>
      <c r="L1807" s="43">
        <f>L1801+L1803</f>
        <v>5762.46</v>
      </c>
    </row>
    <row r="1808" spans="1:82" ht="14.25" x14ac:dyDescent="0.2">
      <c r="A1808" s="39"/>
      <c r="B1808" s="39"/>
      <c r="C1808" s="39" t="s">
        <v>1325</v>
      </c>
      <c r="D1808" s="40"/>
      <c r="E1808" s="41"/>
      <c r="F1808" s="41"/>
      <c r="G1808" s="41"/>
      <c r="H1808" s="43"/>
      <c r="I1808" s="42"/>
      <c r="J1808" s="43"/>
      <c r="K1808" s="42"/>
      <c r="L1808" s="43">
        <f>SUM(AR1800:AR1811)+SUM(AS1800:AS1811)+SUM(AT1800:AT1811)+SUM(AU1800:AU1811)+SUM(AV1800:AV1811)</f>
        <v>5762.46</v>
      </c>
    </row>
    <row r="1809" spans="1:82" ht="28.5" x14ac:dyDescent="0.2">
      <c r="A1809" s="39"/>
      <c r="B1809" s="39" t="s">
        <v>416</v>
      </c>
      <c r="C1809" s="39" t="s">
        <v>1432</v>
      </c>
      <c r="D1809" s="40" t="s">
        <v>1167</v>
      </c>
      <c r="E1809" s="41">
        <f>Source!BZ361</f>
        <v>97</v>
      </c>
      <c r="F1809" s="41"/>
      <c r="G1809" s="41">
        <f>Source!AT361</f>
        <v>97</v>
      </c>
      <c r="H1809" s="43"/>
      <c r="I1809" s="42"/>
      <c r="J1809" s="43"/>
      <c r="K1809" s="42"/>
      <c r="L1809" s="43">
        <f>SUM(AZ1800:AZ1811)</f>
        <v>5589.59</v>
      </c>
    </row>
    <row r="1810" spans="1:82" ht="28.5" x14ac:dyDescent="0.2">
      <c r="A1810" s="45"/>
      <c r="B1810" s="45" t="s">
        <v>417</v>
      </c>
      <c r="C1810" s="45" t="s">
        <v>1433</v>
      </c>
      <c r="D1810" s="46" t="s">
        <v>1167</v>
      </c>
      <c r="E1810" s="47">
        <f>Source!CA361</f>
        <v>51</v>
      </c>
      <c r="F1810" s="47"/>
      <c r="G1810" s="47">
        <f>Source!AU361</f>
        <v>51</v>
      </c>
      <c r="H1810" s="48"/>
      <c r="I1810" s="49"/>
      <c r="J1810" s="48"/>
      <c r="K1810" s="49"/>
      <c r="L1810" s="48">
        <f>SUM(BA1800:BA1811)</f>
        <v>2938.85</v>
      </c>
    </row>
    <row r="1811" spans="1:82" ht="15" x14ac:dyDescent="0.2">
      <c r="C1811" s="63" t="s">
        <v>1315</v>
      </c>
      <c r="D1811" s="63"/>
      <c r="E1811" s="63"/>
      <c r="F1811" s="63"/>
      <c r="G1811" s="63"/>
      <c r="H1811" s="63"/>
      <c r="I1811" s="64">
        <f>K1811/E1800</f>
        <v>14290.9</v>
      </c>
      <c r="J1811" s="64"/>
      <c r="K1811" s="64">
        <f>L1801+L1803+L1809+L1810</f>
        <v>14290.9</v>
      </c>
      <c r="L1811" s="64"/>
      <c r="AD1811">
        <f>ROUND((Source!AT361/100)*((ROUND(SUMIF(SmtRes!AQ738:'SmtRes'!AQ742,"=1",SmtRes!AD738:'SmtRes'!AD742)*Source!I361, 2)+ROUND(SUMIF(SmtRes!AQ738:'SmtRes'!AQ742,"=1",SmtRes!AC738:'SmtRes'!AC742)*Source!I361, 2))), 2)</f>
        <v>453.26</v>
      </c>
      <c r="AE1811">
        <f>ROUND((Source!AU361/100)*((ROUND(SUMIF(SmtRes!AQ738:'SmtRes'!AQ742,"=1",SmtRes!AD738:'SmtRes'!AD742)*Source!I361, 2)+ROUND(SUMIF(SmtRes!AQ738:'SmtRes'!AQ742,"=1",SmtRes!AC738:'SmtRes'!AC742)*Source!I361, 2))), 2)</f>
        <v>238.31</v>
      </c>
      <c r="AN1811" s="50">
        <f>L1801+L1803+L1809+L1810</f>
        <v>14290.9</v>
      </c>
      <c r="AO1811">
        <f>0</f>
        <v>0</v>
      </c>
      <c r="AQ1811" t="s">
        <v>1316</v>
      </c>
      <c r="AR1811" s="50">
        <f>L1801</f>
        <v>5762.46</v>
      </c>
      <c r="AT1811">
        <f>0</f>
        <v>0</v>
      </c>
      <c r="AV1811" t="s">
        <v>1316</v>
      </c>
      <c r="AW1811" s="50">
        <f>L1803</f>
        <v>0</v>
      </c>
      <c r="AZ1811">
        <f>Source!X361</f>
        <v>5589.59</v>
      </c>
      <c r="BA1811">
        <f>Source!Y361</f>
        <v>2938.85</v>
      </c>
      <c r="CD1811">
        <v>2</v>
      </c>
    </row>
    <row r="1812" spans="1:82" ht="192" x14ac:dyDescent="0.2">
      <c r="A1812" s="37" t="s">
        <v>535</v>
      </c>
      <c r="B1812" s="39" t="s">
        <v>1484</v>
      </c>
      <c r="C1812" s="39" t="s">
        <v>1489</v>
      </c>
      <c r="D1812" s="40" t="str">
        <f>Source!H362</f>
        <v>соединение</v>
      </c>
      <c r="E1812" s="41">
        <f>Source!K362</f>
        <v>1</v>
      </c>
      <c r="F1812" s="41"/>
      <c r="G1812" s="41">
        <f>Source!I362</f>
        <v>1</v>
      </c>
      <c r="H1812" s="43"/>
      <c r="I1812" s="42"/>
      <c r="J1812" s="43"/>
      <c r="K1812" s="42"/>
      <c r="L1812" s="43"/>
    </row>
    <row r="1813" spans="1:82" ht="15" x14ac:dyDescent="0.2">
      <c r="A1813" s="38"/>
      <c r="B1813" s="41">
        <v>1</v>
      </c>
      <c r="C1813" s="38" t="s">
        <v>1320</v>
      </c>
      <c r="D1813" s="40" t="s">
        <v>827</v>
      </c>
      <c r="E1813" s="52"/>
      <c r="F1813" s="41"/>
      <c r="G1813" s="52">
        <f>Source!U362</f>
        <v>16.8419235</v>
      </c>
      <c r="H1813" s="41"/>
      <c r="I1813" s="41"/>
      <c r="J1813" s="41"/>
      <c r="K1813" s="41"/>
      <c r="L1813" s="53">
        <f>SUM(L1814:L1814)-SUMIF(CE1814:CE1814, 1, L1814:L1814)</f>
        <v>7869.89</v>
      </c>
    </row>
    <row r="1814" spans="1:82" ht="28.5" x14ac:dyDescent="0.2">
      <c r="A1814" s="39"/>
      <c r="B1814" s="39" t="s">
        <v>1115</v>
      </c>
      <c r="C1814" s="39" t="s">
        <v>1116</v>
      </c>
      <c r="D1814" s="40" t="s">
        <v>827</v>
      </c>
      <c r="E1814" s="41">
        <v>22.16</v>
      </c>
      <c r="F1814" s="41">
        <f>ROUND(0.7600146,7)</f>
        <v>0.76001459999999998</v>
      </c>
      <c r="G1814" s="41">
        <f>SmtRes!CX743</f>
        <v>16.8419235</v>
      </c>
      <c r="H1814" s="43"/>
      <c r="I1814" s="42"/>
      <c r="J1814" s="43">
        <f>SmtRes!CZ743</f>
        <v>467.28</v>
      </c>
      <c r="K1814" s="42"/>
      <c r="L1814" s="43">
        <f>SmtRes!DI743</f>
        <v>7869.89</v>
      </c>
    </row>
    <row r="1815" spans="1:82" ht="15" x14ac:dyDescent="0.2">
      <c r="A1815" s="38"/>
      <c r="B1815" s="41">
        <v>4</v>
      </c>
      <c r="C1815" s="38" t="s">
        <v>1340</v>
      </c>
      <c r="D1815" s="40"/>
      <c r="E1815" s="52"/>
      <c r="F1815" s="41"/>
      <c r="G1815" s="52"/>
      <c r="H1815" s="41"/>
      <c r="I1815" s="41"/>
      <c r="J1815" s="41"/>
      <c r="K1815" s="41"/>
      <c r="L1815" s="53">
        <f>SUM(L1816:L1818)-SUMIF(CE1816:CE1818, 1, L1816:L1818)</f>
        <v>0</v>
      </c>
    </row>
    <row r="1816" spans="1:82" ht="14.25" x14ac:dyDescent="0.2">
      <c r="A1816" s="39"/>
      <c r="B1816" s="39" t="s">
        <v>1198</v>
      </c>
      <c r="C1816" s="39" t="s">
        <v>1200</v>
      </c>
      <c r="D1816" s="40" t="s">
        <v>602</v>
      </c>
      <c r="E1816" s="41">
        <v>2.3999999999999998E-3</v>
      </c>
      <c r="F1816" s="41">
        <f>ROUND(0,7)</f>
        <v>0</v>
      </c>
      <c r="G1816" s="41">
        <f>SmtRes!CX744</f>
        <v>0</v>
      </c>
      <c r="H1816" s="43">
        <f>SmtRes!CZ744</f>
        <v>116448.72</v>
      </c>
      <c r="I1816" s="42">
        <f>SmtRes!AI744</f>
        <v>1.07</v>
      </c>
      <c r="J1816" s="43">
        <f>ROUND(H1816*I1816, 2)</f>
        <v>124600.13</v>
      </c>
      <c r="K1816" s="42"/>
      <c r="L1816" s="43">
        <f>SmtRes!DF744</f>
        <v>0</v>
      </c>
    </row>
    <row r="1817" spans="1:82" ht="14.25" x14ac:dyDescent="0.2">
      <c r="A1817" s="39"/>
      <c r="B1817" s="39" t="s">
        <v>1201</v>
      </c>
      <c r="C1817" s="39" t="s">
        <v>1203</v>
      </c>
      <c r="D1817" s="40" t="s">
        <v>602</v>
      </c>
      <c r="E1817" s="41">
        <v>6.0000000000000002E-5</v>
      </c>
      <c r="F1817" s="41">
        <f>ROUND(0,7)</f>
        <v>0</v>
      </c>
      <c r="G1817" s="41">
        <f>SmtRes!CX745</f>
        <v>0</v>
      </c>
      <c r="H1817" s="43">
        <f>SmtRes!CZ745</f>
        <v>81827.199999999997</v>
      </c>
      <c r="I1817" s="42">
        <f>SmtRes!AI745</f>
        <v>1.1599999999999999</v>
      </c>
      <c r="J1817" s="43">
        <f>ROUND(H1817*I1817, 2)</f>
        <v>94919.55</v>
      </c>
      <c r="K1817" s="42"/>
      <c r="L1817" s="43">
        <f>SmtRes!DF745</f>
        <v>0</v>
      </c>
    </row>
    <row r="1818" spans="1:82" ht="57" x14ac:dyDescent="0.2">
      <c r="A1818" s="39"/>
      <c r="B1818" s="39" t="s">
        <v>1171</v>
      </c>
      <c r="C1818" s="45" t="s">
        <v>1173</v>
      </c>
      <c r="D1818" s="46" t="s">
        <v>892</v>
      </c>
      <c r="E1818" s="47">
        <v>7.1999999999999995E-2</v>
      </c>
      <c r="F1818" s="47">
        <f>ROUND(0,7)</f>
        <v>0</v>
      </c>
      <c r="G1818" s="47">
        <f>SmtRes!CX746</f>
        <v>0</v>
      </c>
      <c r="H1818" s="48">
        <f>SmtRes!CZ746</f>
        <v>37.71</v>
      </c>
      <c r="I1818" s="49">
        <f>SmtRes!AI746</f>
        <v>1.45</v>
      </c>
      <c r="J1818" s="48">
        <f>ROUND(H1818*I1818, 2)</f>
        <v>54.68</v>
      </c>
      <c r="K1818" s="49"/>
      <c r="L1818" s="48">
        <f>SmtRes!DF746</f>
        <v>0</v>
      </c>
    </row>
    <row r="1819" spans="1:82" ht="15" x14ac:dyDescent="0.2">
      <c r="A1819" s="39"/>
      <c r="B1819" s="39"/>
      <c r="C1819" s="54" t="s">
        <v>1324</v>
      </c>
      <c r="D1819" s="40"/>
      <c r="E1819" s="41"/>
      <c r="F1819" s="41"/>
      <c r="G1819" s="41"/>
      <c r="H1819" s="43"/>
      <c r="I1819" s="42"/>
      <c r="J1819" s="43"/>
      <c r="K1819" s="42"/>
      <c r="L1819" s="43">
        <f>L1813+L1815</f>
        <v>7869.89</v>
      </c>
    </row>
    <row r="1820" spans="1:82" ht="14.25" x14ac:dyDescent="0.2">
      <c r="A1820" s="39"/>
      <c r="B1820" s="39"/>
      <c r="C1820" s="39" t="s">
        <v>1325</v>
      </c>
      <c r="D1820" s="40"/>
      <c r="E1820" s="41"/>
      <c r="F1820" s="41"/>
      <c r="G1820" s="41"/>
      <c r="H1820" s="43"/>
      <c r="I1820" s="42"/>
      <c r="J1820" s="43"/>
      <c r="K1820" s="42"/>
      <c r="L1820" s="43">
        <f>SUM(AR1812:AR1823)+SUM(AS1812:AS1823)+SUM(AT1812:AT1823)+SUM(AU1812:AU1823)+SUM(AV1812:AV1823)</f>
        <v>7869.89</v>
      </c>
    </row>
    <row r="1821" spans="1:82" ht="28.5" x14ac:dyDescent="0.2">
      <c r="A1821" s="39"/>
      <c r="B1821" s="39" t="s">
        <v>416</v>
      </c>
      <c r="C1821" s="39" t="s">
        <v>1432</v>
      </c>
      <c r="D1821" s="40" t="s">
        <v>1167</v>
      </c>
      <c r="E1821" s="41">
        <f>Source!BZ362</f>
        <v>97</v>
      </c>
      <c r="F1821" s="41"/>
      <c r="G1821" s="41">
        <f>Source!AT362</f>
        <v>97</v>
      </c>
      <c r="H1821" s="43"/>
      <c r="I1821" s="42"/>
      <c r="J1821" s="43"/>
      <c r="K1821" s="42"/>
      <c r="L1821" s="43">
        <f>SUM(AZ1812:AZ1823)</f>
        <v>7633.79</v>
      </c>
    </row>
    <row r="1822" spans="1:82" ht="28.5" x14ac:dyDescent="0.2">
      <c r="A1822" s="45"/>
      <c r="B1822" s="45" t="s">
        <v>417</v>
      </c>
      <c r="C1822" s="45" t="s">
        <v>1433</v>
      </c>
      <c r="D1822" s="46" t="s">
        <v>1167</v>
      </c>
      <c r="E1822" s="47">
        <f>Source!CA362</f>
        <v>51</v>
      </c>
      <c r="F1822" s="47"/>
      <c r="G1822" s="47">
        <f>Source!AU362</f>
        <v>51</v>
      </c>
      <c r="H1822" s="48"/>
      <c r="I1822" s="49"/>
      <c r="J1822" s="48"/>
      <c r="K1822" s="49"/>
      <c r="L1822" s="48">
        <f>SUM(BA1812:BA1823)</f>
        <v>4013.64</v>
      </c>
    </row>
    <row r="1823" spans="1:82" ht="15" x14ac:dyDescent="0.2">
      <c r="C1823" s="63" t="s">
        <v>1315</v>
      </c>
      <c r="D1823" s="63"/>
      <c r="E1823" s="63"/>
      <c r="F1823" s="63"/>
      <c r="G1823" s="63"/>
      <c r="H1823" s="63"/>
      <c r="I1823" s="64">
        <f>K1823/E1812</f>
        <v>19517.32</v>
      </c>
      <c r="J1823" s="64"/>
      <c r="K1823" s="64">
        <f>L1813+L1815+L1821+L1822</f>
        <v>19517.32</v>
      </c>
      <c r="L1823" s="64"/>
      <c r="AD1823">
        <f>ROUND((Source!AT362/100)*((ROUND(SUMIF(SmtRes!AQ743:'SmtRes'!AQ747,"=1",SmtRes!AD743:'SmtRes'!AD747)*Source!I362, 2)+ROUND(SUMIF(SmtRes!AQ743:'SmtRes'!AQ747,"=1",SmtRes!AC743:'SmtRes'!AC747)*Source!I362, 2))), 2)</f>
        <v>453.26</v>
      </c>
      <c r="AE1823">
        <f>ROUND((Source!AU362/100)*((ROUND(SUMIF(SmtRes!AQ743:'SmtRes'!AQ747,"=1",SmtRes!AD743:'SmtRes'!AD747)*Source!I362, 2)+ROUND(SUMIF(SmtRes!AQ743:'SmtRes'!AQ747,"=1",SmtRes!AC743:'SmtRes'!AC747)*Source!I362, 2))), 2)</f>
        <v>238.31</v>
      </c>
      <c r="AN1823" s="50">
        <f>L1813+L1815+L1821+L1822</f>
        <v>19517.32</v>
      </c>
      <c r="AO1823">
        <f>0</f>
        <v>0</v>
      </c>
      <c r="AQ1823" t="s">
        <v>1316</v>
      </c>
      <c r="AR1823" s="50">
        <f>L1813</f>
        <v>7869.89</v>
      </c>
      <c r="AT1823">
        <f>0</f>
        <v>0</v>
      </c>
      <c r="AV1823" t="s">
        <v>1316</v>
      </c>
      <c r="AW1823" s="50">
        <f>L1815</f>
        <v>0</v>
      </c>
      <c r="AZ1823">
        <f>Source!X362</f>
        <v>7633.79</v>
      </c>
      <c r="BA1823">
        <f>Source!Y362</f>
        <v>4013.64</v>
      </c>
      <c r="CD1823">
        <v>2</v>
      </c>
    </row>
    <row r="1824" spans="1:82" ht="192" x14ac:dyDescent="0.2">
      <c r="A1824" s="37" t="s">
        <v>537</v>
      </c>
      <c r="B1824" s="39" t="s">
        <v>1487</v>
      </c>
      <c r="C1824" s="39" t="s">
        <v>1490</v>
      </c>
      <c r="D1824" s="40" t="str">
        <f>Source!H363</f>
        <v>соединение</v>
      </c>
      <c r="E1824" s="41">
        <f>Source!K363</f>
        <v>1</v>
      </c>
      <c r="F1824" s="41"/>
      <c r="G1824" s="41">
        <f>Source!I363</f>
        <v>1</v>
      </c>
      <c r="H1824" s="43"/>
      <c r="I1824" s="42"/>
      <c r="J1824" s="43"/>
      <c r="K1824" s="42"/>
      <c r="L1824" s="43"/>
    </row>
    <row r="1825" spans="1:82" ht="15" x14ac:dyDescent="0.2">
      <c r="A1825" s="38"/>
      <c r="B1825" s="41">
        <v>1</v>
      </c>
      <c r="C1825" s="38" t="s">
        <v>1320</v>
      </c>
      <c r="D1825" s="40" t="s">
        <v>827</v>
      </c>
      <c r="E1825" s="52"/>
      <c r="F1825" s="41"/>
      <c r="G1825" s="52">
        <f>Source!U363</f>
        <v>21.075407999999999</v>
      </c>
      <c r="H1825" s="41"/>
      <c r="I1825" s="41"/>
      <c r="J1825" s="41"/>
      <c r="K1825" s="41"/>
      <c r="L1825" s="53">
        <f>SUM(L1826:L1826)-SUMIF(CE1826:CE1826, 1, L1826:L1826)</f>
        <v>9848.1200000000008</v>
      </c>
    </row>
    <row r="1826" spans="1:82" ht="28.5" x14ac:dyDescent="0.2">
      <c r="A1826" s="39"/>
      <c r="B1826" s="39" t="s">
        <v>1115</v>
      </c>
      <c r="C1826" s="39" t="s">
        <v>1116</v>
      </c>
      <c r="D1826" s="40" t="s">
        <v>827</v>
      </c>
      <c r="E1826" s="41">
        <v>30.4</v>
      </c>
      <c r="F1826" s="41">
        <f>ROUND(0.69327,7)</f>
        <v>0.69327000000000005</v>
      </c>
      <c r="G1826" s="41">
        <f>SmtRes!CX748</f>
        <v>21.075407999999999</v>
      </c>
      <c r="H1826" s="43"/>
      <c r="I1826" s="42"/>
      <c r="J1826" s="43">
        <f>SmtRes!CZ748</f>
        <v>467.28</v>
      </c>
      <c r="K1826" s="42"/>
      <c r="L1826" s="43">
        <f>SmtRes!DI748</f>
        <v>9848.1200000000008</v>
      </c>
    </row>
    <row r="1827" spans="1:82" ht="15" x14ac:dyDescent="0.2">
      <c r="A1827" s="38"/>
      <c r="B1827" s="41">
        <v>4</v>
      </c>
      <c r="C1827" s="38" t="s">
        <v>1340</v>
      </c>
      <c r="D1827" s="40"/>
      <c r="E1827" s="52"/>
      <c r="F1827" s="41"/>
      <c r="G1827" s="52"/>
      <c r="H1827" s="41"/>
      <c r="I1827" s="41"/>
      <c r="J1827" s="41"/>
      <c r="K1827" s="41"/>
      <c r="L1827" s="53">
        <f>SUM(L1828:L1830)-SUMIF(CE1828:CE1830, 1, L1828:L1830)</f>
        <v>0</v>
      </c>
    </row>
    <row r="1828" spans="1:82" ht="14.25" x14ac:dyDescent="0.2">
      <c r="A1828" s="39"/>
      <c r="B1828" s="39" t="s">
        <v>1198</v>
      </c>
      <c r="C1828" s="39" t="s">
        <v>1200</v>
      </c>
      <c r="D1828" s="40" t="s">
        <v>602</v>
      </c>
      <c r="E1828" s="41">
        <v>2.3999999999999998E-3</v>
      </c>
      <c r="F1828" s="41">
        <f>ROUND(0,7)</f>
        <v>0</v>
      </c>
      <c r="G1828" s="41">
        <f>SmtRes!CX749</f>
        <v>0</v>
      </c>
      <c r="H1828" s="43">
        <f>SmtRes!CZ749</f>
        <v>116448.72</v>
      </c>
      <c r="I1828" s="42">
        <f>SmtRes!AI749</f>
        <v>1.07</v>
      </c>
      <c r="J1828" s="43">
        <f>ROUND(H1828*I1828, 2)</f>
        <v>124600.13</v>
      </c>
      <c r="K1828" s="42"/>
      <c r="L1828" s="43">
        <f>SmtRes!DF749</f>
        <v>0</v>
      </c>
    </row>
    <row r="1829" spans="1:82" ht="14.25" x14ac:dyDescent="0.2">
      <c r="A1829" s="39"/>
      <c r="B1829" s="39" t="s">
        <v>1201</v>
      </c>
      <c r="C1829" s="39" t="s">
        <v>1203</v>
      </c>
      <c r="D1829" s="40" t="s">
        <v>602</v>
      </c>
      <c r="E1829" s="41">
        <v>6.0000000000000002E-5</v>
      </c>
      <c r="F1829" s="41">
        <f>ROUND(0,7)</f>
        <v>0</v>
      </c>
      <c r="G1829" s="41">
        <f>SmtRes!CX750</f>
        <v>0</v>
      </c>
      <c r="H1829" s="43">
        <f>SmtRes!CZ750</f>
        <v>81827.199999999997</v>
      </c>
      <c r="I1829" s="42">
        <f>SmtRes!AI750</f>
        <v>1.1599999999999999</v>
      </c>
      <c r="J1829" s="43">
        <f>ROUND(H1829*I1829, 2)</f>
        <v>94919.55</v>
      </c>
      <c r="K1829" s="42"/>
      <c r="L1829" s="43">
        <f>SmtRes!DF750</f>
        <v>0</v>
      </c>
    </row>
    <row r="1830" spans="1:82" ht="57" x14ac:dyDescent="0.2">
      <c r="A1830" s="39"/>
      <c r="B1830" s="39" t="s">
        <v>1171</v>
      </c>
      <c r="C1830" s="45" t="s">
        <v>1173</v>
      </c>
      <c r="D1830" s="46" t="s">
        <v>892</v>
      </c>
      <c r="E1830" s="47">
        <v>7.1999999999999995E-2</v>
      </c>
      <c r="F1830" s="47">
        <f>ROUND(0,7)</f>
        <v>0</v>
      </c>
      <c r="G1830" s="47">
        <f>SmtRes!CX751</f>
        <v>0</v>
      </c>
      <c r="H1830" s="48">
        <f>SmtRes!CZ751</f>
        <v>37.71</v>
      </c>
      <c r="I1830" s="49">
        <f>SmtRes!AI751</f>
        <v>1.45</v>
      </c>
      <c r="J1830" s="48">
        <f>ROUND(H1830*I1830, 2)</f>
        <v>54.68</v>
      </c>
      <c r="K1830" s="49"/>
      <c r="L1830" s="48">
        <f>SmtRes!DF751</f>
        <v>0</v>
      </c>
    </row>
    <row r="1831" spans="1:82" ht="15" x14ac:dyDescent="0.2">
      <c r="A1831" s="39"/>
      <c r="B1831" s="39"/>
      <c r="C1831" s="54" t="s">
        <v>1324</v>
      </c>
      <c r="D1831" s="40"/>
      <c r="E1831" s="41"/>
      <c r="F1831" s="41"/>
      <c r="G1831" s="41"/>
      <c r="H1831" s="43"/>
      <c r="I1831" s="42"/>
      <c r="J1831" s="43"/>
      <c r="K1831" s="42"/>
      <c r="L1831" s="43">
        <f>L1825+L1827</f>
        <v>9848.1200000000008</v>
      </c>
    </row>
    <row r="1832" spans="1:82" ht="14.25" x14ac:dyDescent="0.2">
      <c r="A1832" s="39"/>
      <c r="B1832" s="39"/>
      <c r="C1832" s="39" t="s">
        <v>1325</v>
      </c>
      <c r="D1832" s="40"/>
      <c r="E1832" s="41"/>
      <c r="F1832" s="41"/>
      <c r="G1832" s="41"/>
      <c r="H1832" s="43"/>
      <c r="I1832" s="42"/>
      <c r="J1832" s="43"/>
      <c r="K1832" s="42"/>
      <c r="L1832" s="43">
        <f>SUM(AR1824:AR1835)+SUM(AS1824:AS1835)+SUM(AT1824:AT1835)+SUM(AU1824:AU1835)+SUM(AV1824:AV1835)</f>
        <v>9848.1200000000008</v>
      </c>
    </row>
    <row r="1833" spans="1:82" ht="28.5" x14ac:dyDescent="0.2">
      <c r="A1833" s="39"/>
      <c r="B1833" s="39" t="s">
        <v>416</v>
      </c>
      <c r="C1833" s="39" t="s">
        <v>1432</v>
      </c>
      <c r="D1833" s="40" t="s">
        <v>1167</v>
      </c>
      <c r="E1833" s="41">
        <f>Source!BZ363</f>
        <v>97</v>
      </c>
      <c r="F1833" s="41"/>
      <c r="G1833" s="41">
        <f>Source!AT363</f>
        <v>97</v>
      </c>
      <c r="H1833" s="43"/>
      <c r="I1833" s="42"/>
      <c r="J1833" s="43"/>
      <c r="K1833" s="42"/>
      <c r="L1833" s="43">
        <f>SUM(AZ1824:AZ1835)</f>
        <v>9552.68</v>
      </c>
    </row>
    <row r="1834" spans="1:82" ht="28.5" x14ac:dyDescent="0.2">
      <c r="A1834" s="45"/>
      <c r="B1834" s="45" t="s">
        <v>417</v>
      </c>
      <c r="C1834" s="45" t="s">
        <v>1433</v>
      </c>
      <c r="D1834" s="46" t="s">
        <v>1167</v>
      </c>
      <c r="E1834" s="47">
        <f>Source!CA363</f>
        <v>51</v>
      </c>
      <c r="F1834" s="47"/>
      <c r="G1834" s="47">
        <f>Source!AU363</f>
        <v>51</v>
      </c>
      <c r="H1834" s="48"/>
      <c r="I1834" s="49"/>
      <c r="J1834" s="48"/>
      <c r="K1834" s="49"/>
      <c r="L1834" s="48">
        <f>SUM(BA1824:BA1835)</f>
        <v>5022.54</v>
      </c>
    </row>
    <row r="1835" spans="1:82" ht="15" x14ac:dyDescent="0.2">
      <c r="C1835" s="63" t="s">
        <v>1315</v>
      </c>
      <c r="D1835" s="63"/>
      <c r="E1835" s="63"/>
      <c r="F1835" s="63"/>
      <c r="G1835" s="63"/>
      <c r="H1835" s="63"/>
      <c r="I1835" s="64">
        <f>K1835/E1824</f>
        <v>24423.340000000004</v>
      </c>
      <c r="J1835" s="64"/>
      <c r="K1835" s="64">
        <f>L1825+L1827+L1833+L1834</f>
        <v>24423.340000000004</v>
      </c>
      <c r="L1835" s="64"/>
      <c r="AD1835">
        <f>ROUND((Source!AT363/100)*((ROUND(SUMIF(SmtRes!AQ748:'SmtRes'!AQ752,"=1",SmtRes!AD748:'SmtRes'!AD752)*Source!I363, 2)+ROUND(SUMIF(SmtRes!AQ748:'SmtRes'!AQ752,"=1",SmtRes!AC748:'SmtRes'!AC752)*Source!I363, 2))), 2)</f>
        <v>453.26</v>
      </c>
      <c r="AE1835">
        <f>ROUND((Source!AU363/100)*((ROUND(SUMIF(SmtRes!AQ748:'SmtRes'!AQ752,"=1",SmtRes!AD748:'SmtRes'!AD752)*Source!I363, 2)+ROUND(SUMIF(SmtRes!AQ748:'SmtRes'!AQ752,"=1",SmtRes!AC748:'SmtRes'!AC752)*Source!I363, 2))), 2)</f>
        <v>238.31</v>
      </c>
      <c r="AN1835" s="50">
        <f>L1825+L1827+L1833+L1834</f>
        <v>24423.340000000004</v>
      </c>
      <c r="AO1835">
        <f>0</f>
        <v>0</v>
      </c>
      <c r="AQ1835" t="s">
        <v>1316</v>
      </c>
      <c r="AR1835" s="50">
        <f>L1825</f>
        <v>9848.1200000000008</v>
      </c>
      <c r="AT1835">
        <f>0</f>
        <v>0</v>
      </c>
      <c r="AV1835" t="s">
        <v>1316</v>
      </c>
      <c r="AW1835" s="50">
        <f>L1827</f>
        <v>0</v>
      </c>
      <c r="AZ1835">
        <f>Source!X363</f>
        <v>9552.68</v>
      </c>
      <c r="BA1835">
        <f>Source!Y363</f>
        <v>5022.54</v>
      </c>
      <c r="CD1835">
        <v>2</v>
      </c>
    </row>
    <row r="1836" spans="1:82" ht="28.5" x14ac:dyDescent="0.2">
      <c r="C1836" s="36" t="str">
        <f>Source!G364</f>
        <v>Муфты для кабеля из сшитого полиэтилена</v>
      </c>
    </row>
    <row r="1837" spans="1:82" ht="206.25" x14ac:dyDescent="0.2">
      <c r="A1837" s="37" t="s">
        <v>540</v>
      </c>
      <c r="B1837" s="39" t="s">
        <v>1491</v>
      </c>
      <c r="C1837" s="39" t="s">
        <v>1492</v>
      </c>
      <c r="D1837" s="40" t="str">
        <f>Source!H365</f>
        <v>ШТ</v>
      </c>
      <c r="E1837" s="41">
        <f>Source!K365</f>
        <v>1</v>
      </c>
      <c r="F1837" s="41"/>
      <c r="G1837" s="41">
        <f>Source!I365</f>
        <v>1</v>
      </c>
      <c r="H1837" s="43"/>
      <c r="I1837" s="42"/>
      <c r="J1837" s="43"/>
      <c r="K1837" s="42"/>
      <c r="L1837" s="43"/>
    </row>
    <row r="1838" spans="1:82" ht="15" x14ac:dyDescent="0.2">
      <c r="A1838" s="38"/>
      <c r="B1838" s="41">
        <v>1</v>
      </c>
      <c r="C1838" s="38" t="s">
        <v>1320</v>
      </c>
      <c r="D1838" s="40" t="s">
        <v>827</v>
      </c>
      <c r="E1838" s="52"/>
      <c r="F1838" s="41"/>
      <c r="G1838" s="52">
        <f>Source!U365</f>
        <v>3.4532256000000001</v>
      </c>
      <c r="H1838" s="41"/>
      <c r="I1838" s="41"/>
      <c r="J1838" s="41"/>
      <c r="K1838" s="41"/>
      <c r="L1838" s="53">
        <f>SUM(L1839:L1839)-SUMIF(CE1839:CE1839, 1, L1839:L1839)</f>
        <v>1896.93</v>
      </c>
    </row>
    <row r="1839" spans="1:82" ht="14.25" x14ac:dyDescent="0.2">
      <c r="A1839" s="39"/>
      <c r="B1839" s="39" t="s">
        <v>1146</v>
      </c>
      <c r="C1839" s="39" t="s">
        <v>1147</v>
      </c>
      <c r="D1839" s="40" t="s">
        <v>1007</v>
      </c>
      <c r="E1839" s="41">
        <v>4.24</v>
      </c>
      <c r="F1839" s="41">
        <f>ROUND(0.81444,7)</f>
        <v>0.81444000000000005</v>
      </c>
      <c r="G1839" s="41">
        <f>SmtRes!CX753</f>
        <v>3.4532256000000001</v>
      </c>
      <c r="H1839" s="43"/>
      <c r="I1839" s="42"/>
      <c r="J1839" s="43">
        <f>SmtRes!CZ753</f>
        <v>549.32000000000005</v>
      </c>
      <c r="K1839" s="42"/>
      <c r="L1839" s="43">
        <f>SmtRes!DI753</f>
        <v>1896.93</v>
      </c>
    </row>
    <row r="1840" spans="1:82" ht="15" x14ac:dyDescent="0.2">
      <c r="A1840" s="38"/>
      <c r="B1840" s="41">
        <v>4</v>
      </c>
      <c r="C1840" s="38" t="s">
        <v>1340</v>
      </c>
      <c r="D1840" s="40"/>
      <c r="E1840" s="52"/>
      <c r="F1840" s="41"/>
      <c r="G1840" s="52"/>
      <c r="H1840" s="41"/>
      <c r="I1840" s="41"/>
      <c r="J1840" s="41"/>
      <c r="K1840" s="41"/>
      <c r="L1840" s="53">
        <f>SUM(L1841:L1841)-SUMIF(CE1841:CE1841, 1, L1841:L1841)</f>
        <v>0</v>
      </c>
    </row>
    <row r="1841" spans="1:83" ht="14.25" x14ac:dyDescent="0.2">
      <c r="A1841" s="39"/>
      <c r="B1841" s="39" t="s">
        <v>1204</v>
      </c>
      <c r="C1841" s="45" t="s">
        <v>1206</v>
      </c>
      <c r="D1841" s="46" t="s">
        <v>1012</v>
      </c>
      <c r="E1841" s="47">
        <v>1.1000000000000001</v>
      </c>
      <c r="F1841" s="47">
        <f>ROUND(0,7)</f>
        <v>0</v>
      </c>
      <c r="G1841" s="47">
        <f>SmtRes!CX754</f>
        <v>0</v>
      </c>
      <c r="H1841" s="48">
        <f>SmtRes!CZ754</f>
        <v>41.38</v>
      </c>
      <c r="I1841" s="49">
        <f>SmtRes!AI754</f>
        <v>1.21</v>
      </c>
      <c r="J1841" s="48">
        <f>ROUND(H1841*I1841, 2)</f>
        <v>50.07</v>
      </c>
      <c r="K1841" s="49"/>
      <c r="L1841" s="48">
        <f>SmtRes!DF754</f>
        <v>0</v>
      </c>
    </row>
    <row r="1842" spans="1:83" ht="15" x14ac:dyDescent="0.2">
      <c r="A1842" s="39"/>
      <c r="B1842" s="39"/>
      <c r="C1842" s="54" t="s">
        <v>1324</v>
      </c>
      <c r="D1842" s="40"/>
      <c r="E1842" s="41"/>
      <c r="F1842" s="41"/>
      <c r="G1842" s="41"/>
      <c r="H1842" s="43"/>
      <c r="I1842" s="42"/>
      <c r="J1842" s="43"/>
      <c r="K1842" s="42"/>
      <c r="L1842" s="43">
        <f>L1838+L1840</f>
        <v>1896.93</v>
      </c>
    </row>
    <row r="1843" spans="1:83" ht="14.25" x14ac:dyDescent="0.2">
      <c r="A1843" s="39"/>
      <c r="B1843" s="39"/>
      <c r="C1843" s="39" t="s">
        <v>1325</v>
      </c>
      <c r="D1843" s="40"/>
      <c r="E1843" s="41"/>
      <c r="F1843" s="41"/>
      <c r="G1843" s="41"/>
      <c r="H1843" s="43"/>
      <c r="I1843" s="42"/>
      <c r="J1843" s="43"/>
      <c r="K1843" s="42"/>
      <c r="L1843" s="43">
        <f>SUM(AR1837:AR1846)+SUM(AS1837:AS1846)+SUM(AT1837:AT1846)+SUM(AU1837:AU1846)+SUM(AV1837:AV1846)</f>
        <v>1896.93</v>
      </c>
    </row>
    <row r="1844" spans="1:83" ht="28.5" x14ac:dyDescent="0.2">
      <c r="A1844" s="39"/>
      <c r="B1844" s="39" t="s">
        <v>416</v>
      </c>
      <c r="C1844" s="39" t="s">
        <v>1432</v>
      </c>
      <c r="D1844" s="40" t="s">
        <v>1167</v>
      </c>
      <c r="E1844" s="41">
        <f>Source!BZ365</f>
        <v>97</v>
      </c>
      <c r="F1844" s="41"/>
      <c r="G1844" s="41">
        <f>Source!AT365</f>
        <v>97</v>
      </c>
      <c r="H1844" s="43"/>
      <c r="I1844" s="42"/>
      <c r="J1844" s="43"/>
      <c r="K1844" s="42"/>
      <c r="L1844" s="43">
        <f>SUM(AZ1837:AZ1846)</f>
        <v>1840.02</v>
      </c>
    </row>
    <row r="1845" spans="1:83" ht="28.5" x14ac:dyDescent="0.2">
      <c r="A1845" s="45"/>
      <c r="B1845" s="45" t="s">
        <v>417</v>
      </c>
      <c r="C1845" s="45" t="s">
        <v>1433</v>
      </c>
      <c r="D1845" s="46" t="s">
        <v>1167</v>
      </c>
      <c r="E1845" s="47">
        <f>Source!CA365</f>
        <v>51</v>
      </c>
      <c r="F1845" s="47"/>
      <c r="G1845" s="47">
        <f>Source!AU365</f>
        <v>51</v>
      </c>
      <c r="H1845" s="48"/>
      <c r="I1845" s="49"/>
      <c r="J1845" s="48"/>
      <c r="K1845" s="49"/>
      <c r="L1845" s="48">
        <f>SUM(BA1837:BA1846)</f>
        <v>967.43</v>
      </c>
    </row>
    <row r="1846" spans="1:83" ht="15" x14ac:dyDescent="0.2">
      <c r="C1846" s="63" t="s">
        <v>1315</v>
      </c>
      <c r="D1846" s="63"/>
      <c r="E1846" s="63"/>
      <c r="F1846" s="63"/>
      <c r="G1846" s="63"/>
      <c r="H1846" s="63"/>
      <c r="I1846" s="64">
        <f>K1846/E1837</f>
        <v>4704.38</v>
      </c>
      <c r="J1846" s="64"/>
      <c r="K1846" s="64">
        <f>L1838+L1840+L1844+L1845</f>
        <v>4704.38</v>
      </c>
      <c r="L1846" s="64"/>
      <c r="AD1846">
        <f>ROUND((Source!AT365/100)*((ROUND(SUMIF(SmtRes!AQ753:'SmtRes'!AQ755,"=1",SmtRes!AD753:'SmtRes'!AD755)*Source!I365, 2)+ROUND(SUMIF(SmtRes!AQ753:'SmtRes'!AQ755,"=1",SmtRes!AC753:'SmtRes'!AC755)*Source!I365, 2))), 2)</f>
        <v>532.84</v>
      </c>
      <c r="AE1846">
        <f>ROUND((Source!AU365/100)*((ROUND(SUMIF(SmtRes!AQ753:'SmtRes'!AQ755,"=1",SmtRes!AD753:'SmtRes'!AD755)*Source!I365, 2)+ROUND(SUMIF(SmtRes!AQ753:'SmtRes'!AQ755,"=1",SmtRes!AC753:'SmtRes'!AC755)*Source!I365, 2))), 2)</f>
        <v>280.14999999999998</v>
      </c>
      <c r="AN1846" s="50">
        <f>L1838+L1840+L1844+L1845</f>
        <v>4704.38</v>
      </c>
      <c r="AO1846">
        <f>0</f>
        <v>0</v>
      </c>
      <c r="AQ1846" t="s">
        <v>1316</v>
      </c>
      <c r="AR1846" s="50">
        <f>L1838</f>
        <v>1896.93</v>
      </c>
      <c r="AT1846">
        <f>0</f>
        <v>0</v>
      </c>
      <c r="AV1846" t="s">
        <v>1316</v>
      </c>
      <c r="AW1846" s="50">
        <f>L1840</f>
        <v>0</v>
      </c>
      <c r="AZ1846">
        <f>Source!X365</f>
        <v>1840.02</v>
      </c>
      <c r="BA1846">
        <f>Source!Y365</f>
        <v>967.43</v>
      </c>
      <c r="CD1846">
        <v>2</v>
      </c>
    </row>
    <row r="1847" spans="1:83" ht="177.75" x14ac:dyDescent="0.2">
      <c r="A1847" s="37" t="s">
        <v>544</v>
      </c>
      <c r="B1847" s="39" t="s">
        <v>1493</v>
      </c>
      <c r="C1847" s="39" t="s">
        <v>1494</v>
      </c>
      <c r="D1847" s="40" t="str">
        <f>Source!H366</f>
        <v>ШТ</v>
      </c>
      <c r="E1847" s="41">
        <f>Source!K366</f>
        <v>1</v>
      </c>
      <c r="F1847" s="41"/>
      <c r="G1847" s="41">
        <f>Source!I366</f>
        <v>1</v>
      </c>
      <c r="H1847" s="43"/>
      <c r="I1847" s="42"/>
      <c r="J1847" s="43"/>
      <c r="K1847" s="42"/>
      <c r="L1847" s="43"/>
    </row>
    <row r="1848" spans="1:83" ht="15" x14ac:dyDescent="0.2">
      <c r="A1848" s="38"/>
      <c r="B1848" s="41">
        <v>1</v>
      </c>
      <c r="C1848" s="38" t="s">
        <v>1320</v>
      </c>
      <c r="D1848" s="40" t="s">
        <v>827</v>
      </c>
      <c r="E1848" s="52"/>
      <c r="F1848" s="41"/>
      <c r="G1848" s="52">
        <f>Source!U366</f>
        <v>4.8914355</v>
      </c>
      <c r="H1848" s="41"/>
      <c r="I1848" s="41"/>
      <c r="J1848" s="41"/>
      <c r="K1848" s="41"/>
      <c r="L1848" s="53">
        <f>SUM(L1849:L1849)-SUMIF(CE1849:CE1849, 1, L1849:L1849)</f>
        <v>2285.67</v>
      </c>
    </row>
    <row r="1849" spans="1:83" ht="28.5" x14ac:dyDescent="0.2">
      <c r="A1849" s="39"/>
      <c r="B1849" s="39" t="s">
        <v>1115</v>
      </c>
      <c r="C1849" s="39" t="s">
        <v>1116</v>
      </c>
      <c r="D1849" s="40" t="s">
        <v>827</v>
      </c>
      <c r="E1849" s="41">
        <v>9.0399999999999991</v>
      </c>
      <c r="F1849" s="41">
        <f>ROUND(0.541088,7)</f>
        <v>0.54108800000000001</v>
      </c>
      <c r="G1849" s="41">
        <f>SmtRes!CX756</f>
        <v>4.8914355</v>
      </c>
      <c r="H1849" s="43"/>
      <c r="I1849" s="42"/>
      <c r="J1849" s="43">
        <f>SmtRes!CZ756</f>
        <v>467.28</v>
      </c>
      <c r="K1849" s="42"/>
      <c r="L1849" s="43">
        <f>SmtRes!DI756</f>
        <v>2285.67</v>
      </c>
    </row>
    <row r="1850" spans="1:83" ht="15" x14ac:dyDescent="0.2">
      <c r="A1850" s="38"/>
      <c r="B1850" s="41">
        <v>2</v>
      </c>
      <c r="C1850" s="38" t="s">
        <v>1321</v>
      </c>
      <c r="D1850" s="40"/>
      <c r="E1850" s="52"/>
      <c r="F1850" s="41"/>
      <c r="G1850" s="52"/>
      <c r="H1850" s="41"/>
      <c r="I1850" s="41"/>
      <c r="J1850" s="41"/>
      <c r="K1850" s="41"/>
      <c r="L1850" s="53">
        <f>SUM(L1851:L1855)-SUMIF(CE1851:CE1855, 1, L1851:L1855)</f>
        <v>10.919999999999998</v>
      </c>
    </row>
    <row r="1851" spans="1:83" ht="15" x14ac:dyDescent="0.2">
      <c r="A1851" s="38"/>
      <c r="B1851" s="41"/>
      <c r="C1851" s="38" t="s">
        <v>1323</v>
      </c>
      <c r="D1851" s="40" t="s">
        <v>827</v>
      </c>
      <c r="E1851" s="52"/>
      <c r="F1851" s="41"/>
      <c r="G1851" s="52">
        <f>Source!V366</f>
        <v>1.0821799999999999E-2</v>
      </c>
      <c r="H1851" s="41"/>
      <c r="I1851" s="41"/>
      <c r="J1851" s="41"/>
      <c r="K1851" s="41"/>
      <c r="L1851" s="53">
        <f>SUMIF(CE1852:CE1855, 1, L1852:L1855)</f>
        <v>6.0600000000000005</v>
      </c>
      <c r="CE1851">
        <v>1</v>
      </c>
    </row>
    <row r="1852" spans="1:83" ht="28.5" x14ac:dyDescent="0.2">
      <c r="A1852" s="39"/>
      <c r="B1852" s="39" t="s">
        <v>953</v>
      </c>
      <c r="C1852" s="39" t="s">
        <v>955</v>
      </c>
      <c r="D1852" s="40" t="s">
        <v>726</v>
      </c>
      <c r="E1852" s="41">
        <v>0.01</v>
      </c>
      <c r="F1852" s="41">
        <f>ROUND(0.541088,7)</f>
        <v>0.54108800000000001</v>
      </c>
      <c r="G1852" s="41">
        <f>SmtRes!CX758</f>
        <v>5.4108999999999997E-3</v>
      </c>
      <c r="H1852" s="43"/>
      <c r="I1852" s="42"/>
      <c r="J1852" s="43">
        <f>SmtRes!CZ758</f>
        <v>1472.33</v>
      </c>
      <c r="K1852" s="42"/>
      <c r="L1852" s="43">
        <f>SmtRes!DG758</f>
        <v>7.97</v>
      </c>
    </row>
    <row r="1853" spans="1:83" ht="28.5" x14ac:dyDescent="0.2">
      <c r="A1853" s="39"/>
      <c r="B1853" s="39" t="s">
        <v>833</v>
      </c>
      <c r="C1853" s="39" t="s">
        <v>1322</v>
      </c>
      <c r="D1853" s="40" t="s">
        <v>827</v>
      </c>
      <c r="E1853" s="41">
        <f>SmtRes!DO758*SmtRes!AT758</f>
        <v>0.01</v>
      </c>
      <c r="F1853" s="41">
        <f>ROUND(0.541088,7)</f>
        <v>0.54108800000000001</v>
      </c>
      <c r="G1853" s="41">
        <f>SmtRes!DO758*SmtRes!CX758</f>
        <v>5.4108999999999997E-3</v>
      </c>
      <c r="H1853" s="43"/>
      <c r="I1853" s="42"/>
      <c r="J1853" s="43">
        <f>ROUND(SmtRes!AG758/SmtRes!DO758, 2)</f>
        <v>642.05999999999995</v>
      </c>
      <c r="K1853" s="42"/>
      <c r="L1853" s="43">
        <f>SmtRes!DH758</f>
        <v>3.47</v>
      </c>
      <c r="CE1853">
        <v>1</v>
      </c>
    </row>
    <row r="1854" spans="1:83" ht="28.5" x14ac:dyDescent="0.2">
      <c r="A1854" s="39"/>
      <c r="B1854" s="39" t="s">
        <v>879</v>
      </c>
      <c r="C1854" s="39" t="s">
        <v>881</v>
      </c>
      <c r="D1854" s="40" t="s">
        <v>726</v>
      </c>
      <c r="E1854" s="41">
        <v>0.01</v>
      </c>
      <c r="F1854" s="41">
        <f>ROUND(0.541088,7)</f>
        <v>0.54108800000000001</v>
      </c>
      <c r="G1854" s="41">
        <f>SmtRes!CX759</f>
        <v>5.4108999999999997E-3</v>
      </c>
      <c r="H1854" s="43"/>
      <c r="I1854" s="42"/>
      <c r="J1854" s="43">
        <f>SmtRes!CZ759</f>
        <v>544.70000000000005</v>
      </c>
      <c r="K1854" s="42"/>
      <c r="L1854" s="43">
        <f>SmtRes!DG759</f>
        <v>2.95</v>
      </c>
    </row>
    <row r="1855" spans="1:83" ht="28.5" x14ac:dyDescent="0.2">
      <c r="A1855" s="39"/>
      <c r="B1855" s="39" t="s">
        <v>848</v>
      </c>
      <c r="C1855" s="39" t="s">
        <v>1330</v>
      </c>
      <c r="D1855" s="40" t="s">
        <v>827</v>
      </c>
      <c r="E1855" s="41">
        <f>SmtRes!DO759*SmtRes!AT759</f>
        <v>0.01</v>
      </c>
      <c r="F1855" s="41">
        <f>ROUND(0.541088,7)</f>
        <v>0.54108800000000001</v>
      </c>
      <c r="G1855" s="41">
        <f>SmtRes!DO759*SmtRes!CX759</f>
        <v>5.4108999999999997E-3</v>
      </c>
      <c r="H1855" s="43"/>
      <c r="I1855" s="42"/>
      <c r="J1855" s="43">
        <f>ROUND(SmtRes!AG759/SmtRes!DO759, 2)</f>
        <v>477.98</v>
      </c>
      <c r="K1855" s="42"/>
      <c r="L1855" s="43">
        <f>SmtRes!DH759</f>
        <v>2.59</v>
      </c>
      <c r="CE1855">
        <v>1</v>
      </c>
    </row>
    <row r="1856" spans="1:83" ht="15" x14ac:dyDescent="0.2">
      <c r="A1856" s="38"/>
      <c r="B1856" s="41">
        <v>4</v>
      </c>
      <c r="C1856" s="38" t="s">
        <v>1340</v>
      </c>
      <c r="D1856" s="40"/>
      <c r="E1856" s="52"/>
      <c r="F1856" s="41"/>
      <c r="G1856" s="52"/>
      <c r="H1856" s="41"/>
      <c r="I1856" s="41"/>
      <c r="J1856" s="41"/>
      <c r="K1856" s="41"/>
      <c r="L1856" s="53">
        <f>SUM(L1857:L1860)-SUMIF(CE1857:CE1860, 1, L1857:L1860)</f>
        <v>0</v>
      </c>
    </row>
    <row r="1857" spans="1:83" ht="14.25" x14ac:dyDescent="0.2">
      <c r="A1857" s="39"/>
      <c r="B1857" s="39" t="s">
        <v>1198</v>
      </c>
      <c r="C1857" s="39" t="s">
        <v>1200</v>
      </c>
      <c r="D1857" s="40" t="s">
        <v>602</v>
      </c>
      <c r="E1857" s="41">
        <v>8.0000000000000004E-4</v>
      </c>
      <c r="F1857" s="41">
        <f>ROUND(0,7)</f>
        <v>0</v>
      </c>
      <c r="G1857" s="41">
        <f>SmtRes!CX760</f>
        <v>0</v>
      </c>
      <c r="H1857" s="43">
        <f>SmtRes!CZ760</f>
        <v>116448.72</v>
      </c>
      <c r="I1857" s="42">
        <f>SmtRes!AI760</f>
        <v>1.07</v>
      </c>
      <c r="J1857" s="43">
        <f>ROUND(H1857*I1857, 2)</f>
        <v>124600.13</v>
      </c>
      <c r="K1857" s="42"/>
      <c r="L1857" s="43">
        <f>SmtRes!DF760</f>
        <v>0</v>
      </c>
    </row>
    <row r="1858" spans="1:83" ht="14.25" x14ac:dyDescent="0.2">
      <c r="A1858" s="39"/>
      <c r="B1858" s="39" t="s">
        <v>1201</v>
      </c>
      <c r="C1858" s="39" t="s">
        <v>1203</v>
      </c>
      <c r="D1858" s="40" t="s">
        <v>602</v>
      </c>
      <c r="E1858" s="41">
        <v>2.0000000000000002E-5</v>
      </c>
      <c r="F1858" s="41">
        <f>ROUND(0,7)</f>
        <v>0</v>
      </c>
      <c r="G1858" s="41">
        <f>SmtRes!CX761</f>
        <v>0</v>
      </c>
      <c r="H1858" s="43">
        <f>SmtRes!CZ761</f>
        <v>81827.199999999997</v>
      </c>
      <c r="I1858" s="42">
        <f>SmtRes!AI761</f>
        <v>1.1599999999999999</v>
      </c>
      <c r="J1858" s="43">
        <f>ROUND(H1858*I1858, 2)</f>
        <v>94919.55</v>
      </c>
      <c r="K1858" s="42"/>
      <c r="L1858" s="43">
        <f>SmtRes!DF761</f>
        <v>0</v>
      </c>
    </row>
    <row r="1859" spans="1:83" ht="57" x14ac:dyDescent="0.2">
      <c r="A1859" s="39"/>
      <c r="B1859" s="39" t="s">
        <v>1171</v>
      </c>
      <c r="C1859" s="39" t="s">
        <v>1173</v>
      </c>
      <c r="D1859" s="40" t="s">
        <v>892</v>
      </c>
      <c r="E1859" s="41">
        <v>2.4E-2</v>
      </c>
      <c r="F1859" s="41">
        <f>ROUND(0,7)</f>
        <v>0</v>
      </c>
      <c r="G1859" s="41">
        <f>SmtRes!CX762</f>
        <v>0</v>
      </c>
      <c r="H1859" s="43">
        <f>SmtRes!CZ762</f>
        <v>37.71</v>
      </c>
      <c r="I1859" s="42">
        <f>SmtRes!AI762</f>
        <v>1.45</v>
      </c>
      <c r="J1859" s="43">
        <f>ROUND(H1859*I1859, 2)</f>
        <v>54.68</v>
      </c>
      <c r="K1859" s="42"/>
      <c r="L1859" s="43">
        <f>SmtRes!DF762</f>
        <v>0</v>
      </c>
    </row>
    <row r="1860" spans="1:83" ht="14.25" x14ac:dyDescent="0.2">
      <c r="A1860" s="39"/>
      <c r="B1860" s="39" t="s">
        <v>1207</v>
      </c>
      <c r="C1860" s="45" t="s">
        <v>1209</v>
      </c>
      <c r="D1860" s="46" t="s">
        <v>1210</v>
      </c>
      <c r="E1860" s="47">
        <v>3.1E-2</v>
      </c>
      <c r="F1860" s="47">
        <f>ROUND(0,7)</f>
        <v>0</v>
      </c>
      <c r="G1860" s="47">
        <f>SmtRes!CX763</f>
        <v>0</v>
      </c>
      <c r="H1860" s="48">
        <f>SmtRes!CZ763</f>
        <v>19664.29</v>
      </c>
      <c r="I1860" s="49">
        <f>SmtRes!AI763</f>
        <v>1.24</v>
      </c>
      <c r="J1860" s="48">
        <f>ROUND(H1860*I1860, 2)</f>
        <v>24383.72</v>
      </c>
      <c r="K1860" s="49"/>
      <c r="L1860" s="48">
        <f>SmtRes!DF763</f>
        <v>0</v>
      </c>
    </row>
    <row r="1861" spans="1:83" ht="15" x14ac:dyDescent="0.2">
      <c r="A1861" s="39"/>
      <c r="B1861" s="39"/>
      <c r="C1861" s="54" t="s">
        <v>1324</v>
      </c>
      <c r="D1861" s="40"/>
      <c r="E1861" s="41"/>
      <c r="F1861" s="41"/>
      <c r="G1861" s="41"/>
      <c r="H1861" s="43"/>
      <c r="I1861" s="42"/>
      <c r="J1861" s="43"/>
      <c r="K1861" s="42"/>
      <c r="L1861" s="43">
        <f>L1848+L1850+L1851+L1856</f>
        <v>2302.65</v>
      </c>
    </row>
    <row r="1862" spans="1:83" ht="14.25" x14ac:dyDescent="0.2">
      <c r="A1862" s="39"/>
      <c r="B1862" s="39"/>
      <c r="C1862" s="39" t="s">
        <v>1325</v>
      </c>
      <c r="D1862" s="40"/>
      <c r="E1862" s="41"/>
      <c r="F1862" s="41"/>
      <c r="G1862" s="41"/>
      <c r="H1862" s="43"/>
      <c r="I1862" s="42"/>
      <c r="J1862" s="43"/>
      <c r="K1862" s="42"/>
      <c r="L1862" s="43">
        <f>SUM(AR1847:AR1865)+SUM(AS1847:AS1865)+SUM(AT1847:AT1865)+SUM(AU1847:AU1865)+SUM(AV1847:AV1865)</f>
        <v>2291.73</v>
      </c>
    </row>
    <row r="1863" spans="1:83" ht="28.5" x14ac:dyDescent="0.2">
      <c r="A1863" s="39"/>
      <c r="B1863" s="39" t="s">
        <v>416</v>
      </c>
      <c r="C1863" s="39" t="s">
        <v>1432</v>
      </c>
      <c r="D1863" s="40" t="s">
        <v>1167</v>
      </c>
      <c r="E1863" s="41">
        <f>Source!BZ366</f>
        <v>97</v>
      </c>
      <c r="F1863" s="41"/>
      <c r="G1863" s="41">
        <f>Source!AT366</f>
        <v>97</v>
      </c>
      <c r="H1863" s="43"/>
      <c r="I1863" s="42"/>
      <c r="J1863" s="43"/>
      <c r="K1863" s="42"/>
      <c r="L1863" s="43">
        <f>SUM(AZ1847:AZ1865)</f>
        <v>2222.98</v>
      </c>
    </row>
    <row r="1864" spans="1:83" ht="28.5" x14ac:dyDescent="0.2">
      <c r="A1864" s="45"/>
      <c r="B1864" s="45" t="s">
        <v>417</v>
      </c>
      <c r="C1864" s="45" t="s">
        <v>1433</v>
      </c>
      <c r="D1864" s="46" t="s">
        <v>1167</v>
      </c>
      <c r="E1864" s="47">
        <f>Source!CA366</f>
        <v>51</v>
      </c>
      <c r="F1864" s="47"/>
      <c r="G1864" s="47">
        <f>Source!AU366</f>
        <v>51</v>
      </c>
      <c r="H1864" s="48"/>
      <c r="I1864" s="49"/>
      <c r="J1864" s="48"/>
      <c r="K1864" s="49"/>
      <c r="L1864" s="48">
        <f>SUM(BA1847:BA1865)</f>
        <v>1168.78</v>
      </c>
    </row>
    <row r="1865" spans="1:83" ht="15" x14ac:dyDescent="0.2">
      <c r="C1865" s="63" t="s">
        <v>1315</v>
      </c>
      <c r="D1865" s="63"/>
      <c r="E1865" s="63"/>
      <c r="F1865" s="63"/>
      <c r="G1865" s="63"/>
      <c r="H1865" s="63"/>
      <c r="I1865" s="64">
        <f>K1865/E1847</f>
        <v>5694.41</v>
      </c>
      <c r="J1865" s="64"/>
      <c r="K1865" s="64">
        <f>L1848+L1850+L1856+L1863+L1864+L1851</f>
        <v>5694.41</v>
      </c>
      <c r="L1865" s="64"/>
      <c r="AD1865">
        <f>ROUND((Source!AT366/100)*((ROUND(SUMIF(SmtRes!AQ756:'SmtRes'!AQ764,"=1",SmtRes!AD756:'SmtRes'!AD764)*Source!I366, 2)+ROUND(SUMIF(SmtRes!AQ756:'SmtRes'!AQ764,"=1",SmtRes!AC756:'SmtRes'!AC764)*Source!I366, 2))), 2)</f>
        <v>1539.7</v>
      </c>
      <c r="AE1865">
        <f>ROUND((Source!AU366/100)*((ROUND(SUMIF(SmtRes!AQ756:'SmtRes'!AQ764,"=1",SmtRes!AD756:'SmtRes'!AD764)*Source!I366, 2)+ROUND(SUMIF(SmtRes!AQ756:'SmtRes'!AQ764,"=1",SmtRes!AC756:'SmtRes'!AC764)*Source!I366, 2))), 2)</f>
        <v>809.53</v>
      </c>
      <c r="AN1865" s="50">
        <f>L1848+L1850+L1856+L1863+L1864+L1851</f>
        <v>5694.41</v>
      </c>
      <c r="AO1865" s="50">
        <f>L1850</f>
        <v>10.919999999999998</v>
      </c>
      <c r="AQ1865" t="s">
        <v>1316</v>
      </c>
      <c r="AR1865" s="50">
        <f>L1848</f>
        <v>2285.67</v>
      </c>
      <c r="AT1865" s="50">
        <f>L1851</f>
        <v>6.0600000000000005</v>
      </c>
      <c r="AV1865" t="s">
        <v>1316</v>
      </c>
      <c r="AW1865" s="50">
        <f>L1856</f>
        <v>0</v>
      </c>
      <c r="AZ1865">
        <f>Source!X366</f>
        <v>2222.98</v>
      </c>
      <c r="BA1865">
        <f>Source!Y366</f>
        <v>1168.78</v>
      </c>
      <c r="CD1865">
        <v>2</v>
      </c>
    </row>
    <row r="1866" spans="1:83" ht="177.75" x14ac:dyDescent="0.2">
      <c r="A1866" s="37" t="s">
        <v>548</v>
      </c>
      <c r="B1866" s="39" t="s">
        <v>1493</v>
      </c>
      <c r="C1866" s="39" t="s">
        <v>1495</v>
      </c>
      <c r="D1866" s="40" t="str">
        <f>Source!H367</f>
        <v>ШТ</v>
      </c>
      <c r="E1866" s="41">
        <f>Source!K367</f>
        <v>1</v>
      </c>
      <c r="F1866" s="41"/>
      <c r="G1866" s="41">
        <f>Source!I367</f>
        <v>1</v>
      </c>
      <c r="H1866" s="43"/>
      <c r="I1866" s="42"/>
      <c r="J1866" s="43"/>
      <c r="K1866" s="42"/>
      <c r="L1866" s="43"/>
    </row>
    <row r="1867" spans="1:83" ht="15" x14ac:dyDescent="0.2">
      <c r="A1867" s="38"/>
      <c r="B1867" s="41">
        <v>1</v>
      </c>
      <c r="C1867" s="38" t="s">
        <v>1320</v>
      </c>
      <c r="D1867" s="40" t="s">
        <v>827</v>
      </c>
      <c r="E1867" s="52"/>
      <c r="F1867" s="41"/>
      <c r="G1867" s="52">
        <f>Source!U367</f>
        <v>5.4019107999999996</v>
      </c>
      <c r="H1867" s="41"/>
      <c r="I1867" s="41"/>
      <c r="J1867" s="41"/>
      <c r="K1867" s="41"/>
      <c r="L1867" s="53">
        <f>SUM(L1868:L1868)-SUMIF(CE1868:CE1868, 1, L1868:L1868)</f>
        <v>2524.1999999999998</v>
      </c>
    </row>
    <row r="1868" spans="1:83" ht="28.5" x14ac:dyDescent="0.2">
      <c r="A1868" s="39"/>
      <c r="B1868" s="39" t="s">
        <v>1115</v>
      </c>
      <c r="C1868" s="39" t="s">
        <v>1116</v>
      </c>
      <c r="D1868" s="40" t="s">
        <v>827</v>
      </c>
      <c r="E1868" s="41">
        <v>9.0399999999999991</v>
      </c>
      <c r="F1868" s="41">
        <f>ROUND(0.5975565,7)</f>
        <v>0.59755650000000005</v>
      </c>
      <c r="G1868" s="41">
        <f>SmtRes!CX765</f>
        <v>5.4019107999999996</v>
      </c>
      <c r="H1868" s="43"/>
      <c r="I1868" s="42"/>
      <c r="J1868" s="43">
        <f>SmtRes!CZ765</f>
        <v>467.28</v>
      </c>
      <c r="K1868" s="42"/>
      <c r="L1868" s="43">
        <f>SmtRes!DI765</f>
        <v>2524.1999999999998</v>
      </c>
    </row>
    <row r="1869" spans="1:83" ht="15" x14ac:dyDescent="0.2">
      <c r="A1869" s="38"/>
      <c r="B1869" s="41">
        <v>2</v>
      </c>
      <c r="C1869" s="38" t="s">
        <v>1321</v>
      </c>
      <c r="D1869" s="40"/>
      <c r="E1869" s="52"/>
      <c r="F1869" s="41"/>
      <c r="G1869" s="52"/>
      <c r="H1869" s="41"/>
      <c r="I1869" s="41"/>
      <c r="J1869" s="41"/>
      <c r="K1869" s="41"/>
      <c r="L1869" s="53">
        <f>SUM(L1870:L1874)-SUMIF(CE1870:CE1874, 1, L1870:L1874)</f>
        <v>12.05</v>
      </c>
    </row>
    <row r="1870" spans="1:83" ht="15" x14ac:dyDescent="0.2">
      <c r="A1870" s="38"/>
      <c r="B1870" s="41"/>
      <c r="C1870" s="38" t="s">
        <v>1323</v>
      </c>
      <c r="D1870" s="40" t="s">
        <v>827</v>
      </c>
      <c r="E1870" s="52"/>
      <c r="F1870" s="41"/>
      <c r="G1870" s="52">
        <f>Source!V367</f>
        <v>1.19512E-2</v>
      </c>
      <c r="H1870" s="41"/>
      <c r="I1870" s="41"/>
      <c r="J1870" s="41"/>
      <c r="K1870" s="41"/>
      <c r="L1870" s="53">
        <f>SUMIF(CE1871:CE1874, 1, L1871:L1874)</f>
        <v>6.6999999999999993</v>
      </c>
      <c r="CE1870">
        <v>1</v>
      </c>
    </row>
    <row r="1871" spans="1:83" ht="28.5" x14ac:dyDescent="0.2">
      <c r="A1871" s="39"/>
      <c r="B1871" s="39" t="s">
        <v>953</v>
      </c>
      <c r="C1871" s="39" t="s">
        <v>955</v>
      </c>
      <c r="D1871" s="40" t="s">
        <v>726</v>
      </c>
      <c r="E1871" s="41">
        <v>0.01</v>
      </c>
      <c r="F1871" s="41">
        <f>ROUND(0.5975565,7)</f>
        <v>0.59755650000000005</v>
      </c>
      <c r="G1871" s="41">
        <f>SmtRes!CX767</f>
        <v>5.9756000000000002E-3</v>
      </c>
      <c r="H1871" s="43"/>
      <c r="I1871" s="42"/>
      <c r="J1871" s="43">
        <f>SmtRes!CZ767</f>
        <v>1472.33</v>
      </c>
      <c r="K1871" s="42"/>
      <c r="L1871" s="43">
        <f>SmtRes!DG767</f>
        <v>8.8000000000000007</v>
      </c>
    </row>
    <row r="1872" spans="1:83" ht="28.5" x14ac:dyDescent="0.2">
      <c r="A1872" s="39"/>
      <c r="B1872" s="39" t="s">
        <v>833</v>
      </c>
      <c r="C1872" s="39" t="s">
        <v>1322</v>
      </c>
      <c r="D1872" s="40" t="s">
        <v>827</v>
      </c>
      <c r="E1872" s="41">
        <f>SmtRes!DO767*SmtRes!AT767</f>
        <v>0.01</v>
      </c>
      <c r="F1872" s="41">
        <f>ROUND(0.5975565,7)</f>
        <v>0.59755650000000005</v>
      </c>
      <c r="G1872" s="41">
        <f>SmtRes!DO767*SmtRes!CX767</f>
        <v>5.9756000000000002E-3</v>
      </c>
      <c r="H1872" s="43"/>
      <c r="I1872" s="42"/>
      <c r="J1872" s="43">
        <f>ROUND(SmtRes!AG767/SmtRes!DO767, 2)</f>
        <v>642.05999999999995</v>
      </c>
      <c r="K1872" s="42"/>
      <c r="L1872" s="43">
        <f>SmtRes!DH767</f>
        <v>3.84</v>
      </c>
      <c r="CE1872">
        <v>1</v>
      </c>
    </row>
    <row r="1873" spans="1:83" ht="28.5" x14ac:dyDescent="0.2">
      <c r="A1873" s="39"/>
      <c r="B1873" s="39" t="s">
        <v>879</v>
      </c>
      <c r="C1873" s="39" t="s">
        <v>881</v>
      </c>
      <c r="D1873" s="40" t="s">
        <v>726</v>
      </c>
      <c r="E1873" s="41">
        <v>0.01</v>
      </c>
      <c r="F1873" s="41">
        <f>ROUND(0.5975565,7)</f>
        <v>0.59755650000000005</v>
      </c>
      <c r="G1873" s="41">
        <f>SmtRes!CX768</f>
        <v>5.9756000000000002E-3</v>
      </c>
      <c r="H1873" s="43"/>
      <c r="I1873" s="42"/>
      <c r="J1873" s="43">
        <f>SmtRes!CZ768</f>
        <v>544.70000000000005</v>
      </c>
      <c r="K1873" s="42"/>
      <c r="L1873" s="43">
        <f>SmtRes!DG768</f>
        <v>3.25</v>
      </c>
    </row>
    <row r="1874" spans="1:83" ht="28.5" x14ac:dyDescent="0.2">
      <c r="A1874" s="39"/>
      <c r="B1874" s="39" t="s">
        <v>848</v>
      </c>
      <c r="C1874" s="39" t="s">
        <v>1330</v>
      </c>
      <c r="D1874" s="40" t="s">
        <v>827</v>
      </c>
      <c r="E1874" s="41">
        <f>SmtRes!DO768*SmtRes!AT768</f>
        <v>0.01</v>
      </c>
      <c r="F1874" s="41">
        <f>ROUND(0.5975565,7)</f>
        <v>0.59755650000000005</v>
      </c>
      <c r="G1874" s="41">
        <f>SmtRes!DO768*SmtRes!CX768</f>
        <v>5.9756000000000002E-3</v>
      </c>
      <c r="H1874" s="43"/>
      <c r="I1874" s="42"/>
      <c r="J1874" s="43">
        <f>ROUND(SmtRes!AG768/SmtRes!DO768, 2)</f>
        <v>477.98</v>
      </c>
      <c r="K1874" s="42"/>
      <c r="L1874" s="43">
        <f>SmtRes!DH768</f>
        <v>2.86</v>
      </c>
      <c r="CE1874">
        <v>1</v>
      </c>
    </row>
    <row r="1875" spans="1:83" ht="15" x14ac:dyDescent="0.2">
      <c r="A1875" s="38"/>
      <c r="B1875" s="41">
        <v>4</v>
      </c>
      <c r="C1875" s="38" t="s">
        <v>1340</v>
      </c>
      <c r="D1875" s="40"/>
      <c r="E1875" s="52"/>
      <c r="F1875" s="41"/>
      <c r="G1875" s="52"/>
      <c r="H1875" s="41"/>
      <c r="I1875" s="41"/>
      <c r="J1875" s="41"/>
      <c r="K1875" s="41"/>
      <c r="L1875" s="53">
        <f>SUM(L1876:L1879)-SUMIF(CE1876:CE1879, 1, L1876:L1879)</f>
        <v>0</v>
      </c>
    </row>
    <row r="1876" spans="1:83" ht="14.25" x14ac:dyDescent="0.2">
      <c r="A1876" s="39"/>
      <c r="B1876" s="39" t="s">
        <v>1198</v>
      </c>
      <c r="C1876" s="39" t="s">
        <v>1200</v>
      </c>
      <c r="D1876" s="40" t="s">
        <v>602</v>
      </c>
      <c r="E1876" s="41">
        <v>8.0000000000000004E-4</v>
      </c>
      <c r="F1876" s="41">
        <f>ROUND(0,7)</f>
        <v>0</v>
      </c>
      <c r="G1876" s="41">
        <f>SmtRes!CX769</f>
        <v>0</v>
      </c>
      <c r="H1876" s="43">
        <f>SmtRes!CZ769</f>
        <v>116448.72</v>
      </c>
      <c r="I1876" s="42">
        <f>SmtRes!AI769</f>
        <v>1.07</v>
      </c>
      <c r="J1876" s="43">
        <f>ROUND(H1876*I1876, 2)</f>
        <v>124600.13</v>
      </c>
      <c r="K1876" s="42"/>
      <c r="L1876" s="43">
        <f>SmtRes!DF769</f>
        <v>0</v>
      </c>
    </row>
    <row r="1877" spans="1:83" ht="14.25" x14ac:dyDescent="0.2">
      <c r="A1877" s="39"/>
      <c r="B1877" s="39" t="s">
        <v>1201</v>
      </c>
      <c r="C1877" s="39" t="s">
        <v>1203</v>
      </c>
      <c r="D1877" s="40" t="s">
        <v>602</v>
      </c>
      <c r="E1877" s="41">
        <v>2.0000000000000002E-5</v>
      </c>
      <c r="F1877" s="41">
        <f>ROUND(0,7)</f>
        <v>0</v>
      </c>
      <c r="G1877" s="41">
        <f>SmtRes!CX770</f>
        <v>0</v>
      </c>
      <c r="H1877" s="43">
        <f>SmtRes!CZ770</f>
        <v>81827.199999999997</v>
      </c>
      <c r="I1877" s="42">
        <f>SmtRes!AI770</f>
        <v>1.1599999999999999</v>
      </c>
      <c r="J1877" s="43">
        <f>ROUND(H1877*I1877, 2)</f>
        <v>94919.55</v>
      </c>
      <c r="K1877" s="42"/>
      <c r="L1877" s="43">
        <f>SmtRes!DF770</f>
        <v>0</v>
      </c>
    </row>
    <row r="1878" spans="1:83" ht="57" x14ac:dyDescent="0.2">
      <c r="A1878" s="39"/>
      <c r="B1878" s="39" t="s">
        <v>1171</v>
      </c>
      <c r="C1878" s="39" t="s">
        <v>1173</v>
      </c>
      <c r="D1878" s="40" t="s">
        <v>892</v>
      </c>
      <c r="E1878" s="41">
        <v>2.4E-2</v>
      </c>
      <c r="F1878" s="41">
        <f>ROUND(0,7)</f>
        <v>0</v>
      </c>
      <c r="G1878" s="41">
        <f>SmtRes!CX771</f>
        <v>0</v>
      </c>
      <c r="H1878" s="43">
        <f>SmtRes!CZ771</f>
        <v>37.71</v>
      </c>
      <c r="I1878" s="42">
        <f>SmtRes!AI771</f>
        <v>1.45</v>
      </c>
      <c r="J1878" s="43">
        <f>ROUND(H1878*I1878, 2)</f>
        <v>54.68</v>
      </c>
      <c r="K1878" s="42"/>
      <c r="L1878" s="43">
        <f>SmtRes!DF771</f>
        <v>0</v>
      </c>
    </row>
    <row r="1879" spans="1:83" ht="14.25" x14ac:dyDescent="0.2">
      <c r="A1879" s="39"/>
      <c r="B1879" s="39" t="s">
        <v>1207</v>
      </c>
      <c r="C1879" s="45" t="s">
        <v>1209</v>
      </c>
      <c r="D1879" s="46" t="s">
        <v>1210</v>
      </c>
      <c r="E1879" s="47">
        <v>3.1E-2</v>
      </c>
      <c r="F1879" s="47">
        <f>ROUND(0,7)</f>
        <v>0</v>
      </c>
      <c r="G1879" s="47">
        <f>SmtRes!CX772</f>
        <v>0</v>
      </c>
      <c r="H1879" s="48">
        <f>SmtRes!CZ772</f>
        <v>19664.29</v>
      </c>
      <c r="I1879" s="49">
        <f>SmtRes!AI772</f>
        <v>1.24</v>
      </c>
      <c r="J1879" s="48">
        <f>ROUND(H1879*I1879, 2)</f>
        <v>24383.72</v>
      </c>
      <c r="K1879" s="49"/>
      <c r="L1879" s="48">
        <f>SmtRes!DF772</f>
        <v>0</v>
      </c>
    </row>
    <row r="1880" spans="1:83" ht="15" x14ac:dyDescent="0.2">
      <c r="A1880" s="39"/>
      <c r="B1880" s="39"/>
      <c r="C1880" s="54" t="s">
        <v>1324</v>
      </c>
      <c r="D1880" s="40"/>
      <c r="E1880" s="41"/>
      <c r="F1880" s="41"/>
      <c r="G1880" s="41"/>
      <c r="H1880" s="43"/>
      <c r="I1880" s="42"/>
      <c r="J1880" s="43"/>
      <c r="K1880" s="42"/>
      <c r="L1880" s="43">
        <f>L1867+L1869+L1870+L1875</f>
        <v>2542.9499999999998</v>
      </c>
    </row>
    <row r="1881" spans="1:83" ht="14.25" x14ac:dyDescent="0.2">
      <c r="A1881" s="39"/>
      <c r="B1881" s="39"/>
      <c r="C1881" s="39" t="s">
        <v>1325</v>
      </c>
      <c r="D1881" s="40"/>
      <c r="E1881" s="41"/>
      <c r="F1881" s="41"/>
      <c r="G1881" s="41"/>
      <c r="H1881" s="43"/>
      <c r="I1881" s="42"/>
      <c r="J1881" s="43"/>
      <c r="K1881" s="42"/>
      <c r="L1881" s="43">
        <f>SUM(AR1866:AR1884)+SUM(AS1866:AS1884)+SUM(AT1866:AT1884)+SUM(AU1866:AU1884)+SUM(AV1866:AV1884)</f>
        <v>2530.8999999999996</v>
      </c>
    </row>
    <row r="1882" spans="1:83" ht="28.5" x14ac:dyDescent="0.2">
      <c r="A1882" s="39"/>
      <c r="B1882" s="39" t="s">
        <v>416</v>
      </c>
      <c r="C1882" s="39" t="s">
        <v>1432</v>
      </c>
      <c r="D1882" s="40" t="s">
        <v>1167</v>
      </c>
      <c r="E1882" s="41">
        <f>Source!BZ367</f>
        <v>97</v>
      </c>
      <c r="F1882" s="41"/>
      <c r="G1882" s="41">
        <f>Source!AT367</f>
        <v>97</v>
      </c>
      <c r="H1882" s="43"/>
      <c r="I1882" s="42"/>
      <c r="J1882" s="43"/>
      <c r="K1882" s="42"/>
      <c r="L1882" s="43">
        <f>SUM(AZ1866:AZ1884)</f>
        <v>2454.9699999999998</v>
      </c>
    </row>
    <row r="1883" spans="1:83" ht="28.5" x14ac:dyDescent="0.2">
      <c r="A1883" s="45"/>
      <c r="B1883" s="45" t="s">
        <v>417</v>
      </c>
      <c r="C1883" s="45" t="s">
        <v>1433</v>
      </c>
      <c r="D1883" s="46" t="s">
        <v>1167</v>
      </c>
      <c r="E1883" s="47">
        <f>Source!CA367</f>
        <v>51</v>
      </c>
      <c r="F1883" s="47"/>
      <c r="G1883" s="47">
        <f>Source!AU367</f>
        <v>51</v>
      </c>
      <c r="H1883" s="48"/>
      <c r="I1883" s="49"/>
      <c r="J1883" s="48"/>
      <c r="K1883" s="49"/>
      <c r="L1883" s="48">
        <f>SUM(BA1866:BA1884)</f>
        <v>1290.76</v>
      </c>
    </row>
    <row r="1884" spans="1:83" ht="15" x14ac:dyDescent="0.2">
      <c r="C1884" s="63" t="s">
        <v>1315</v>
      </c>
      <c r="D1884" s="63"/>
      <c r="E1884" s="63"/>
      <c r="F1884" s="63"/>
      <c r="G1884" s="63"/>
      <c r="H1884" s="63"/>
      <c r="I1884" s="64">
        <f>K1884/E1866</f>
        <v>6288.6799999999994</v>
      </c>
      <c r="J1884" s="64"/>
      <c r="K1884" s="64">
        <f>L1867+L1869+L1875+L1882+L1883+L1870</f>
        <v>6288.6799999999994</v>
      </c>
      <c r="L1884" s="64"/>
      <c r="AD1884">
        <f>ROUND((Source!AT367/100)*((ROUND(SUMIF(SmtRes!AQ765:'SmtRes'!AQ773,"=1",SmtRes!AD765:'SmtRes'!AD773)*Source!I367, 2)+ROUND(SUMIF(SmtRes!AQ765:'SmtRes'!AQ773,"=1",SmtRes!AC765:'SmtRes'!AC773)*Source!I367, 2))), 2)</f>
        <v>1539.7</v>
      </c>
      <c r="AE1884">
        <f>ROUND((Source!AU367/100)*((ROUND(SUMIF(SmtRes!AQ765:'SmtRes'!AQ773,"=1",SmtRes!AD765:'SmtRes'!AD773)*Source!I367, 2)+ROUND(SUMIF(SmtRes!AQ765:'SmtRes'!AQ773,"=1",SmtRes!AC765:'SmtRes'!AC773)*Source!I367, 2))), 2)</f>
        <v>809.53</v>
      </c>
      <c r="AN1884" s="50">
        <f>L1867+L1869+L1875+L1882+L1883+L1870</f>
        <v>6288.6799999999994</v>
      </c>
      <c r="AO1884" s="50">
        <f>L1869</f>
        <v>12.05</v>
      </c>
      <c r="AQ1884" t="s">
        <v>1316</v>
      </c>
      <c r="AR1884" s="50">
        <f>L1867</f>
        <v>2524.1999999999998</v>
      </c>
      <c r="AT1884" s="50">
        <f>L1870</f>
        <v>6.6999999999999993</v>
      </c>
      <c r="AV1884" t="s">
        <v>1316</v>
      </c>
      <c r="AW1884" s="50">
        <f>L1875</f>
        <v>0</v>
      </c>
      <c r="AZ1884">
        <f>Source!X367</f>
        <v>2454.9699999999998</v>
      </c>
      <c r="BA1884">
        <f>Source!Y367</f>
        <v>1290.76</v>
      </c>
      <c r="CD1884">
        <v>2</v>
      </c>
    </row>
    <row r="1886" spans="1:83" ht="16.5" x14ac:dyDescent="0.2">
      <c r="A1886" s="62" t="s">
        <v>1496</v>
      </c>
      <c r="B1886" s="62"/>
      <c r="C1886" s="62"/>
      <c r="D1886" s="62"/>
      <c r="E1886" s="62"/>
      <c r="F1886" s="62"/>
      <c r="G1886" s="62"/>
      <c r="H1886" s="62"/>
      <c r="I1886" s="62"/>
      <c r="J1886" s="62"/>
      <c r="K1886" s="62"/>
      <c r="L1886" s="62"/>
    </row>
    <row r="1887" spans="1:83" ht="163.5" x14ac:dyDescent="0.2">
      <c r="A1887" s="37" t="s">
        <v>551</v>
      </c>
      <c r="B1887" s="39" t="s">
        <v>1497</v>
      </c>
      <c r="C1887" s="39" t="s">
        <v>1498</v>
      </c>
      <c r="D1887" s="40" t="str">
        <f>Source!H403</f>
        <v>ШТ</v>
      </c>
      <c r="E1887" s="41">
        <f>Source!K403</f>
        <v>1</v>
      </c>
      <c r="F1887" s="41"/>
      <c r="G1887" s="41">
        <f>Source!I403</f>
        <v>1</v>
      </c>
      <c r="H1887" s="43"/>
      <c r="I1887" s="42"/>
      <c r="J1887" s="43"/>
      <c r="K1887" s="42"/>
      <c r="L1887" s="43"/>
    </row>
    <row r="1888" spans="1:83" ht="63.75" x14ac:dyDescent="0.2">
      <c r="B1888" s="55" t="str">
        <f>Source!EO403</f>
        <v>Поправка: 571/пр_2022_т.3_п.4</v>
      </c>
      <c r="C1888" s="55" t="str">
        <f>Source!CN403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889" spans="1:82" ht="15" x14ac:dyDescent="0.2">
      <c r="A1889" s="38"/>
      <c r="B1889" s="41">
        <v>1</v>
      </c>
      <c r="C1889" s="38" t="s">
        <v>1320</v>
      </c>
      <c r="D1889" s="40" t="s">
        <v>827</v>
      </c>
      <c r="E1889" s="52"/>
      <c r="F1889" s="41"/>
      <c r="G1889" s="52">
        <f>Source!U403</f>
        <v>0.41399999999999998</v>
      </c>
      <c r="H1889" s="41"/>
      <c r="I1889" s="41"/>
      <c r="J1889" s="41"/>
      <c r="K1889" s="41"/>
      <c r="L1889" s="53">
        <f>SUM(L1890:L1890)-SUMIF(CE1890:CE1890, 1, L1890:L1890)</f>
        <v>193.45</v>
      </c>
    </row>
    <row r="1890" spans="1:82" ht="28.5" x14ac:dyDescent="0.2">
      <c r="A1890" s="39"/>
      <c r="B1890" s="39" t="s">
        <v>1115</v>
      </c>
      <c r="C1890" s="39" t="s">
        <v>1116</v>
      </c>
      <c r="D1890" s="40" t="s">
        <v>827</v>
      </c>
      <c r="E1890" s="41">
        <v>1.38</v>
      </c>
      <c r="F1890" s="41">
        <f>ROUND(0.3,7)</f>
        <v>0.3</v>
      </c>
      <c r="G1890" s="41">
        <f>SmtRes!CX774</f>
        <v>0.41399999999999998</v>
      </c>
      <c r="H1890" s="43"/>
      <c r="I1890" s="42"/>
      <c r="J1890" s="43">
        <f>SmtRes!CZ774</f>
        <v>467.28</v>
      </c>
      <c r="K1890" s="42"/>
      <c r="L1890" s="43">
        <f>SmtRes!DI774</f>
        <v>193.45</v>
      </c>
    </row>
    <row r="1891" spans="1:82" ht="15" x14ac:dyDescent="0.2">
      <c r="A1891" s="38"/>
      <c r="B1891" s="41">
        <v>4</v>
      </c>
      <c r="C1891" s="38" t="s">
        <v>1340</v>
      </c>
      <c r="D1891" s="40"/>
      <c r="E1891" s="52"/>
      <c r="F1891" s="41"/>
      <c r="G1891" s="52"/>
      <c r="H1891" s="41"/>
      <c r="I1891" s="41"/>
      <c r="J1891" s="41"/>
      <c r="K1891" s="41"/>
      <c r="L1891" s="53">
        <f>SUM(L1892:L1894)-SUMIF(CE1892:CE1894, 1, L1892:L1894)</f>
        <v>0</v>
      </c>
    </row>
    <row r="1892" spans="1:82" ht="14.25" x14ac:dyDescent="0.2">
      <c r="A1892" s="39"/>
      <c r="B1892" s="39" t="s">
        <v>1198</v>
      </c>
      <c r="C1892" s="39" t="s">
        <v>1200</v>
      </c>
      <c r="D1892" s="40" t="s">
        <v>602</v>
      </c>
      <c r="E1892" s="41">
        <v>8.0000000000000004E-4</v>
      </c>
      <c r="F1892" s="41">
        <f>ROUND(0,7)</f>
        <v>0</v>
      </c>
      <c r="G1892" s="41">
        <f>SmtRes!CX775</f>
        <v>0</v>
      </c>
      <c r="H1892" s="43">
        <f>SmtRes!CZ775</f>
        <v>116448.72</v>
      </c>
      <c r="I1892" s="42">
        <f>SmtRes!AI775</f>
        <v>1.07</v>
      </c>
      <c r="J1892" s="43">
        <f>ROUND(H1892*I1892, 2)</f>
        <v>124600.13</v>
      </c>
      <c r="K1892" s="42"/>
      <c r="L1892" s="43">
        <f>SmtRes!DF775</f>
        <v>0</v>
      </c>
    </row>
    <row r="1893" spans="1:82" ht="14.25" x14ac:dyDescent="0.2">
      <c r="A1893" s="39"/>
      <c r="B1893" s="39" t="s">
        <v>1201</v>
      </c>
      <c r="C1893" s="39" t="s">
        <v>1203</v>
      </c>
      <c r="D1893" s="40" t="s">
        <v>602</v>
      </c>
      <c r="E1893" s="41">
        <v>1.0000000000000001E-5</v>
      </c>
      <c r="F1893" s="41">
        <f>ROUND(0,7)</f>
        <v>0</v>
      </c>
      <c r="G1893" s="41">
        <f>SmtRes!CX776</f>
        <v>0</v>
      </c>
      <c r="H1893" s="43">
        <f>SmtRes!CZ776</f>
        <v>81827.199999999997</v>
      </c>
      <c r="I1893" s="42">
        <f>SmtRes!AI776</f>
        <v>1.1599999999999999</v>
      </c>
      <c r="J1893" s="43">
        <f>ROUND(H1893*I1893, 2)</f>
        <v>94919.55</v>
      </c>
      <c r="K1893" s="42"/>
      <c r="L1893" s="43">
        <f>SmtRes!DF776</f>
        <v>0</v>
      </c>
    </row>
    <row r="1894" spans="1:82" ht="57" x14ac:dyDescent="0.2">
      <c r="A1894" s="39"/>
      <c r="B1894" s="39" t="s">
        <v>1171</v>
      </c>
      <c r="C1894" s="45" t="s">
        <v>1173</v>
      </c>
      <c r="D1894" s="46" t="s">
        <v>892</v>
      </c>
      <c r="E1894" s="47">
        <v>2.4E-2</v>
      </c>
      <c r="F1894" s="47">
        <f>ROUND(0,7)</f>
        <v>0</v>
      </c>
      <c r="G1894" s="47">
        <f>SmtRes!CX777</f>
        <v>0</v>
      </c>
      <c r="H1894" s="48">
        <f>SmtRes!CZ777</f>
        <v>37.71</v>
      </c>
      <c r="I1894" s="49">
        <f>SmtRes!AI777</f>
        <v>1.45</v>
      </c>
      <c r="J1894" s="48">
        <f>ROUND(H1894*I1894, 2)</f>
        <v>54.68</v>
      </c>
      <c r="K1894" s="49"/>
      <c r="L1894" s="48">
        <f>SmtRes!DF777</f>
        <v>0</v>
      </c>
    </row>
    <row r="1895" spans="1:82" ht="15" x14ac:dyDescent="0.2">
      <c r="A1895" s="39"/>
      <c r="B1895" s="39"/>
      <c r="C1895" s="54" t="s">
        <v>1324</v>
      </c>
      <c r="D1895" s="40"/>
      <c r="E1895" s="41"/>
      <c r="F1895" s="41"/>
      <c r="G1895" s="41"/>
      <c r="H1895" s="43"/>
      <c r="I1895" s="42"/>
      <c r="J1895" s="43"/>
      <c r="K1895" s="42"/>
      <c r="L1895" s="43">
        <f>L1889+L1891</f>
        <v>193.45</v>
      </c>
    </row>
    <row r="1896" spans="1:82" ht="14.25" x14ac:dyDescent="0.2">
      <c r="A1896" s="39"/>
      <c r="B1896" s="39"/>
      <c r="C1896" s="39" t="s">
        <v>1325</v>
      </c>
      <c r="D1896" s="40"/>
      <c r="E1896" s="41"/>
      <c r="F1896" s="41"/>
      <c r="G1896" s="41"/>
      <c r="H1896" s="43"/>
      <c r="I1896" s="42"/>
      <c r="J1896" s="43"/>
      <c r="K1896" s="42"/>
      <c r="L1896" s="43">
        <f>SUM(AR1887:AR1899)+SUM(AS1887:AS1899)+SUM(AT1887:AT1899)+SUM(AU1887:AU1899)+SUM(AV1887:AV1899)</f>
        <v>193.45</v>
      </c>
    </row>
    <row r="1897" spans="1:82" ht="28.5" x14ac:dyDescent="0.2">
      <c r="A1897" s="39"/>
      <c r="B1897" s="39" t="s">
        <v>416</v>
      </c>
      <c r="C1897" s="39" t="s">
        <v>1432</v>
      </c>
      <c r="D1897" s="40" t="s">
        <v>1167</v>
      </c>
      <c r="E1897" s="41">
        <f>Source!BZ403</f>
        <v>97</v>
      </c>
      <c r="F1897" s="41"/>
      <c r="G1897" s="41">
        <f>Source!AT403</f>
        <v>97</v>
      </c>
      <c r="H1897" s="43"/>
      <c r="I1897" s="42"/>
      <c r="J1897" s="43"/>
      <c r="K1897" s="42"/>
      <c r="L1897" s="43">
        <f>SUM(AZ1887:AZ1899)</f>
        <v>187.65</v>
      </c>
    </row>
    <row r="1898" spans="1:82" ht="28.5" x14ac:dyDescent="0.2">
      <c r="A1898" s="45"/>
      <c r="B1898" s="45" t="s">
        <v>417</v>
      </c>
      <c r="C1898" s="45" t="s">
        <v>1433</v>
      </c>
      <c r="D1898" s="46" t="s">
        <v>1167</v>
      </c>
      <c r="E1898" s="47">
        <f>Source!CA403</f>
        <v>51</v>
      </c>
      <c r="F1898" s="47"/>
      <c r="G1898" s="47">
        <f>Source!AU403</f>
        <v>51</v>
      </c>
      <c r="H1898" s="48"/>
      <c r="I1898" s="49"/>
      <c r="J1898" s="48"/>
      <c r="K1898" s="49"/>
      <c r="L1898" s="48">
        <f>SUM(BA1887:BA1899)</f>
        <v>98.66</v>
      </c>
    </row>
    <row r="1899" spans="1:82" ht="15" x14ac:dyDescent="0.2">
      <c r="C1899" s="63" t="s">
        <v>1315</v>
      </c>
      <c r="D1899" s="63"/>
      <c r="E1899" s="63"/>
      <c r="F1899" s="63"/>
      <c r="G1899" s="63"/>
      <c r="H1899" s="63"/>
      <c r="I1899" s="64">
        <f>K1899/E1887</f>
        <v>479.76</v>
      </c>
      <c r="J1899" s="64"/>
      <c r="K1899" s="64">
        <f>L1889+L1891+L1897+L1898</f>
        <v>479.76</v>
      </c>
      <c r="L1899" s="64"/>
      <c r="AD1899">
        <f>ROUND((Source!AT403/100)*((ROUND(SUMIF(SmtRes!AQ774:'SmtRes'!AQ778,"=1",SmtRes!AD774:'SmtRes'!AD778)*Source!I403, 2)+ROUND(SUMIF(SmtRes!AQ774:'SmtRes'!AQ778,"=1",SmtRes!AC774:'SmtRes'!AC778)*Source!I403, 2))), 2)</f>
        <v>453.26</v>
      </c>
      <c r="AE1899">
        <f>ROUND((Source!AU403/100)*((ROUND(SUMIF(SmtRes!AQ774:'SmtRes'!AQ778,"=1",SmtRes!AD774:'SmtRes'!AD778)*Source!I403, 2)+ROUND(SUMIF(SmtRes!AQ774:'SmtRes'!AQ778,"=1",SmtRes!AC774:'SmtRes'!AC778)*Source!I403, 2))), 2)</f>
        <v>238.31</v>
      </c>
      <c r="AN1899" s="50">
        <f>L1889+L1891+L1897+L1898</f>
        <v>479.76</v>
      </c>
      <c r="AO1899">
        <f>0</f>
        <v>0</v>
      </c>
      <c r="AQ1899" t="s">
        <v>1316</v>
      </c>
      <c r="AR1899" s="50">
        <f>L1889</f>
        <v>193.45</v>
      </c>
      <c r="AT1899">
        <f>0</f>
        <v>0</v>
      </c>
      <c r="AV1899" t="s">
        <v>1316</v>
      </c>
      <c r="AW1899" s="50">
        <f>L1891</f>
        <v>0</v>
      </c>
      <c r="AZ1899">
        <f>Source!X403</f>
        <v>187.65</v>
      </c>
      <c r="BA1899">
        <f>Source!Y403</f>
        <v>98.66</v>
      </c>
      <c r="CD1899">
        <v>2</v>
      </c>
    </row>
    <row r="1900" spans="1:82" ht="111" x14ac:dyDescent="0.2">
      <c r="A1900" s="37" t="s">
        <v>555</v>
      </c>
      <c r="B1900" s="39" t="s">
        <v>1497</v>
      </c>
      <c r="C1900" s="39" t="s">
        <v>1499</v>
      </c>
      <c r="D1900" s="40" t="str">
        <f>Source!H404</f>
        <v>ШТ</v>
      </c>
      <c r="E1900" s="41">
        <f>Source!K404</f>
        <v>1</v>
      </c>
      <c r="F1900" s="41"/>
      <c r="G1900" s="41">
        <f>Source!I404</f>
        <v>1</v>
      </c>
      <c r="H1900" s="43"/>
      <c r="I1900" s="42"/>
      <c r="J1900" s="43"/>
      <c r="K1900" s="42"/>
      <c r="L1900" s="43"/>
    </row>
    <row r="1901" spans="1:82" ht="15" x14ac:dyDescent="0.2">
      <c r="A1901" s="38"/>
      <c r="B1901" s="41">
        <v>1</v>
      </c>
      <c r="C1901" s="38" t="s">
        <v>1320</v>
      </c>
      <c r="D1901" s="40" t="s">
        <v>827</v>
      </c>
      <c r="E1901" s="52"/>
      <c r="F1901" s="41"/>
      <c r="G1901" s="52">
        <f>Source!U404</f>
        <v>1.38</v>
      </c>
      <c r="H1901" s="41"/>
      <c r="I1901" s="41"/>
      <c r="J1901" s="41"/>
      <c r="K1901" s="41"/>
      <c r="L1901" s="53">
        <f>SUM(L1902:L1902)-SUMIF(CE1902:CE1902, 1, L1902:L1902)</f>
        <v>644.85</v>
      </c>
    </row>
    <row r="1902" spans="1:82" ht="28.5" x14ac:dyDescent="0.2">
      <c r="A1902" s="39"/>
      <c r="B1902" s="39" t="s">
        <v>1115</v>
      </c>
      <c r="C1902" s="39" t="s">
        <v>1116</v>
      </c>
      <c r="D1902" s="40" t="s">
        <v>827</v>
      </c>
      <c r="E1902" s="41">
        <v>1.38</v>
      </c>
      <c r="F1902" s="41"/>
      <c r="G1902" s="41">
        <f>SmtRes!CX779</f>
        <v>1.38</v>
      </c>
      <c r="H1902" s="43"/>
      <c r="I1902" s="42"/>
      <c r="J1902" s="43">
        <f>SmtRes!CZ779</f>
        <v>467.28</v>
      </c>
      <c r="K1902" s="42"/>
      <c r="L1902" s="43">
        <f>SmtRes!DI779</f>
        <v>644.85</v>
      </c>
    </row>
    <row r="1903" spans="1:82" ht="15" x14ac:dyDescent="0.2">
      <c r="A1903" s="38"/>
      <c r="B1903" s="41">
        <v>4</v>
      </c>
      <c r="C1903" s="38" t="s">
        <v>1340</v>
      </c>
      <c r="D1903" s="40"/>
      <c r="E1903" s="52"/>
      <c r="F1903" s="41"/>
      <c r="G1903" s="52"/>
      <c r="H1903" s="41"/>
      <c r="I1903" s="41"/>
      <c r="J1903" s="41"/>
      <c r="K1903" s="41"/>
      <c r="L1903" s="53">
        <f>SUM(L1904:L1906)-SUMIF(CE1904:CE1906, 1, L1904:L1906)</f>
        <v>0</v>
      </c>
    </row>
    <row r="1904" spans="1:82" ht="14.25" x14ac:dyDescent="0.2">
      <c r="A1904" s="39"/>
      <c r="B1904" s="39" t="s">
        <v>1198</v>
      </c>
      <c r="C1904" s="39" t="s">
        <v>1200</v>
      </c>
      <c r="D1904" s="40" t="s">
        <v>602</v>
      </c>
      <c r="E1904" s="41">
        <v>8.0000000000000004E-4</v>
      </c>
      <c r="F1904" s="41">
        <f>ROUND(0,7)</f>
        <v>0</v>
      </c>
      <c r="G1904" s="41">
        <f>SmtRes!CX780</f>
        <v>0</v>
      </c>
      <c r="H1904" s="43">
        <f>SmtRes!CZ780</f>
        <v>116448.72</v>
      </c>
      <c r="I1904" s="42">
        <f>SmtRes!AI780</f>
        <v>1.07</v>
      </c>
      <c r="J1904" s="43">
        <f>ROUND(H1904*I1904, 2)</f>
        <v>124600.13</v>
      </c>
      <c r="K1904" s="42"/>
      <c r="L1904" s="43">
        <f>SmtRes!DF780</f>
        <v>0</v>
      </c>
    </row>
    <row r="1905" spans="1:82" ht="14.25" x14ac:dyDescent="0.2">
      <c r="A1905" s="39"/>
      <c r="B1905" s="39" t="s">
        <v>1201</v>
      </c>
      <c r="C1905" s="39" t="s">
        <v>1203</v>
      </c>
      <c r="D1905" s="40" t="s">
        <v>602</v>
      </c>
      <c r="E1905" s="41">
        <v>1.0000000000000001E-5</v>
      </c>
      <c r="F1905" s="41">
        <f>ROUND(0,7)</f>
        <v>0</v>
      </c>
      <c r="G1905" s="41">
        <f>SmtRes!CX781</f>
        <v>0</v>
      </c>
      <c r="H1905" s="43">
        <f>SmtRes!CZ781</f>
        <v>81827.199999999997</v>
      </c>
      <c r="I1905" s="42">
        <f>SmtRes!AI781</f>
        <v>1.1599999999999999</v>
      </c>
      <c r="J1905" s="43">
        <f>ROUND(H1905*I1905, 2)</f>
        <v>94919.55</v>
      </c>
      <c r="K1905" s="42"/>
      <c r="L1905" s="43">
        <f>SmtRes!DF781</f>
        <v>0</v>
      </c>
    </row>
    <row r="1906" spans="1:82" ht="57" x14ac:dyDescent="0.2">
      <c r="A1906" s="39"/>
      <c r="B1906" s="39" t="s">
        <v>1171</v>
      </c>
      <c r="C1906" s="45" t="s">
        <v>1173</v>
      </c>
      <c r="D1906" s="46" t="s">
        <v>892</v>
      </c>
      <c r="E1906" s="47">
        <v>2.4E-2</v>
      </c>
      <c r="F1906" s="47">
        <f>ROUND(0,7)</f>
        <v>0</v>
      </c>
      <c r="G1906" s="47">
        <f>SmtRes!CX782</f>
        <v>0</v>
      </c>
      <c r="H1906" s="48">
        <f>SmtRes!CZ782</f>
        <v>37.71</v>
      </c>
      <c r="I1906" s="49">
        <f>SmtRes!AI782</f>
        <v>1.45</v>
      </c>
      <c r="J1906" s="48">
        <f>ROUND(H1906*I1906, 2)</f>
        <v>54.68</v>
      </c>
      <c r="K1906" s="49"/>
      <c r="L1906" s="48">
        <f>SmtRes!DF782</f>
        <v>0</v>
      </c>
    </row>
    <row r="1907" spans="1:82" ht="15" x14ac:dyDescent="0.2">
      <c r="A1907" s="39"/>
      <c r="B1907" s="39"/>
      <c r="C1907" s="54" t="s">
        <v>1324</v>
      </c>
      <c r="D1907" s="40"/>
      <c r="E1907" s="41"/>
      <c r="F1907" s="41"/>
      <c r="G1907" s="41"/>
      <c r="H1907" s="43"/>
      <c r="I1907" s="42"/>
      <c r="J1907" s="43"/>
      <c r="K1907" s="42"/>
      <c r="L1907" s="43">
        <f>L1901+L1903</f>
        <v>644.85</v>
      </c>
    </row>
    <row r="1908" spans="1:82" ht="14.25" x14ac:dyDescent="0.2">
      <c r="A1908" s="39"/>
      <c r="B1908" s="39"/>
      <c r="C1908" s="39" t="s">
        <v>1325</v>
      </c>
      <c r="D1908" s="40"/>
      <c r="E1908" s="41"/>
      <c r="F1908" s="41"/>
      <c r="G1908" s="41"/>
      <c r="H1908" s="43"/>
      <c r="I1908" s="42"/>
      <c r="J1908" s="43"/>
      <c r="K1908" s="42"/>
      <c r="L1908" s="43">
        <f>SUM(AR1900:AR1911)+SUM(AS1900:AS1911)+SUM(AT1900:AT1911)+SUM(AU1900:AU1911)+SUM(AV1900:AV1911)</f>
        <v>644.85</v>
      </c>
    </row>
    <row r="1909" spans="1:82" ht="28.5" x14ac:dyDescent="0.2">
      <c r="A1909" s="39"/>
      <c r="B1909" s="39" t="s">
        <v>416</v>
      </c>
      <c r="C1909" s="39" t="s">
        <v>1432</v>
      </c>
      <c r="D1909" s="40" t="s">
        <v>1167</v>
      </c>
      <c r="E1909" s="41">
        <f>Source!BZ404</f>
        <v>97</v>
      </c>
      <c r="F1909" s="41"/>
      <c r="G1909" s="41">
        <f>Source!AT404</f>
        <v>97</v>
      </c>
      <c r="H1909" s="43"/>
      <c r="I1909" s="42"/>
      <c r="J1909" s="43"/>
      <c r="K1909" s="42"/>
      <c r="L1909" s="43">
        <f>SUM(AZ1900:AZ1911)</f>
        <v>625.5</v>
      </c>
    </row>
    <row r="1910" spans="1:82" ht="28.5" x14ac:dyDescent="0.2">
      <c r="A1910" s="45"/>
      <c r="B1910" s="45" t="s">
        <v>417</v>
      </c>
      <c r="C1910" s="45" t="s">
        <v>1433</v>
      </c>
      <c r="D1910" s="46" t="s">
        <v>1167</v>
      </c>
      <c r="E1910" s="47">
        <f>Source!CA404</f>
        <v>51</v>
      </c>
      <c r="F1910" s="47"/>
      <c r="G1910" s="47">
        <f>Source!AU404</f>
        <v>51</v>
      </c>
      <c r="H1910" s="48"/>
      <c r="I1910" s="49"/>
      <c r="J1910" s="48"/>
      <c r="K1910" s="49"/>
      <c r="L1910" s="48">
        <f>SUM(BA1900:BA1911)</f>
        <v>328.87</v>
      </c>
    </row>
    <row r="1911" spans="1:82" ht="15" x14ac:dyDescent="0.2">
      <c r="C1911" s="63" t="s">
        <v>1315</v>
      </c>
      <c r="D1911" s="63"/>
      <c r="E1911" s="63"/>
      <c r="F1911" s="63"/>
      <c r="G1911" s="63"/>
      <c r="H1911" s="63"/>
      <c r="I1911" s="64">
        <f>K1911/E1900</f>
        <v>1599.2199999999998</v>
      </c>
      <c r="J1911" s="64"/>
      <c r="K1911" s="64">
        <f>L1901+L1903+L1909+L1910</f>
        <v>1599.2199999999998</v>
      </c>
      <c r="L1911" s="64"/>
      <c r="AD1911">
        <f>ROUND((Source!AT404/100)*((ROUND(SUMIF(SmtRes!AQ779:'SmtRes'!AQ783,"=1",SmtRes!AD779:'SmtRes'!AD783)*Source!I404, 2)+ROUND(SUMIF(SmtRes!AQ779:'SmtRes'!AQ783,"=1",SmtRes!AC779:'SmtRes'!AC783)*Source!I404, 2))), 2)</f>
        <v>453.26</v>
      </c>
      <c r="AE1911">
        <f>ROUND((Source!AU404/100)*((ROUND(SUMIF(SmtRes!AQ779:'SmtRes'!AQ783,"=1",SmtRes!AD779:'SmtRes'!AD783)*Source!I404, 2)+ROUND(SUMIF(SmtRes!AQ779:'SmtRes'!AQ783,"=1",SmtRes!AC779:'SmtRes'!AC783)*Source!I404, 2))), 2)</f>
        <v>238.31</v>
      </c>
      <c r="AN1911" s="50">
        <f>L1901+L1903+L1909+L1910</f>
        <v>1599.2199999999998</v>
      </c>
      <c r="AO1911">
        <f>0</f>
        <v>0</v>
      </c>
      <c r="AQ1911" t="s">
        <v>1316</v>
      </c>
      <c r="AR1911" s="50">
        <f>L1901</f>
        <v>644.85</v>
      </c>
      <c r="AT1911">
        <f>0</f>
        <v>0</v>
      </c>
      <c r="AV1911" t="s">
        <v>1316</v>
      </c>
      <c r="AW1911" s="50">
        <f>L1903</f>
        <v>0</v>
      </c>
      <c r="AZ1911">
        <f>Source!X404</f>
        <v>625.5</v>
      </c>
      <c r="BA1911">
        <f>Source!Y404</f>
        <v>328.87</v>
      </c>
      <c r="CD1911">
        <v>2</v>
      </c>
    </row>
    <row r="1912" spans="1:82" ht="163.5" x14ac:dyDescent="0.2">
      <c r="A1912" s="37" t="s">
        <v>557</v>
      </c>
      <c r="B1912" s="39" t="s">
        <v>1500</v>
      </c>
      <c r="C1912" s="39" t="s">
        <v>1501</v>
      </c>
      <c r="D1912" s="40" t="str">
        <f>Source!H405</f>
        <v>ШТ</v>
      </c>
      <c r="E1912" s="41">
        <f>Source!K405</f>
        <v>1</v>
      </c>
      <c r="F1912" s="41"/>
      <c r="G1912" s="41">
        <f>Source!I405</f>
        <v>1</v>
      </c>
      <c r="H1912" s="43"/>
      <c r="I1912" s="42"/>
      <c r="J1912" s="43"/>
      <c r="K1912" s="42"/>
      <c r="L1912" s="43"/>
    </row>
    <row r="1913" spans="1:82" ht="63.75" x14ac:dyDescent="0.2">
      <c r="B1913" s="55" t="str">
        <f>Source!EO405</f>
        <v>Поправка: 571/пр_2022_т.3_п.4</v>
      </c>
      <c r="C1913" s="55" t="str">
        <f>Source!CN405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914" spans="1:82" ht="15" x14ac:dyDescent="0.2">
      <c r="A1914" s="38"/>
      <c r="B1914" s="41">
        <v>1</v>
      </c>
      <c r="C1914" s="38" t="s">
        <v>1320</v>
      </c>
      <c r="D1914" s="40" t="s">
        <v>827</v>
      </c>
      <c r="E1914" s="52"/>
      <c r="F1914" s="41"/>
      <c r="G1914" s="52">
        <f>Source!U405</f>
        <v>0.48</v>
      </c>
      <c r="H1914" s="41"/>
      <c r="I1914" s="41"/>
      <c r="J1914" s="41"/>
      <c r="K1914" s="41"/>
      <c r="L1914" s="53">
        <f>SUM(L1915:L1915)-SUMIF(CE1915:CE1915, 1, L1915:L1915)</f>
        <v>224.29</v>
      </c>
    </row>
    <row r="1915" spans="1:82" ht="28.5" x14ac:dyDescent="0.2">
      <c r="A1915" s="39"/>
      <c r="B1915" s="39" t="s">
        <v>1115</v>
      </c>
      <c r="C1915" s="39" t="s">
        <v>1116</v>
      </c>
      <c r="D1915" s="40" t="s">
        <v>827</v>
      </c>
      <c r="E1915" s="41">
        <v>1.6</v>
      </c>
      <c r="F1915" s="41">
        <f>ROUND(0.3,7)</f>
        <v>0.3</v>
      </c>
      <c r="G1915" s="41">
        <f>SmtRes!CX784</f>
        <v>0.48</v>
      </c>
      <c r="H1915" s="43"/>
      <c r="I1915" s="42"/>
      <c r="J1915" s="43">
        <f>SmtRes!CZ784</f>
        <v>467.28</v>
      </c>
      <c r="K1915" s="42"/>
      <c r="L1915" s="43">
        <f>SmtRes!DI784</f>
        <v>224.29</v>
      </c>
    </row>
    <row r="1916" spans="1:82" ht="15" x14ac:dyDescent="0.2">
      <c r="A1916" s="38"/>
      <c r="B1916" s="41">
        <v>4</v>
      </c>
      <c r="C1916" s="38" t="s">
        <v>1340</v>
      </c>
      <c r="D1916" s="40"/>
      <c r="E1916" s="52"/>
      <c r="F1916" s="41"/>
      <c r="G1916" s="52"/>
      <c r="H1916" s="41"/>
      <c r="I1916" s="41"/>
      <c r="J1916" s="41"/>
      <c r="K1916" s="41"/>
      <c r="L1916" s="53">
        <f>SUM(L1917:L1919)-SUMIF(CE1917:CE1919, 1, L1917:L1919)</f>
        <v>0</v>
      </c>
    </row>
    <row r="1917" spans="1:82" ht="14.25" x14ac:dyDescent="0.2">
      <c r="A1917" s="39"/>
      <c r="B1917" s="39" t="s">
        <v>1198</v>
      </c>
      <c r="C1917" s="39" t="s">
        <v>1200</v>
      </c>
      <c r="D1917" s="40" t="s">
        <v>602</v>
      </c>
      <c r="E1917" s="41">
        <v>8.0000000000000004E-4</v>
      </c>
      <c r="F1917" s="41">
        <f>ROUND(0,7)</f>
        <v>0</v>
      </c>
      <c r="G1917" s="41">
        <f>SmtRes!CX785</f>
        <v>0</v>
      </c>
      <c r="H1917" s="43">
        <f>SmtRes!CZ785</f>
        <v>116448.72</v>
      </c>
      <c r="I1917" s="42">
        <f>SmtRes!AI785</f>
        <v>1.07</v>
      </c>
      <c r="J1917" s="43">
        <f>ROUND(H1917*I1917, 2)</f>
        <v>124600.13</v>
      </c>
      <c r="K1917" s="42"/>
      <c r="L1917" s="43">
        <f>SmtRes!DF785</f>
        <v>0</v>
      </c>
    </row>
    <row r="1918" spans="1:82" ht="14.25" x14ac:dyDescent="0.2">
      <c r="A1918" s="39"/>
      <c r="B1918" s="39" t="s">
        <v>1201</v>
      </c>
      <c r="C1918" s="39" t="s">
        <v>1203</v>
      </c>
      <c r="D1918" s="40" t="s">
        <v>602</v>
      </c>
      <c r="E1918" s="41">
        <v>1.0000000000000001E-5</v>
      </c>
      <c r="F1918" s="41">
        <f>ROUND(0,7)</f>
        <v>0</v>
      </c>
      <c r="G1918" s="41">
        <f>SmtRes!CX786</f>
        <v>0</v>
      </c>
      <c r="H1918" s="43">
        <f>SmtRes!CZ786</f>
        <v>81827.199999999997</v>
      </c>
      <c r="I1918" s="42">
        <f>SmtRes!AI786</f>
        <v>1.1599999999999999</v>
      </c>
      <c r="J1918" s="43">
        <f>ROUND(H1918*I1918, 2)</f>
        <v>94919.55</v>
      </c>
      <c r="K1918" s="42"/>
      <c r="L1918" s="43">
        <f>SmtRes!DF786</f>
        <v>0</v>
      </c>
    </row>
    <row r="1919" spans="1:82" ht="57" x14ac:dyDescent="0.2">
      <c r="A1919" s="39"/>
      <c r="B1919" s="39" t="s">
        <v>1171</v>
      </c>
      <c r="C1919" s="45" t="s">
        <v>1173</v>
      </c>
      <c r="D1919" s="46" t="s">
        <v>892</v>
      </c>
      <c r="E1919" s="47">
        <v>2.4E-2</v>
      </c>
      <c r="F1919" s="47">
        <f>ROUND(0,7)</f>
        <v>0</v>
      </c>
      <c r="G1919" s="47">
        <f>SmtRes!CX787</f>
        <v>0</v>
      </c>
      <c r="H1919" s="48">
        <f>SmtRes!CZ787</f>
        <v>37.71</v>
      </c>
      <c r="I1919" s="49">
        <f>SmtRes!AI787</f>
        <v>1.45</v>
      </c>
      <c r="J1919" s="48">
        <f>ROUND(H1919*I1919, 2)</f>
        <v>54.68</v>
      </c>
      <c r="K1919" s="49"/>
      <c r="L1919" s="48">
        <f>SmtRes!DF787</f>
        <v>0</v>
      </c>
    </row>
    <row r="1920" spans="1:82" ht="15" x14ac:dyDescent="0.2">
      <c r="A1920" s="39"/>
      <c r="B1920" s="39"/>
      <c r="C1920" s="54" t="s">
        <v>1324</v>
      </c>
      <c r="D1920" s="40"/>
      <c r="E1920" s="41"/>
      <c r="F1920" s="41"/>
      <c r="G1920" s="41"/>
      <c r="H1920" s="43"/>
      <c r="I1920" s="42"/>
      <c r="J1920" s="43"/>
      <c r="K1920" s="42"/>
      <c r="L1920" s="43">
        <f>L1914+L1916</f>
        <v>224.29</v>
      </c>
    </row>
    <row r="1921" spans="1:82" ht="14.25" x14ac:dyDescent="0.2">
      <c r="A1921" s="39"/>
      <c r="B1921" s="39"/>
      <c r="C1921" s="39" t="s">
        <v>1325</v>
      </c>
      <c r="D1921" s="40"/>
      <c r="E1921" s="41"/>
      <c r="F1921" s="41"/>
      <c r="G1921" s="41"/>
      <c r="H1921" s="43"/>
      <c r="I1921" s="42"/>
      <c r="J1921" s="43"/>
      <c r="K1921" s="42"/>
      <c r="L1921" s="43">
        <f>SUM(AR1912:AR1924)+SUM(AS1912:AS1924)+SUM(AT1912:AT1924)+SUM(AU1912:AU1924)+SUM(AV1912:AV1924)</f>
        <v>224.29</v>
      </c>
    </row>
    <row r="1922" spans="1:82" ht="28.5" x14ac:dyDescent="0.2">
      <c r="A1922" s="39"/>
      <c r="B1922" s="39" t="s">
        <v>416</v>
      </c>
      <c r="C1922" s="39" t="s">
        <v>1432</v>
      </c>
      <c r="D1922" s="40" t="s">
        <v>1167</v>
      </c>
      <c r="E1922" s="41">
        <f>Source!BZ405</f>
        <v>97</v>
      </c>
      <c r="F1922" s="41"/>
      <c r="G1922" s="41">
        <f>Source!AT405</f>
        <v>97</v>
      </c>
      <c r="H1922" s="43"/>
      <c r="I1922" s="42"/>
      <c r="J1922" s="43"/>
      <c r="K1922" s="42"/>
      <c r="L1922" s="43">
        <f>SUM(AZ1912:AZ1924)</f>
        <v>217.56</v>
      </c>
    </row>
    <row r="1923" spans="1:82" ht="28.5" x14ac:dyDescent="0.2">
      <c r="A1923" s="45"/>
      <c r="B1923" s="45" t="s">
        <v>417</v>
      </c>
      <c r="C1923" s="45" t="s">
        <v>1433</v>
      </c>
      <c r="D1923" s="46" t="s">
        <v>1167</v>
      </c>
      <c r="E1923" s="47">
        <f>Source!CA405</f>
        <v>51</v>
      </c>
      <c r="F1923" s="47"/>
      <c r="G1923" s="47">
        <f>Source!AU405</f>
        <v>51</v>
      </c>
      <c r="H1923" s="48"/>
      <c r="I1923" s="49"/>
      <c r="J1923" s="48"/>
      <c r="K1923" s="49"/>
      <c r="L1923" s="48">
        <f>SUM(BA1912:BA1924)</f>
        <v>114.39</v>
      </c>
    </row>
    <row r="1924" spans="1:82" ht="15" x14ac:dyDescent="0.2">
      <c r="C1924" s="63" t="s">
        <v>1315</v>
      </c>
      <c r="D1924" s="63"/>
      <c r="E1924" s="63"/>
      <c r="F1924" s="63"/>
      <c r="G1924" s="63"/>
      <c r="H1924" s="63"/>
      <c r="I1924" s="64">
        <f>K1924/E1912</f>
        <v>556.24</v>
      </c>
      <c r="J1924" s="64"/>
      <c r="K1924" s="64">
        <f>L1914+L1916+L1922+L1923</f>
        <v>556.24</v>
      </c>
      <c r="L1924" s="64"/>
      <c r="AD1924">
        <f>ROUND((Source!AT405/100)*((ROUND(SUMIF(SmtRes!AQ784:'SmtRes'!AQ788,"=1",SmtRes!AD784:'SmtRes'!AD788)*Source!I405, 2)+ROUND(SUMIF(SmtRes!AQ784:'SmtRes'!AQ788,"=1",SmtRes!AC784:'SmtRes'!AC788)*Source!I405, 2))), 2)</f>
        <v>453.26</v>
      </c>
      <c r="AE1924">
        <f>ROUND((Source!AU405/100)*((ROUND(SUMIF(SmtRes!AQ784:'SmtRes'!AQ788,"=1",SmtRes!AD784:'SmtRes'!AD788)*Source!I405, 2)+ROUND(SUMIF(SmtRes!AQ784:'SmtRes'!AQ788,"=1",SmtRes!AC784:'SmtRes'!AC788)*Source!I405, 2))), 2)</f>
        <v>238.31</v>
      </c>
      <c r="AN1924" s="50">
        <f>L1914+L1916+L1922+L1923</f>
        <v>556.24</v>
      </c>
      <c r="AO1924">
        <f>0</f>
        <v>0</v>
      </c>
      <c r="AQ1924" t="s">
        <v>1316</v>
      </c>
      <c r="AR1924" s="50">
        <f>L1914</f>
        <v>224.29</v>
      </c>
      <c r="AT1924">
        <f>0</f>
        <v>0</v>
      </c>
      <c r="AV1924" t="s">
        <v>1316</v>
      </c>
      <c r="AW1924" s="50">
        <f>L1916</f>
        <v>0</v>
      </c>
      <c r="AZ1924">
        <f>Source!X405</f>
        <v>217.56</v>
      </c>
      <c r="BA1924">
        <f>Source!Y405</f>
        <v>114.39</v>
      </c>
      <c r="CD1924">
        <v>2</v>
      </c>
    </row>
    <row r="1925" spans="1:82" ht="111" x14ac:dyDescent="0.2">
      <c r="A1925" s="37" t="s">
        <v>561</v>
      </c>
      <c r="B1925" s="39" t="s">
        <v>1500</v>
      </c>
      <c r="C1925" s="39" t="s">
        <v>1502</v>
      </c>
      <c r="D1925" s="40" t="str">
        <f>Source!H406</f>
        <v>ШТ</v>
      </c>
      <c r="E1925" s="41">
        <f>Source!K406</f>
        <v>1</v>
      </c>
      <c r="F1925" s="41"/>
      <c r="G1925" s="41">
        <f>Source!I406</f>
        <v>1</v>
      </c>
      <c r="H1925" s="43"/>
      <c r="I1925" s="42"/>
      <c r="J1925" s="43"/>
      <c r="K1925" s="42"/>
      <c r="L1925" s="43"/>
    </row>
    <row r="1926" spans="1:82" ht="15" x14ac:dyDescent="0.2">
      <c r="A1926" s="38"/>
      <c r="B1926" s="41">
        <v>1</v>
      </c>
      <c r="C1926" s="38" t="s">
        <v>1320</v>
      </c>
      <c r="D1926" s="40" t="s">
        <v>827</v>
      </c>
      <c r="E1926" s="52"/>
      <c r="F1926" s="41"/>
      <c r="G1926" s="52">
        <f>Source!U406</f>
        <v>1.6</v>
      </c>
      <c r="H1926" s="41"/>
      <c r="I1926" s="41"/>
      <c r="J1926" s="41"/>
      <c r="K1926" s="41"/>
      <c r="L1926" s="53">
        <f>SUM(L1927:L1927)-SUMIF(CE1927:CE1927, 1, L1927:L1927)</f>
        <v>747.65</v>
      </c>
    </row>
    <row r="1927" spans="1:82" ht="28.5" x14ac:dyDescent="0.2">
      <c r="A1927" s="39"/>
      <c r="B1927" s="39" t="s">
        <v>1115</v>
      </c>
      <c r="C1927" s="39" t="s">
        <v>1116</v>
      </c>
      <c r="D1927" s="40" t="s">
        <v>827</v>
      </c>
      <c r="E1927" s="41">
        <v>1.6</v>
      </c>
      <c r="F1927" s="41"/>
      <c r="G1927" s="41">
        <f>SmtRes!CX789</f>
        <v>1.6</v>
      </c>
      <c r="H1927" s="43"/>
      <c r="I1927" s="42"/>
      <c r="J1927" s="43">
        <f>SmtRes!CZ789</f>
        <v>467.28</v>
      </c>
      <c r="K1927" s="42"/>
      <c r="L1927" s="43">
        <f>SmtRes!DI789</f>
        <v>747.65</v>
      </c>
    </row>
    <row r="1928" spans="1:82" ht="15" x14ac:dyDescent="0.2">
      <c r="A1928" s="38"/>
      <c r="B1928" s="41">
        <v>4</v>
      </c>
      <c r="C1928" s="38" t="s">
        <v>1340</v>
      </c>
      <c r="D1928" s="40"/>
      <c r="E1928" s="52"/>
      <c r="F1928" s="41"/>
      <c r="G1928" s="52"/>
      <c r="H1928" s="41"/>
      <c r="I1928" s="41"/>
      <c r="J1928" s="41"/>
      <c r="K1928" s="41"/>
      <c r="L1928" s="53">
        <f>SUM(L1929:L1931)-SUMIF(CE1929:CE1931, 1, L1929:L1931)</f>
        <v>0</v>
      </c>
    </row>
    <row r="1929" spans="1:82" ht="14.25" x14ac:dyDescent="0.2">
      <c r="A1929" s="39"/>
      <c r="B1929" s="39" t="s">
        <v>1198</v>
      </c>
      <c r="C1929" s="39" t="s">
        <v>1200</v>
      </c>
      <c r="D1929" s="40" t="s">
        <v>602</v>
      </c>
      <c r="E1929" s="41">
        <v>8.0000000000000004E-4</v>
      </c>
      <c r="F1929" s="41">
        <f>ROUND(0,7)</f>
        <v>0</v>
      </c>
      <c r="G1929" s="41">
        <f>SmtRes!CX790</f>
        <v>0</v>
      </c>
      <c r="H1929" s="43">
        <f>SmtRes!CZ790</f>
        <v>116448.72</v>
      </c>
      <c r="I1929" s="42">
        <f>SmtRes!AI790</f>
        <v>1.07</v>
      </c>
      <c r="J1929" s="43">
        <f>ROUND(H1929*I1929, 2)</f>
        <v>124600.13</v>
      </c>
      <c r="K1929" s="42"/>
      <c r="L1929" s="43">
        <f>SmtRes!DF790</f>
        <v>0</v>
      </c>
    </row>
    <row r="1930" spans="1:82" ht="14.25" x14ac:dyDescent="0.2">
      <c r="A1930" s="39"/>
      <c r="B1930" s="39" t="s">
        <v>1201</v>
      </c>
      <c r="C1930" s="39" t="s">
        <v>1203</v>
      </c>
      <c r="D1930" s="40" t="s">
        <v>602</v>
      </c>
      <c r="E1930" s="41">
        <v>1.0000000000000001E-5</v>
      </c>
      <c r="F1930" s="41">
        <f>ROUND(0,7)</f>
        <v>0</v>
      </c>
      <c r="G1930" s="41">
        <f>SmtRes!CX791</f>
        <v>0</v>
      </c>
      <c r="H1930" s="43">
        <f>SmtRes!CZ791</f>
        <v>81827.199999999997</v>
      </c>
      <c r="I1930" s="42">
        <f>SmtRes!AI791</f>
        <v>1.1599999999999999</v>
      </c>
      <c r="J1930" s="43">
        <f>ROUND(H1930*I1930, 2)</f>
        <v>94919.55</v>
      </c>
      <c r="K1930" s="42"/>
      <c r="L1930" s="43">
        <f>SmtRes!DF791</f>
        <v>0</v>
      </c>
    </row>
    <row r="1931" spans="1:82" ht="57" x14ac:dyDescent="0.2">
      <c r="A1931" s="39"/>
      <c r="B1931" s="39" t="s">
        <v>1171</v>
      </c>
      <c r="C1931" s="45" t="s">
        <v>1173</v>
      </c>
      <c r="D1931" s="46" t="s">
        <v>892</v>
      </c>
      <c r="E1931" s="47">
        <v>2.4E-2</v>
      </c>
      <c r="F1931" s="47">
        <f>ROUND(0,7)</f>
        <v>0</v>
      </c>
      <c r="G1931" s="47">
        <f>SmtRes!CX792</f>
        <v>0</v>
      </c>
      <c r="H1931" s="48">
        <f>SmtRes!CZ792</f>
        <v>37.71</v>
      </c>
      <c r="I1931" s="49">
        <f>SmtRes!AI792</f>
        <v>1.45</v>
      </c>
      <c r="J1931" s="48">
        <f>ROUND(H1931*I1931, 2)</f>
        <v>54.68</v>
      </c>
      <c r="K1931" s="49"/>
      <c r="L1931" s="48">
        <f>SmtRes!DF792</f>
        <v>0</v>
      </c>
    </row>
    <row r="1932" spans="1:82" ht="15" x14ac:dyDescent="0.2">
      <c r="A1932" s="39"/>
      <c r="B1932" s="39"/>
      <c r="C1932" s="54" t="s">
        <v>1324</v>
      </c>
      <c r="D1932" s="40"/>
      <c r="E1932" s="41"/>
      <c r="F1932" s="41"/>
      <c r="G1932" s="41"/>
      <c r="H1932" s="43"/>
      <c r="I1932" s="42"/>
      <c r="J1932" s="43"/>
      <c r="K1932" s="42"/>
      <c r="L1932" s="43">
        <f>L1926+L1928</f>
        <v>747.65</v>
      </c>
    </row>
    <row r="1933" spans="1:82" ht="14.25" x14ac:dyDescent="0.2">
      <c r="A1933" s="39"/>
      <c r="B1933" s="39"/>
      <c r="C1933" s="39" t="s">
        <v>1325</v>
      </c>
      <c r="D1933" s="40"/>
      <c r="E1933" s="41"/>
      <c r="F1933" s="41"/>
      <c r="G1933" s="41"/>
      <c r="H1933" s="43"/>
      <c r="I1933" s="42"/>
      <c r="J1933" s="43"/>
      <c r="K1933" s="42"/>
      <c r="L1933" s="43">
        <f>SUM(AR1925:AR1936)+SUM(AS1925:AS1936)+SUM(AT1925:AT1936)+SUM(AU1925:AU1936)+SUM(AV1925:AV1936)</f>
        <v>747.65</v>
      </c>
    </row>
    <row r="1934" spans="1:82" ht="28.5" x14ac:dyDescent="0.2">
      <c r="A1934" s="39"/>
      <c r="B1934" s="39" t="s">
        <v>416</v>
      </c>
      <c r="C1934" s="39" t="s">
        <v>1432</v>
      </c>
      <c r="D1934" s="40" t="s">
        <v>1167</v>
      </c>
      <c r="E1934" s="41">
        <f>Source!BZ406</f>
        <v>97</v>
      </c>
      <c r="F1934" s="41"/>
      <c r="G1934" s="41">
        <f>Source!AT406</f>
        <v>97</v>
      </c>
      <c r="H1934" s="43"/>
      <c r="I1934" s="42"/>
      <c r="J1934" s="43"/>
      <c r="K1934" s="42"/>
      <c r="L1934" s="43">
        <f>SUM(AZ1925:AZ1936)</f>
        <v>725.22</v>
      </c>
    </row>
    <row r="1935" spans="1:82" ht="28.5" x14ac:dyDescent="0.2">
      <c r="A1935" s="45"/>
      <c r="B1935" s="45" t="s">
        <v>417</v>
      </c>
      <c r="C1935" s="45" t="s">
        <v>1433</v>
      </c>
      <c r="D1935" s="46" t="s">
        <v>1167</v>
      </c>
      <c r="E1935" s="47">
        <f>Source!CA406</f>
        <v>51</v>
      </c>
      <c r="F1935" s="47"/>
      <c r="G1935" s="47">
        <f>Source!AU406</f>
        <v>51</v>
      </c>
      <c r="H1935" s="48"/>
      <c r="I1935" s="49"/>
      <c r="J1935" s="48"/>
      <c r="K1935" s="49"/>
      <c r="L1935" s="48">
        <f>SUM(BA1925:BA1936)</f>
        <v>381.3</v>
      </c>
    </row>
    <row r="1936" spans="1:82" ht="15" x14ac:dyDescent="0.2">
      <c r="C1936" s="63" t="s">
        <v>1315</v>
      </c>
      <c r="D1936" s="63"/>
      <c r="E1936" s="63"/>
      <c r="F1936" s="63"/>
      <c r="G1936" s="63"/>
      <c r="H1936" s="63"/>
      <c r="I1936" s="64">
        <f>K1936/E1925</f>
        <v>1854.1699999999998</v>
      </c>
      <c r="J1936" s="64"/>
      <c r="K1936" s="64">
        <f>L1926+L1928+L1934+L1935</f>
        <v>1854.1699999999998</v>
      </c>
      <c r="L1936" s="64"/>
      <c r="AD1936">
        <f>ROUND((Source!AT406/100)*((ROUND(SUMIF(SmtRes!AQ789:'SmtRes'!AQ793,"=1",SmtRes!AD789:'SmtRes'!AD793)*Source!I406, 2)+ROUND(SUMIF(SmtRes!AQ789:'SmtRes'!AQ793,"=1",SmtRes!AC789:'SmtRes'!AC793)*Source!I406, 2))), 2)</f>
        <v>453.26</v>
      </c>
      <c r="AE1936">
        <f>ROUND((Source!AU406/100)*((ROUND(SUMIF(SmtRes!AQ789:'SmtRes'!AQ793,"=1",SmtRes!AD789:'SmtRes'!AD793)*Source!I406, 2)+ROUND(SUMIF(SmtRes!AQ789:'SmtRes'!AQ793,"=1",SmtRes!AC789:'SmtRes'!AC793)*Source!I406, 2))), 2)</f>
        <v>238.31</v>
      </c>
      <c r="AN1936" s="50">
        <f>L1926+L1928+L1934+L1935</f>
        <v>1854.1699999999998</v>
      </c>
      <c r="AO1936">
        <f>0</f>
        <v>0</v>
      </c>
      <c r="AQ1936" t="s">
        <v>1316</v>
      </c>
      <c r="AR1936" s="50">
        <f>L1926</f>
        <v>747.65</v>
      </c>
      <c r="AT1936">
        <f>0</f>
        <v>0</v>
      </c>
      <c r="AV1936" t="s">
        <v>1316</v>
      </c>
      <c r="AW1936" s="50">
        <f>L1928</f>
        <v>0</v>
      </c>
      <c r="AZ1936">
        <f>Source!X406</f>
        <v>725.22</v>
      </c>
      <c r="BA1936">
        <f>Source!Y406</f>
        <v>381.3</v>
      </c>
      <c r="CD1936">
        <v>2</v>
      </c>
    </row>
    <row r="1937" spans="1:83" ht="135" x14ac:dyDescent="0.2">
      <c r="A1937" s="37" t="s">
        <v>563</v>
      </c>
      <c r="B1937" s="39" t="s">
        <v>1503</v>
      </c>
      <c r="C1937" s="39" t="s">
        <v>1504</v>
      </c>
      <c r="D1937" s="40" t="str">
        <f>Source!H407</f>
        <v>ШТ</v>
      </c>
      <c r="E1937" s="41">
        <f>Source!K407</f>
        <v>1</v>
      </c>
      <c r="F1937" s="41"/>
      <c r="G1937" s="41">
        <f>Source!I407</f>
        <v>1</v>
      </c>
      <c r="H1937" s="43"/>
      <c r="I1937" s="42"/>
      <c r="J1937" s="43"/>
      <c r="K1937" s="42"/>
      <c r="L1937" s="43"/>
    </row>
    <row r="1938" spans="1:83" ht="63.75" x14ac:dyDescent="0.2">
      <c r="B1938" s="55" t="str">
        <f>Source!EO407</f>
        <v>Поправка: 571/пр_2022_т.3_п.4</v>
      </c>
      <c r="C1938" s="55" t="str">
        <f>Source!CN407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939" spans="1:83" ht="15" x14ac:dyDescent="0.2">
      <c r="A1939" s="38"/>
      <c r="B1939" s="41">
        <v>1</v>
      </c>
      <c r="C1939" s="38" t="s">
        <v>1320</v>
      </c>
      <c r="D1939" s="40" t="s">
        <v>827</v>
      </c>
      <c r="E1939" s="52"/>
      <c r="F1939" s="41"/>
      <c r="G1939" s="52">
        <f>Source!U407</f>
        <v>0.504</v>
      </c>
      <c r="H1939" s="41"/>
      <c r="I1939" s="41"/>
      <c r="J1939" s="41"/>
      <c r="K1939" s="41"/>
      <c r="L1939" s="53">
        <f>SUM(L1940:L1940)-SUMIF(CE1940:CE1940, 1, L1940:L1940)</f>
        <v>235.51</v>
      </c>
    </row>
    <row r="1940" spans="1:83" ht="28.5" x14ac:dyDescent="0.2">
      <c r="A1940" s="39"/>
      <c r="B1940" s="39" t="s">
        <v>1115</v>
      </c>
      <c r="C1940" s="39" t="s">
        <v>1116</v>
      </c>
      <c r="D1940" s="40" t="s">
        <v>827</v>
      </c>
      <c r="E1940" s="41">
        <v>1.68</v>
      </c>
      <c r="F1940" s="41">
        <f>ROUND(0.3,7)</f>
        <v>0.3</v>
      </c>
      <c r="G1940" s="41">
        <f>SmtRes!CX794</f>
        <v>0.504</v>
      </c>
      <c r="H1940" s="43"/>
      <c r="I1940" s="42"/>
      <c r="J1940" s="43">
        <f>SmtRes!CZ794</f>
        <v>467.28</v>
      </c>
      <c r="K1940" s="42"/>
      <c r="L1940" s="43">
        <f>SmtRes!DI794</f>
        <v>235.51</v>
      </c>
    </row>
    <row r="1941" spans="1:83" ht="15" x14ac:dyDescent="0.2">
      <c r="A1941" s="38"/>
      <c r="B1941" s="41">
        <v>2</v>
      </c>
      <c r="C1941" s="38" t="s">
        <v>1321</v>
      </c>
      <c r="D1941" s="40"/>
      <c r="E1941" s="52"/>
      <c r="F1941" s="41"/>
      <c r="G1941" s="52"/>
      <c r="H1941" s="41"/>
      <c r="I1941" s="41"/>
      <c r="J1941" s="41"/>
      <c r="K1941" s="41"/>
      <c r="L1941" s="53">
        <f>SUM(L1942:L1946)-SUMIF(CE1942:CE1946, 1, L1942:L1946)</f>
        <v>6.05</v>
      </c>
    </row>
    <row r="1942" spans="1:83" ht="15" x14ac:dyDescent="0.2">
      <c r="A1942" s="38"/>
      <c r="B1942" s="41"/>
      <c r="C1942" s="38" t="s">
        <v>1323</v>
      </c>
      <c r="D1942" s="40" t="s">
        <v>827</v>
      </c>
      <c r="E1942" s="52"/>
      <c r="F1942" s="41"/>
      <c r="G1942" s="52">
        <f>Source!V407</f>
        <v>6.0000000000000001E-3</v>
      </c>
      <c r="H1942" s="41"/>
      <c r="I1942" s="41"/>
      <c r="J1942" s="41"/>
      <c r="K1942" s="41"/>
      <c r="L1942" s="53">
        <f>SUMIF(CE1943:CE1946, 1, L1943:L1946)</f>
        <v>3.36</v>
      </c>
      <c r="CE1942">
        <v>1</v>
      </c>
    </row>
    <row r="1943" spans="1:83" ht="28.5" x14ac:dyDescent="0.2">
      <c r="A1943" s="39"/>
      <c r="B1943" s="39" t="s">
        <v>953</v>
      </c>
      <c r="C1943" s="39" t="s">
        <v>955</v>
      </c>
      <c r="D1943" s="40" t="s">
        <v>726</v>
      </c>
      <c r="E1943" s="41">
        <v>0.01</v>
      </c>
      <c r="F1943" s="41">
        <f>ROUND(0.3,7)</f>
        <v>0.3</v>
      </c>
      <c r="G1943" s="41">
        <f>SmtRes!CX796</f>
        <v>3.0000000000000001E-3</v>
      </c>
      <c r="H1943" s="43"/>
      <c r="I1943" s="42"/>
      <c r="J1943" s="43">
        <f>SmtRes!CZ796</f>
        <v>1472.33</v>
      </c>
      <c r="K1943" s="42"/>
      <c r="L1943" s="43">
        <f>SmtRes!DG796</f>
        <v>4.42</v>
      </c>
    </row>
    <row r="1944" spans="1:83" ht="28.5" x14ac:dyDescent="0.2">
      <c r="A1944" s="39"/>
      <c r="B1944" s="39" t="s">
        <v>833</v>
      </c>
      <c r="C1944" s="39" t="s">
        <v>1322</v>
      </c>
      <c r="D1944" s="40" t="s">
        <v>827</v>
      </c>
      <c r="E1944" s="41">
        <f>SmtRes!DO796*SmtRes!AT796</f>
        <v>0.01</v>
      </c>
      <c r="F1944" s="41">
        <f>ROUND(0.3,7)</f>
        <v>0.3</v>
      </c>
      <c r="G1944" s="41">
        <f>SmtRes!DO796*SmtRes!CX796</f>
        <v>3.0000000000000001E-3</v>
      </c>
      <c r="H1944" s="43"/>
      <c r="I1944" s="42"/>
      <c r="J1944" s="43">
        <f>ROUND(SmtRes!AG796/SmtRes!DO796, 2)</f>
        <v>642.05999999999995</v>
      </c>
      <c r="K1944" s="42"/>
      <c r="L1944" s="43">
        <f>SmtRes!DH796</f>
        <v>1.93</v>
      </c>
      <c r="CE1944">
        <v>1</v>
      </c>
    </row>
    <row r="1945" spans="1:83" ht="28.5" x14ac:dyDescent="0.2">
      <c r="A1945" s="39"/>
      <c r="B1945" s="39" t="s">
        <v>879</v>
      </c>
      <c r="C1945" s="39" t="s">
        <v>881</v>
      </c>
      <c r="D1945" s="40" t="s">
        <v>726</v>
      </c>
      <c r="E1945" s="41">
        <v>0.01</v>
      </c>
      <c r="F1945" s="41">
        <f>ROUND(0.3,7)</f>
        <v>0.3</v>
      </c>
      <c r="G1945" s="41">
        <f>SmtRes!CX797</f>
        <v>3.0000000000000001E-3</v>
      </c>
      <c r="H1945" s="43"/>
      <c r="I1945" s="42"/>
      <c r="J1945" s="43">
        <f>SmtRes!CZ797</f>
        <v>544.70000000000005</v>
      </c>
      <c r="K1945" s="42"/>
      <c r="L1945" s="43">
        <f>SmtRes!DG797</f>
        <v>1.63</v>
      </c>
    </row>
    <row r="1946" spans="1:83" ht="28.5" x14ac:dyDescent="0.2">
      <c r="A1946" s="39"/>
      <c r="B1946" s="39" t="s">
        <v>848</v>
      </c>
      <c r="C1946" s="39" t="s">
        <v>1330</v>
      </c>
      <c r="D1946" s="40" t="s">
        <v>827</v>
      </c>
      <c r="E1946" s="41">
        <f>SmtRes!DO797*SmtRes!AT797</f>
        <v>0.01</v>
      </c>
      <c r="F1946" s="41">
        <f>ROUND(0.3,7)</f>
        <v>0.3</v>
      </c>
      <c r="G1946" s="41">
        <f>SmtRes!DO797*SmtRes!CX797</f>
        <v>3.0000000000000001E-3</v>
      </c>
      <c r="H1946" s="43"/>
      <c r="I1946" s="42"/>
      <c r="J1946" s="43">
        <f>ROUND(SmtRes!AG797/SmtRes!DO797, 2)</f>
        <v>477.98</v>
      </c>
      <c r="K1946" s="42"/>
      <c r="L1946" s="43">
        <f>SmtRes!DH797</f>
        <v>1.43</v>
      </c>
      <c r="CE1946">
        <v>1</v>
      </c>
    </row>
    <row r="1947" spans="1:83" ht="15" x14ac:dyDescent="0.2">
      <c r="A1947" s="38"/>
      <c r="B1947" s="41">
        <v>4</v>
      </c>
      <c r="C1947" s="38" t="s">
        <v>1340</v>
      </c>
      <c r="D1947" s="40"/>
      <c r="E1947" s="52"/>
      <c r="F1947" s="41"/>
      <c r="G1947" s="52"/>
      <c r="H1947" s="41"/>
      <c r="I1947" s="41"/>
      <c r="J1947" s="41"/>
      <c r="K1947" s="41"/>
      <c r="L1947" s="53">
        <f>SUM(L1948:L1951)-SUMIF(CE1948:CE1951, 1, L1948:L1951)</f>
        <v>0</v>
      </c>
    </row>
    <row r="1948" spans="1:83" ht="14.25" x14ac:dyDescent="0.2">
      <c r="A1948" s="39"/>
      <c r="B1948" s="39" t="s">
        <v>1198</v>
      </c>
      <c r="C1948" s="39" t="s">
        <v>1200</v>
      </c>
      <c r="D1948" s="40" t="s">
        <v>602</v>
      </c>
      <c r="E1948" s="41">
        <v>8.0000000000000004E-4</v>
      </c>
      <c r="F1948" s="41">
        <f>ROUND(0,7)</f>
        <v>0</v>
      </c>
      <c r="G1948" s="41">
        <f>SmtRes!CX798</f>
        <v>0</v>
      </c>
      <c r="H1948" s="43">
        <f>SmtRes!CZ798</f>
        <v>116448.72</v>
      </c>
      <c r="I1948" s="42">
        <f>SmtRes!AI798</f>
        <v>1.07</v>
      </c>
      <c r="J1948" s="43">
        <f>ROUND(H1948*I1948, 2)</f>
        <v>124600.13</v>
      </c>
      <c r="K1948" s="42"/>
      <c r="L1948" s="43">
        <f>SmtRes!DF798</f>
        <v>0</v>
      </c>
    </row>
    <row r="1949" spans="1:83" ht="14.25" x14ac:dyDescent="0.2">
      <c r="A1949" s="39"/>
      <c r="B1949" s="39" t="s">
        <v>1201</v>
      </c>
      <c r="C1949" s="39" t="s">
        <v>1203</v>
      </c>
      <c r="D1949" s="40" t="s">
        <v>602</v>
      </c>
      <c r="E1949" s="41">
        <v>1.0000000000000001E-5</v>
      </c>
      <c r="F1949" s="41">
        <f>ROUND(0,7)</f>
        <v>0</v>
      </c>
      <c r="G1949" s="41">
        <f>SmtRes!CX799</f>
        <v>0</v>
      </c>
      <c r="H1949" s="43">
        <f>SmtRes!CZ799</f>
        <v>81827.199999999997</v>
      </c>
      <c r="I1949" s="42">
        <f>SmtRes!AI799</f>
        <v>1.1599999999999999</v>
      </c>
      <c r="J1949" s="43">
        <f>ROUND(H1949*I1949, 2)</f>
        <v>94919.55</v>
      </c>
      <c r="K1949" s="42"/>
      <c r="L1949" s="43">
        <f>SmtRes!DF799</f>
        <v>0</v>
      </c>
    </row>
    <row r="1950" spans="1:83" ht="14.25" x14ac:dyDescent="0.2">
      <c r="A1950" s="39"/>
      <c r="B1950" s="39" t="s">
        <v>1204</v>
      </c>
      <c r="C1950" s="39" t="s">
        <v>1206</v>
      </c>
      <c r="D1950" s="40" t="s">
        <v>1012</v>
      </c>
      <c r="E1950" s="41">
        <v>0.15</v>
      </c>
      <c r="F1950" s="41">
        <f>ROUND(0,7)</f>
        <v>0</v>
      </c>
      <c r="G1950" s="41">
        <f>SmtRes!CX800</f>
        <v>0</v>
      </c>
      <c r="H1950" s="43">
        <f>SmtRes!CZ800</f>
        <v>41.38</v>
      </c>
      <c r="I1950" s="42">
        <f>SmtRes!AI800</f>
        <v>1.21</v>
      </c>
      <c r="J1950" s="43">
        <f>ROUND(H1950*I1950, 2)</f>
        <v>50.07</v>
      </c>
      <c r="K1950" s="42"/>
      <c r="L1950" s="43">
        <f>SmtRes!DF800</f>
        <v>0</v>
      </c>
    </row>
    <row r="1951" spans="1:83" ht="57" x14ac:dyDescent="0.2">
      <c r="A1951" s="39"/>
      <c r="B1951" s="39" t="s">
        <v>1171</v>
      </c>
      <c r="C1951" s="45" t="s">
        <v>1173</v>
      </c>
      <c r="D1951" s="46" t="s">
        <v>892</v>
      </c>
      <c r="E1951" s="47">
        <v>2.4E-2</v>
      </c>
      <c r="F1951" s="47">
        <f>ROUND(0,7)</f>
        <v>0</v>
      </c>
      <c r="G1951" s="47">
        <f>SmtRes!CX801</f>
        <v>0</v>
      </c>
      <c r="H1951" s="48">
        <f>SmtRes!CZ801</f>
        <v>37.71</v>
      </c>
      <c r="I1951" s="49">
        <f>SmtRes!AI801</f>
        <v>1.45</v>
      </c>
      <c r="J1951" s="48">
        <f>ROUND(H1951*I1951, 2)</f>
        <v>54.68</v>
      </c>
      <c r="K1951" s="49"/>
      <c r="L1951" s="48">
        <f>SmtRes!DF801</f>
        <v>0</v>
      </c>
    </row>
    <row r="1952" spans="1:83" ht="15" x14ac:dyDescent="0.2">
      <c r="A1952" s="39"/>
      <c r="B1952" s="39"/>
      <c r="C1952" s="54" t="s">
        <v>1324</v>
      </c>
      <c r="D1952" s="40"/>
      <c r="E1952" s="41"/>
      <c r="F1952" s="41"/>
      <c r="G1952" s="41"/>
      <c r="H1952" s="43"/>
      <c r="I1952" s="42"/>
      <c r="J1952" s="43"/>
      <c r="K1952" s="42"/>
      <c r="L1952" s="43">
        <f>L1939+L1941+L1942+L1947</f>
        <v>244.92000000000002</v>
      </c>
    </row>
    <row r="1953" spans="1:83" ht="14.25" x14ac:dyDescent="0.2">
      <c r="A1953" s="39"/>
      <c r="B1953" s="39"/>
      <c r="C1953" s="39" t="s">
        <v>1325</v>
      </c>
      <c r="D1953" s="40"/>
      <c r="E1953" s="41"/>
      <c r="F1953" s="41"/>
      <c r="G1953" s="41"/>
      <c r="H1953" s="43"/>
      <c r="I1953" s="42"/>
      <c r="J1953" s="43"/>
      <c r="K1953" s="42"/>
      <c r="L1953" s="43">
        <f>SUM(AR1937:AR1956)+SUM(AS1937:AS1956)+SUM(AT1937:AT1956)+SUM(AU1937:AU1956)+SUM(AV1937:AV1956)</f>
        <v>238.87</v>
      </c>
    </row>
    <row r="1954" spans="1:83" ht="28.5" x14ac:dyDescent="0.2">
      <c r="A1954" s="39"/>
      <c r="B1954" s="39" t="s">
        <v>416</v>
      </c>
      <c r="C1954" s="39" t="s">
        <v>1432</v>
      </c>
      <c r="D1954" s="40" t="s">
        <v>1167</v>
      </c>
      <c r="E1954" s="41">
        <f>Source!BZ407</f>
        <v>97</v>
      </c>
      <c r="F1954" s="41"/>
      <c r="G1954" s="41">
        <f>Source!AT407</f>
        <v>97</v>
      </c>
      <c r="H1954" s="43"/>
      <c r="I1954" s="42"/>
      <c r="J1954" s="43"/>
      <c r="K1954" s="42"/>
      <c r="L1954" s="43">
        <f>SUM(AZ1937:AZ1956)</f>
        <v>231.7</v>
      </c>
    </row>
    <row r="1955" spans="1:83" ht="28.5" x14ac:dyDescent="0.2">
      <c r="A1955" s="45"/>
      <c r="B1955" s="45" t="s">
        <v>417</v>
      </c>
      <c r="C1955" s="45" t="s">
        <v>1433</v>
      </c>
      <c r="D1955" s="46" t="s">
        <v>1167</v>
      </c>
      <c r="E1955" s="47">
        <f>Source!CA407</f>
        <v>51</v>
      </c>
      <c r="F1955" s="47"/>
      <c r="G1955" s="47">
        <f>Source!AU407</f>
        <v>51</v>
      </c>
      <c r="H1955" s="48"/>
      <c r="I1955" s="49"/>
      <c r="J1955" s="48"/>
      <c r="K1955" s="49"/>
      <c r="L1955" s="48">
        <f>SUM(BA1937:BA1956)</f>
        <v>121.82</v>
      </c>
    </row>
    <row r="1956" spans="1:83" ht="15" x14ac:dyDescent="0.2">
      <c r="C1956" s="63" t="s">
        <v>1315</v>
      </c>
      <c r="D1956" s="63"/>
      <c r="E1956" s="63"/>
      <c r="F1956" s="63"/>
      <c r="G1956" s="63"/>
      <c r="H1956" s="63"/>
      <c r="I1956" s="64">
        <f>K1956/E1937</f>
        <v>598.43999999999994</v>
      </c>
      <c r="J1956" s="64"/>
      <c r="K1956" s="64">
        <f>L1939+L1941+L1947+L1954+L1955+L1942</f>
        <v>598.43999999999994</v>
      </c>
      <c r="L1956" s="64"/>
      <c r="AD1956">
        <f>ROUND((Source!AT407/100)*((ROUND(SUMIF(SmtRes!AQ794:'SmtRes'!AQ802,"=1",SmtRes!AD794:'SmtRes'!AD802)*Source!I407, 2)+ROUND(SUMIF(SmtRes!AQ794:'SmtRes'!AQ802,"=1",SmtRes!AC794:'SmtRes'!AC802)*Source!I407, 2))), 2)</f>
        <v>1539.7</v>
      </c>
      <c r="AE1956">
        <f>ROUND((Source!AU407/100)*((ROUND(SUMIF(SmtRes!AQ794:'SmtRes'!AQ802,"=1",SmtRes!AD794:'SmtRes'!AD802)*Source!I407, 2)+ROUND(SUMIF(SmtRes!AQ794:'SmtRes'!AQ802,"=1",SmtRes!AC794:'SmtRes'!AC802)*Source!I407, 2))), 2)</f>
        <v>809.53</v>
      </c>
      <c r="AN1956" s="50">
        <f>L1939+L1941+L1947+L1954+L1955+L1942</f>
        <v>598.43999999999994</v>
      </c>
      <c r="AO1956" s="50">
        <f>L1941</f>
        <v>6.05</v>
      </c>
      <c r="AQ1956" t="s">
        <v>1316</v>
      </c>
      <c r="AR1956" s="50">
        <f>L1939</f>
        <v>235.51</v>
      </c>
      <c r="AT1956" s="50">
        <f>L1942</f>
        <v>3.36</v>
      </c>
      <c r="AV1956" t="s">
        <v>1316</v>
      </c>
      <c r="AW1956" s="50">
        <f>L1947</f>
        <v>0</v>
      </c>
      <c r="AZ1956">
        <f>Source!X407</f>
        <v>231.7</v>
      </c>
      <c r="BA1956">
        <f>Source!Y407</f>
        <v>121.82</v>
      </c>
      <c r="CD1956">
        <v>2</v>
      </c>
    </row>
    <row r="1957" spans="1:83" ht="82.5" x14ac:dyDescent="0.2">
      <c r="A1957" s="37" t="s">
        <v>567</v>
      </c>
      <c r="B1957" s="39" t="s">
        <v>1503</v>
      </c>
      <c r="C1957" s="39" t="s">
        <v>1505</v>
      </c>
      <c r="D1957" s="40" t="str">
        <f>Source!H408</f>
        <v>ШТ</v>
      </c>
      <c r="E1957" s="41">
        <f>Source!K408</f>
        <v>1</v>
      </c>
      <c r="F1957" s="41"/>
      <c r="G1957" s="41">
        <f>Source!I408</f>
        <v>1</v>
      </c>
      <c r="H1957" s="43"/>
      <c r="I1957" s="42"/>
      <c r="J1957" s="43"/>
      <c r="K1957" s="42"/>
      <c r="L1957" s="43"/>
    </row>
    <row r="1958" spans="1:83" ht="15" x14ac:dyDescent="0.2">
      <c r="A1958" s="38"/>
      <c r="B1958" s="41">
        <v>1</v>
      </c>
      <c r="C1958" s="38" t="s">
        <v>1320</v>
      </c>
      <c r="D1958" s="40" t="s">
        <v>827</v>
      </c>
      <c r="E1958" s="52"/>
      <c r="F1958" s="41"/>
      <c r="G1958" s="52">
        <f>Source!U408</f>
        <v>1.68</v>
      </c>
      <c r="H1958" s="41"/>
      <c r="I1958" s="41"/>
      <c r="J1958" s="41"/>
      <c r="K1958" s="41"/>
      <c r="L1958" s="53">
        <f>SUM(L1959:L1959)-SUMIF(CE1959:CE1959, 1, L1959:L1959)</f>
        <v>785.03</v>
      </c>
    </row>
    <row r="1959" spans="1:83" ht="28.5" x14ac:dyDescent="0.2">
      <c r="A1959" s="39"/>
      <c r="B1959" s="39" t="s">
        <v>1115</v>
      </c>
      <c r="C1959" s="39" t="s">
        <v>1116</v>
      </c>
      <c r="D1959" s="40" t="s">
        <v>827</v>
      </c>
      <c r="E1959" s="41">
        <v>1.68</v>
      </c>
      <c r="F1959" s="41"/>
      <c r="G1959" s="41">
        <f>SmtRes!CX803</f>
        <v>1.68</v>
      </c>
      <c r="H1959" s="43"/>
      <c r="I1959" s="42"/>
      <c r="J1959" s="43">
        <f>SmtRes!CZ803</f>
        <v>467.28</v>
      </c>
      <c r="K1959" s="42"/>
      <c r="L1959" s="43">
        <f>SmtRes!DI803</f>
        <v>785.03</v>
      </c>
    </row>
    <row r="1960" spans="1:83" ht="15" x14ac:dyDescent="0.2">
      <c r="A1960" s="38"/>
      <c r="B1960" s="41">
        <v>2</v>
      </c>
      <c r="C1960" s="38" t="s">
        <v>1321</v>
      </c>
      <c r="D1960" s="40"/>
      <c r="E1960" s="52"/>
      <c r="F1960" s="41"/>
      <c r="G1960" s="52"/>
      <c r="H1960" s="41"/>
      <c r="I1960" s="41"/>
      <c r="J1960" s="41"/>
      <c r="K1960" s="41"/>
      <c r="L1960" s="53">
        <f>SUM(L1961:L1965)-SUMIF(CE1961:CE1965, 1, L1961:L1965)</f>
        <v>20.170000000000009</v>
      </c>
    </row>
    <row r="1961" spans="1:83" ht="15" x14ac:dyDescent="0.2">
      <c r="A1961" s="38"/>
      <c r="B1961" s="41"/>
      <c r="C1961" s="38" t="s">
        <v>1323</v>
      </c>
      <c r="D1961" s="40" t="s">
        <v>827</v>
      </c>
      <c r="E1961" s="52"/>
      <c r="F1961" s="41"/>
      <c r="G1961" s="52">
        <f>Source!V408</f>
        <v>0.02</v>
      </c>
      <c r="H1961" s="41"/>
      <c r="I1961" s="41"/>
      <c r="J1961" s="41"/>
      <c r="K1961" s="41"/>
      <c r="L1961" s="53">
        <f>SUMIF(CE1962:CE1965, 1, L1962:L1965)</f>
        <v>11.2</v>
      </c>
      <c r="CE1961">
        <v>1</v>
      </c>
    </row>
    <row r="1962" spans="1:83" ht="28.5" x14ac:dyDescent="0.2">
      <c r="A1962" s="39"/>
      <c r="B1962" s="39" t="s">
        <v>953</v>
      </c>
      <c r="C1962" s="39" t="s">
        <v>955</v>
      </c>
      <c r="D1962" s="40" t="s">
        <v>726</v>
      </c>
      <c r="E1962" s="41">
        <v>0.01</v>
      </c>
      <c r="F1962" s="41"/>
      <c r="G1962" s="41">
        <f>SmtRes!CX805</f>
        <v>0.01</v>
      </c>
      <c r="H1962" s="43"/>
      <c r="I1962" s="42"/>
      <c r="J1962" s="43">
        <f>SmtRes!CZ805</f>
        <v>1472.33</v>
      </c>
      <c r="K1962" s="42"/>
      <c r="L1962" s="43">
        <f>SmtRes!DG805</f>
        <v>14.72</v>
      </c>
    </row>
    <row r="1963" spans="1:83" ht="28.5" x14ac:dyDescent="0.2">
      <c r="A1963" s="39"/>
      <c r="B1963" s="39" t="s">
        <v>833</v>
      </c>
      <c r="C1963" s="39" t="s">
        <v>1322</v>
      </c>
      <c r="D1963" s="40" t="s">
        <v>827</v>
      </c>
      <c r="E1963" s="41">
        <f>SmtRes!DO805*SmtRes!AT805</f>
        <v>0.01</v>
      </c>
      <c r="F1963" s="41"/>
      <c r="G1963" s="41">
        <f>SmtRes!DO805*SmtRes!CX805</f>
        <v>0.01</v>
      </c>
      <c r="H1963" s="43"/>
      <c r="I1963" s="42"/>
      <c r="J1963" s="43">
        <f>ROUND(SmtRes!AG805/SmtRes!DO805, 2)</f>
        <v>642.05999999999995</v>
      </c>
      <c r="K1963" s="42"/>
      <c r="L1963" s="43">
        <f>SmtRes!DH805</f>
        <v>6.42</v>
      </c>
      <c r="CE1963">
        <v>1</v>
      </c>
    </row>
    <row r="1964" spans="1:83" ht="28.5" x14ac:dyDescent="0.2">
      <c r="A1964" s="39"/>
      <c r="B1964" s="39" t="s">
        <v>879</v>
      </c>
      <c r="C1964" s="39" t="s">
        <v>881</v>
      </c>
      <c r="D1964" s="40" t="s">
        <v>726</v>
      </c>
      <c r="E1964" s="41">
        <v>0.01</v>
      </c>
      <c r="F1964" s="41"/>
      <c r="G1964" s="41">
        <f>SmtRes!CX806</f>
        <v>0.01</v>
      </c>
      <c r="H1964" s="43"/>
      <c r="I1964" s="42"/>
      <c r="J1964" s="43">
        <f>SmtRes!CZ806</f>
        <v>544.70000000000005</v>
      </c>
      <c r="K1964" s="42"/>
      <c r="L1964" s="43">
        <f>SmtRes!DG806</f>
        <v>5.45</v>
      </c>
    </row>
    <row r="1965" spans="1:83" ht="28.5" x14ac:dyDescent="0.2">
      <c r="A1965" s="39"/>
      <c r="B1965" s="39" t="s">
        <v>848</v>
      </c>
      <c r="C1965" s="39" t="s">
        <v>1330</v>
      </c>
      <c r="D1965" s="40" t="s">
        <v>827</v>
      </c>
      <c r="E1965" s="41">
        <f>SmtRes!DO806*SmtRes!AT806</f>
        <v>0.01</v>
      </c>
      <c r="F1965" s="41"/>
      <c r="G1965" s="41">
        <f>SmtRes!DO806*SmtRes!CX806</f>
        <v>0.01</v>
      </c>
      <c r="H1965" s="43"/>
      <c r="I1965" s="42"/>
      <c r="J1965" s="43">
        <f>ROUND(SmtRes!AG806/SmtRes!DO806, 2)</f>
        <v>477.98</v>
      </c>
      <c r="K1965" s="42"/>
      <c r="L1965" s="43">
        <f>SmtRes!DH806</f>
        <v>4.78</v>
      </c>
      <c r="CE1965">
        <v>1</v>
      </c>
    </row>
    <row r="1966" spans="1:83" ht="15" x14ac:dyDescent="0.2">
      <c r="A1966" s="38"/>
      <c r="B1966" s="41">
        <v>4</v>
      </c>
      <c r="C1966" s="38" t="s">
        <v>1340</v>
      </c>
      <c r="D1966" s="40"/>
      <c r="E1966" s="52"/>
      <c r="F1966" s="41"/>
      <c r="G1966" s="52"/>
      <c r="H1966" s="41"/>
      <c r="I1966" s="41"/>
      <c r="J1966" s="41"/>
      <c r="K1966" s="41"/>
      <c r="L1966" s="53">
        <f>SUM(L1967:L1970)-SUMIF(CE1967:CE1970, 1, L1967:L1970)</f>
        <v>0</v>
      </c>
    </row>
    <row r="1967" spans="1:83" ht="14.25" x14ac:dyDescent="0.2">
      <c r="A1967" s="39"/>
      <c r="B1967" s="39" t="s">
        <v>1198</v>
      </c>
      <c r="C1967" s="39" t="s">
        <v>1200</v>
      </c>
      <c r="D1967" s="40" t="s">
        <v>602</v>
      </c>
      <c r="E1967" s="41">
        <v>8.0000000000000004E-4</v>
      </c>
      <c r="F1967" s="41">
        <f>ROUND(0,7)</f>
        <v>0</v>
      </c>
      <c r="G1967" s="41">
        <f>SmtRes!CX807</f>
        <v>0</v>
      </c>
      <c r="H1967" s="43">
        <f>SmtRes!CZ807</f>
        <v>116448.72</v>
      </c>
      <c r="I1967" s="42">
        <f>SmtRes!AI807</f>
        <v>1.07</v>
      </c>
      <c r="J1967" s="43">
        <f>ROUND(H1967*I1967, 2)</f>
        <v>124600.13</v>
      </c>
      <c r="K1967" s="42"/>
      <c r="L1967" s="43">
        <f>SmtRes!DF807</f>
        <v>0</v>
      </c>
    </row>
    <row r="1968" spans="1:83" ht="14.25" x14ac:dyDescent="0.2">
      <c r="A1968" s="39"/>
      <c r="B1968" s="39" t="s">
        <v>1201</v>
      </c>
      <c r="C1968" s="39" t="s">
        <v>1203</v>
      </c>
      <c r="D1968" s="40" t="s">
        <v>602</v>
      </c>
      <c r="E1968" s="41">
        <v>1.0000000000000001E-5</v>
      </c>
      <c r="F1968" s="41">
        <f>ROUND(0,7)</f>
        <v>0</v>
      </c>
      <c r="G1968" s="41">
        <f>SmtRes!CX808</f>
        <v>0</v>
      </c>
      <c r="H1968" s="43">
        <f>SmtRes!CZ808</f>
        <v>81827.199999999997</v>
      </c>
      <c r="I1968" s="42">
        <f>SmtRes!AI808</f>
        <v>1.1599999999999999</v>
      </c>
      <c r="J1968" s="43">
        <f>ROUND(H1968*I1968, 2)</f>
        <v>94919.55</v>
      </c>
      <c r="K1968" s="42"/>
      <c r="L1968" s="43">
        <f>SmtRes!DF808</f>
        <v>0</v>
      </c>
    </row>
    <row r="1969" spans="1:83" ht="14.25" x14ac:dyDescent="0.2">
      <c r="A1969" s="39"/>
      <c r="B1969" s="39" t="s">
        <v>1204</v>
      </c>
      <c r="C1969" s="39" t="s">
        <v>1206</v>
      </c>
      <c r="D1969" s="40" t="s">
        <v>1012</v>
      </c>
      <c r="E1969" s="41">
        <v>0.15</v>
      </c>
      <c r="F1969" s="41">
        <f>ROUND(0,7)</f>
        <v>0</v>
      </c>
      <c r="G1969" s="41">
        <f>SmtRes!CX809</f>
        <v>0</v>
      </c>
      <c r="H1969" s="43">
        <f>SmtRes!CZ809</f>
        <v>41.38</v>
      </c>
      <c r="I1969" s="42">
        <f>SmtRes!AI809</f>
        <v>1.21</v>
      </c>
      <c r="J1969" s="43">
        <f>ROUND(H1969*I1969, 2)</f>
        <v>50.07</v>
      </c>
      <c r="K1969" s="42"/>
      <c r="L1969" s="43">
        <f>SmtRes!DF809</f>
        <v>0</v>
      </c>
    </row>
    <row r="1970" spans="1:83" ht="57" x14ac:dyDescent="0.2">
      <c r="A1970" s="39"/>
      <c r="B1970" s="39" t="s">
        <v>1171</v>
      </c>
      <c r="C1970" s="45" t="s">
        <v>1173</v>
      </c>
      <c r="D1970" s="46" t="s">
        <v>892</v>
      </c>
      <c r="E1970" s="47">
        <v>2.4E-2</v>
      </c>
      <c r="F1970" s="47">
        <f>ROUND(0,7)</f>
        <v>0</v>
      </c>
      <c r="G1970" s="47">
        <f>SmtRes!CX810</f>
        <v>0</v>
      </c>
      <c r="H1970" s="48">
        <f>SmtRes!CZ810</f>
        <v>37.71</v>
      </c>
      <c r="I1970" s="49">
        <f>SmtRes!AI810</f>
        <v>1.45</v>
      </c>
      <c r="J1970" s="48">
        <f>ROUND(H1970*I1970, 2)</f>
        <v>54.68</v>
      </c>
      <c r="K1970" s="49"/>
      <c r="L1970" s="48">
        <f>SmtRes!DF810</f>
        <v>0</v>
      </c>
    </row>
    <row r="1971" spans="1:83" ht="15" x14ac:dyDescent="0.2">
      <c r="A1971" s="39"/>
      <c r="B1971" s="39"/>
      <c r="C1971" s="54" t="s">
        <v>1324</v>
      </c>
      <c r="D1971" s="40"/>
      <c r="E1971" s="41"/>
      <c r="F1971" s="41"/>
      <c r="G1971" s="41"/>
      <c r="H1971" s="43"/>
      <c r="I1971" s="42"/>
      <c r="J1971" s="43"/>
      <c r="K1971" s="42"/>
      <c r="L1971" s="43">
        <f>L1958+L1960+L1961+L1966</f>
        <v>816.4</v>
      </c>
    </row>
    <row r="1972" spans="1:83" ht="14.25" x14ac:dyDescent="0.2">
      <c r="A1972" s="39"/>
      <c r="B1972" s="39"/>
      <c r="C1972" s="39" t="s">
        <v>1325</v>
      </c>
      <c r="D1972" s="40"/>
      <c r="E1972" s="41"/>
      <c r="F1972" s="41"/>
      <c r="G1972" s="41"/>
      <c r="H1972" s="43"/>
      <c r="I1972" s="42"/>
      <c r="J1972" s="43"/>
      <c r="K1972" s="42"/>
      <c r="L1972" s="43">
        <f>SUM(AR1957:AR1975)+SUM(AS1957:AS1975)+SUM(AT1957:AT1975)+SUM(AU1957:AU1975)+SUM(AV1957:AV1975)</f>
        <v>796.23</v>
      </c>
    </row>
    <row r="1973" spans="1:83" ht="28.5" x14ac:dyDescent="0.2">
      <c r="A1973" s="39"/>
      <c r="B1973" s="39" t="s">
        <v>416</v>
      </c>
      <c r="C1973" s="39" t="s">
        <v>1432</v>
      </c>
      <c r="D1973" s="40" t="s">
        <v>1167</v>
      </c>
      <c r="E1973" s="41">
        <f>Source!BZ408</f>
        <v>97</v>
      </c>
      <c r="F1973" s="41"/>
      <c r="G1973" s="41">
        <f>Source!AT408</f>
        <v>97</v>
      </c>
      <c r="H1973" s="43"/>
      <c r="I1973" s="42"/>
      <c r="J1973" s="43"/>
      <c r="K1973" s="42"/>
      <c r="L1973" s="43">
        <f>SUM(AZ1957:AZ1975)</f>
        <v>772.34</v>
      </c>
    </row>
    <row r="1974" spans="1:83" ht="28.5" x14ac:dyDescent="0.2">
      <c r="A1974" s="45"/>
      <c r="B1974" s="45" t="s">
        <v>417</v>
      </c>
      <c r="C1974" s="45" t="s">
        <v>1433</v>
      </c>
      <c r="D1974" s="46" t="s">
        <v>1167</v>
      </c>
      <c r="E1974" s="47">
        <f>Source!CA408</f>
        <v>51</v>
      </c>
      <c r="F1974" s="47"/>
      <c r="G1974" s="47">
        <f>Source!AU408</f>
        <v>51</v>
      </c>
      <c r="H1974" s="48"/>
      <c r="I1974" s="49"/>
      <c r="J1974" s="48"/>
      <c r="K1974" s="49"/>
      <c r="L1974" s="48">
        <f>SUM(BA1957:BA1975)</f>
        <v>406.08</v>
      </c>
    </row>
    <row r="1975" spans="1:83" ht="15" x14ac:dyDescent="0.2">
      <c r="C1975" s="63" t="s">
        <v>1315</v>
      </c>
      <c r="D1975" s="63"/>
      <c r="E1975" s="63"/>
      <c r="F1975" s="63"/>
      <c r="G1975" s="63"/>
      <c r="H1975" s="63"/>
      <c r="I1975" s="64">
        <f>K1975/E1957</f>
        <v>1994.82</v>
      </c>
      <c r="J1975" s="64"/>
      <c r="K1975" s="64">
        <f>L1958+L1960+L1966+L1973+L1974+L1961</f>
        <v>1994.82</v>
      </c>
      <c r="L1975" s="64"/>
      <c r="AD1975">
        <f>ROUND((Source!AT408/100)*((ROUND(SUMIF(SmtRes!AQ803:'SmtRes'!AQ811,"=1",SmtRes!AD803:'SmtRes'!AD811)*Source!I408, 2)+ROUND(SUMIF(SmtRes!AQ803:'SmtRes'!AQ811,"=1",SmtRes!AC803:'SmtRes'!AC811)*Source!I408, 2))), 2)</f>
        <v>1539.7</v>
      </c>
      <c r="AE1975">
        <f>ROUND((Source!AU408/100)*((ROUND(SUMIF(SmtRes!AQ803:'SmtRes'!AQ811,"=1",SmtRes!AD803:'SmtRes'!AD811)*Source!I408, 2)+ROUND(SUMIF(SmtRes!AQ803:'SmtRes'!AQ811,"=1",SmtRes!AC803:'SmtRes'!AC811)*Source!I408, 2))), 2)</f>
        <v>809.53</v>
      </c>
      <c r="AN1975" s="50">
        <f>L1958+L1960+L1966+L1973+L1974+L1961</f>
        <v>1994.82</v>
      </c>
      <c r="AO1975" s="50">
        <f>L1960</f>
        <v>20.170000000000009</v>
      </c>
      <c r="AQ1975" t="s">
        <v>1316</v>
      </c>
      <c r="AR1975" s="50">
        <f>L1958</f>
        <v>785.03</v>
      </c>
      <c r="AT1975" s="50">
        <f>L1961</f>
        <v>11.2</v>
      </c>
      <c r="AV1975" t="s">
        <v>1316</v>
      </c>
      <c r="AW1975" s="50">
        <f>L1966</f>
        <v>0</v>
      </c>
      <c r="AZ1975">
        <f>Source!X408</f>
        <v>772.34</v>
      </c>
      <c r="BA1975">
        <f>Source!Y408</f>
        <v>406.08</v>
      </c>
      <c r="CD1975">
        <v>2</v>
      </c>
    </row>
    <row r="1976" spans="1:83" ht="135" x14ac:dyDescent="0.2">
      <c r="A1976" s="37" t="s">
        <v>569</v>
      </c>
      <c r="B1976" s="39" t="s">
        <v>1506</v>
      </c>
      <c r="C1976" s="39" t="s">
        <v>1507</v>
      </c>
      <c r="D1976" s="40" t="str">
        <f>Source!H409</f>
        <v>ШТ</v>
      </c>
      <c r="E1976" s="41">
        <f>Source!K409</f>
        <v>1</v>
      </c>
      <c r="F1976" s="41"/>
      <c r="G1976" s="41">
        <f>Source!I409</f>
        <v>1</v>
      </c>
      <c r="H1976" s="43"/>
      <c r="I1976" s="42"/>
      <c r="J1976" s="43"/>
      <c r="K1976" s="42"/>
      <c r="L1976" s="43"/>
    </row>
    <row r="1977" spans="1:83" ht="63.75" x14ac:dyDescent="0.2">
      <c r="B1977" s="55" t="str">
        <f>Source!EO409</f>
        <v>Поправка: 571/пр_2022_т.3_п.4</v>
      </c>
      <c r="C1977" s="55" t="str">
        <f>Source!CN409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978" spans="1:83" ht="15" x14ac:dyDescent="0.2">
      <c r="A1978" s="38"/>
      <c r="B1978" s="41">
        <v>1</v>
      </c>
      <c r="C1978" s="38" t="s">
        <v>1320</v>
      </c>
      <c r="D1978" s="40" t="s">
        <v>827</v>
      </c>
      <c r="E1978" s="52"/>
      <c r="F1978" s="41"/>
      <c r="G1978" s="52">
        <f>Source!U409</f>
        <v>0.58199999999999996</v>
      </c>
      <c r="H1978" s="41"/>
      <c r="I1978" s="41"/>
      <c r="J1978" s="41"/>
      <c r="K1978" s="41"/>
      <c r="L1978" s="53">
        <f>SUM(L1979:L1979)-SUMIF(CE1979:CE1979, 1, L1979:L1979)</f>
        <v>271.95999999999998</v>
      </c>
    </row>
    <row r="1979" spans="1:83" ht="28.5" x14ac:dyDescent="0.2">
      <c r="A1979" s="39"/>
      <c r="B1979" s="39" t="s">
        <v>1115</v>
      </c>
      <c r="C1979" s="39" t="s">
        <v>1116</v>
      </c>
      <c r="D1979" s="40" t="s">
        <v>827</v>
      </c>
      <c r="E1979" s="41">
        <v>1.94</v>
      </c>
      <c r="F1979" s="41">
        <f>ROUND(0.3,7)</f>
        <v>0.3</v>
      </c>
      <c r="G1979" s="41">
        <f>SmtRes!CX812</f>
        <v>0.58199999999999996</v>
      </c>
      <c r="H1979" s="43"/>
      <c r="I1979" s="42"/>
      <c r="J1979" s="43">
        <f>SmtRes!CZ812</f>
        <v>467.28</v>
      </c>
      <c r="K1979" s="42"/>
      <c r="L1979" s="43">
        <f>SmtRes!DI812</f>
        <v>271.95999999999998</v>
      </c>
    </row>
    <row r="1980" spans="1:83" ht="15" x14ac:dyDescent="0.2">
      <c r="A1980" s="38"/>
      <c r="B1980" s="41">
        <v>2</v>
      </c>
      <c r="C1980" s="38" t="s">
        <v>1321</v>
      </c>
      <c r="D1980" s="40"/>
      <c r="E1980" s="52"/>
      <c r="F1980" s="41"/>
      <c r="G1980" s="52"/>
      <c r="H1980" s="41"/>
      <c r="I1980" s="41"/>
      <c r="J1980" s="41"/>
      <c r="K1980" s="41"/>
      <c r="L1980" s="53">
        <f>SUM(L1981:L1985)-SUMIF(CE1981:CE1985, 1, L1981:L1985)</f>
        <v>6.05</v>
      </c>
    </row>
    <row r="1981" spans="1:83" ht="15" x14ac:dyDescent="0.2">
      <c r="A1981" s="38"/>
      <c r="B1981" s="41"/>
      <c r="C1981" s="38" t="s">
        <v>1323</v>
      </c>
      <c r="D1981" s="40" t="s">
        <v>827</v>
      </c>
      <c r="E1981" s="52"/>
      <c r="F1981" s="41"/>
      <c r="G1981" s="52">
        <f>Source!V409</f>
        <v>6.0000000000000001E-3</v>
      </c>
      <c r="H1981" s="41"/>
      <c r="I1981" s="41"/>
      <c r="J1981" s="41"/>
      <c r="K1981" s="41"/>
      <c r="L1981" s="53">
        <f>SUMIF(CE1982:CE1985, 1, L1982:L1985)</f>
        <v>3.36</v>
      </c>
      <c r="CE1981">
        <v>1</v>
      </c>
    </row>
    <row r="1982" spans="1:83" ht="28.5" x14ac:dyDescent="0.2">
      <c r="A1982" s="39"/>
      <c r="B1982" s="39" t="s">
        <v>953</v>
      </c>
      <c r="C1982" s="39" t="s">
        <v>955</v>
      </c>
      <c r="D1982" s="40" t="s">
        <v>726</v>
      </c>
      <c r="E1982" s="41">
        <v>0.01</v>
      </c>
      <c r="F1982" s="41">
        <f>ROUND(0.3,7)</f>
        <v>0.3</v>
      </c>
      <c r="G1982" s="41">
        <f>SmtRes!CX814</f>
        <v>3.0000000000000001E-3</v>
      </c>
      <c r="H1982" s="43"/>
      <c r="I1982" s="42"/>
      <c r="J1982" s="43">
        <f>SmtRes!CZ814</f>
        <v>1472.33</v>
      </c>
      <c r="K1982" s="42"/>
      <c r="L1982" s="43">
        <f>SmtRes!DG814</f>
        <v>4.42</v>
      </c>
    </row>
    <row r="1983" spans="1:83" ht="28.5" x14ac:dyDescent="0.2">
      <c r="A1983" s="39"/>
      <c r="B1983" s="39" t="s">
        <v>833</v>
      </c>
      <c r="C1983" s="39" t="s">
        <v>1322</v>
      </c>
      <c r="D1983" s="40" t="s">
        <v>827</v>
      </c>
      <c r="E1983" s="41">
        <f>SmtRes!DO814*SmtRes!AT814</f>
        <v>0.01</v>
      </c>
      <c r="F1983" s="41">
        <f>ROUND(0.3,7)</f>
        <v>0.3</v>
      </c>
      <c r="G1983" s="41">
        <f>SmtRes!DO814*SmtRes!CX814</f>
        <v>3.0000000000000001E-3</v>
      </c>
      <c r="H1983" s="43"/>
      <c r="I1983" s="42"/>
      <c r="J1983" s="43">
        <f>ROUND(SmtRes!AG814/SmtRes!DO814, 2)</f>
        <v>642.05999999999995</v>
      </c>
      <c r="K1983" s="42"/>
      <c r="L1983" s="43">
        <f>SmtRes!DH814</f>
        <v>1.93</v>
      </c>
      <c r="CE1983">
        <v>1</v>
      </c>
    </row>
    <row r="1984" spans="1:83" ht="28.5" x14ac:dyDescent="0.2">
      <c r="A1984" s="39"/>
      <c r="B1984" s="39" t="s">
        <v>879</v>
      </c>
      <c r="C1984" s="39" t="s">
        <v>881</v>
      </c>
      <c r="D1984" s="40" t="s">
        <v>726</v>
      </c>
      <c r="E1984" s="41">
        <v>0.01</v>
      </c>
      <c r="F1984" s="41">
        <f>ROUND(0.3,7)</f>
        <v>0.3</v>
      </c>
      <c r="G1984" s="41">
        <f>SmtRes!CX815</f>
        <v>3.0000000000000001E-3</v>
      </c>
      <c r="H1984" s="43"/>
      <c r="I1984" s="42"/>
      <c r="J1984" s="43">
        <f>SmtRes!CZ815</f>
        <v>544.70000000000005</v>
      </c>
      <c r="K1984" s="42"/>
      <c r="L1984" s="43">
        <f>SmtRes!DG815</f>
        <v>1.63</v>
      </c>
    </row>
    <row r="1985" spans="1:83" ht="28.5" x14ac:dyDescent="0.2">
      <c r="A1985" s="39"/>
      <c r="B1985" s="39" t="s">
        <v>848</v>
      </c>
      <c r="C1985" s="39" t="s">
        <v>1330</v>
      </c>
      <c r="D1985" s="40" t="s">
        <v>827</v>
      </c>
      <c r="E1985" s="41">
        <f>SmtRes!DO815*SmtRes!AT815</f>
        <v>0.01</v>
      </c>
      <c r="F1985" s="41">
        <f>ROUND(0.3,7)</f>
        <v>0.3</v>
      </c>
      <c r="G1985" s="41">
        <f>SmtRes!DO815*SmtRes!CX815</f>
        <v>3.0000000000000001E-3</v>
      </c>
      <c r="H1985" s="43"/>
      <c r="I1985" s="42"/>
      <c r="J1985" s="43">
        <f>ROUND(SmtRes!AG815/SmtRes!DO815, 2)</f>
        <v>477.98</v>
      </c>
      <c r="K1985" s="42"/>
      <c r="L1985" s="43">
        <f>SmtRes!DH815</f>
        <v>1.43</v>
      </c>
      <c r="CE1985">
        <v>1</v>
      </c>
    </row>
    <row r="1986" spans="1:83" ht="15" x14ac:dyDescent="0.2">
      <c r="A1986" s="38"/>
      <c r="B1986" s="41">
        <v>4</v>
      </c>
      <c r="C1986" s="38" t="s">
        <v>1340</v>
      </c>
      <c r="D1986" s="40"/>
      <c r="E1986" s="52"/>
      <c r="F1986" s="41"/>
      <c r="G1986" s="52"/>
      <c r="H1986" s="41"/>
      <c r="I1986" s="41"/>
      <c r="J1986" s="41"/>
      <c r="K1986" s="41"/>
      <c r="L1986" s="53">
        <f>SUM(L1987:L1990)-SUMIF(CE1987:CE1990, 1, L1987:L1990)</f>
        <v>0</v>
      </c>
    </row>
    <row r="1987" spans="1:83" ht="14.25" x14ac:dyDescent="0.2">
      <c r="A1987" s="39"/>
      <c r="B1987" s="39" t="s">
        <v>1198</v>
      </c>
      <c r="C1987" s="39" t="s">
        <v>1200</v>
      </c>
      <c r="D1987" s="40" t="s">
        <v>602</v>
      </c>
      <c r="E1987" s="41">
        <v>8.0000000000000004E-4</v>
      </c>
      <c r="F1987" s="41">
        <f>ROUND(0,7)</f>
        <v>0</v>
      </c>
      <c r="G1987" s="41">
        <f>SmtRes!CX816</f>
        <v>0</v>
      </c>
      <c r="H1987" s="43">
        <f>SmtRes!CZ816</f>
        <v>116448.72</v>
      </c>
      <c r="I1987" s="42">
        <f>SmtRes!AI816</f>
        <v>1.07</v>
      </c>
      <c r="J1987" s="43">
        <f>ROUND(H1987*I1987, 2)</f>
        <v>124600.13</v>
      </c>
      <c r="K1987" s="42"/>
      <c r="L1987" s="43">
        <f>SmtRes!DF816</f>
        <v>0</v>
      </c>
    </row>
    <row r="1988" spans="1:83" ht="14.25" x14ac:dyDescent="0.2">
      <c r="A1988" s="39"/>
      <c r="B1988" s="39" t="s">
        <v>1201</v>
      </c>
      <c r="C1988" s="39" t="s">
        <v>1203</v>
      </c>
      <c r="D1988" s="40" t="s">
        <v>602</v>
      </c>
      <c r="E1988" s="41">
        <v>1.0000000000000001E-5</v>
      </c>
      <c r="F1988" s="41">
        <f>ROUND(0,7)</f>
        <v>0</v>
      </c>
      <c r="G1988" s="41">
        <f>SmtRes!CX817</f>
        <v>0</v>
      </c>
      <c r="H1988" s="43">
        <f>SmtRes!CZ817</f>
        <v>81827.199999999997</v>
      </c>
      <c r="I1988" s="42">
        <f>SmtRes!AI817</f>
        <v>1.1599999999999999</v>
      </c>
      <c r="J1988" s="43">
        <f>ROUND(H1988*I1988, 2)</f>
        <v>94919.55</v>
      </c>
      <c r="K1988" s="42"/>
      <c r="L1988" s="43">
        <f>SmtRes!DF817</f>
        <v>0</v>
      </c>
    </row>
    <row r="1989" spans="1:83" ht="14.25" x14ac:dyDescent="0.2">
      <c r="A1989" s="39"/>
      <c r="B1989" s="39" t="s">
        <v>1204</v>
      </c>
      <c r="C1989" s="39" t="s">
        <v>1206</v>
      </c>
      <c r="D1989" s="40" t="s">
        <v>1012</v>
      </c>
      <c r="E1989" s="41">
        <v>0.15</v>
      </c>
      <c r="F1989" s="41">
        <f>ROUND(0,7)</f>
        <v>0</v>
      </c>
      <c r="G1989" s="41">
        <f>SmtRes!CX818</f>
        <v>0</v>
      </c>
      <c r="H1989" s="43">
        <f>SmtRes!CZ818</f>
        <v>41.38</v>
      </c>
      <c r="I1989" s="42">
        <f>SmtRes!AI818</f>
        <v>1.21</v>
      </c>
      <c r="J1989" s="43">
        <f>ROUND(H1989*I1989, 2)</f>
        <v>50.07</v>
      </c>
      <c r="K1989" s="42"/>
      <c r="L1989" s="43">
        <f>SmtRes!DF818</f>
        <v>0</v>
      </c>
    </row>
    <row r="1990" spans="1:83" ht="57" x14ac:dyDescent="0.2">
      <c r="A1990" s="39"/>
      <c r="B1990" s="39" t="s">
        <v>1171</v>
      </c>
      <c r="C1990" s="45" t="s">
        <v>1173</v>
      </c>
      <c r="D1990" s="46" t="s">
        <v>892</v>
      </c>
      <c r="E1990" s="47">
        <v>2.4E-2</v>
      </c>
      <c r="F1990" s="47">
        <f>ROUND(0,7)</f>
        <v>0</v>
      </c>
      <c r="G1990" s="47">
        <f>SmtRes!CX819</f>
        <v>0</v>
      </c>
      <c r="H1990" s="48">
        <f>SmtRes!CZ819</f>
        <v>37.71</v>
      </c>
      <c r="I1990" s="49">
        <f>SmtRes!AI819</f>
        <v>1.45</v>
      </c>
      <c r="J1990" s="48">
        <f>ROUND(H1990*I1990, 2)</f>
        <v>54.68</v>
      </c>
      <c r="K1990" s="49"/>
      <c r="L1990" s="48">
        <f>SmtRes!DF819</f>
        <v>0</v>
      </c>
    </row>
    <row r="1991" spans="1:83" ht="15" x14ac:dyDescent="0.2">
      <c r="A1991" s="39"/>
      <c r="B1991" s="39"/>
      <c r="C1991" s="54" t="s">
        <v>1324</v>
      </c>
      <c r="D1991" s="40"/>
      <c r="E1991" s="41"/>
      <c r="F1991" s="41"/>
      <c r="G1991" s="41"/>
      <c r="H1991" s="43"/>
      <c r="I1991" s="42"/>
      <c r="J1991" s="43"/>
      <c r="K1991" s="42"/>
      <c r="L1991" s="43">
        <f>L1978+L1980+L1981+L1986</f>
        <v>281.37</v>
      </c>
    </row>
    <row r="1992" spans="1:83" ht="14.25" x14ac:dyDescent="0.2">
      <c r="A1992" s="39"/>
      <c r="B1992" s="39"/>
      <c r="C1992" s="39" t="s">
        <v>1325</v>
      </c>
      <c r="D1992" s="40"/>
      <c r="E1992" s="41"/>
      <c r="F1992" s="41"/>
      <c r="G1992" s="41"/>
      <c r="H1992" s="43"/>
      <c r="I1992" s="42"/>
      <c r="J1992" s="43"/>
      <c r="K1992" s="42"/>
      <c r="L1992" s="43">
        <f>SUM(AR1976:AR1995)+SUM(AS1976:AS1995)+SUM(AT1976:AT1995)+SUM(AU1976:AU1995)+SUM(AV1976:AV1995)</f>
        <v>275.32</v>
      </c>
    </row>
    <row r="1993" spans="1:83" ht="28.5" x14ac:dyDescent="0.2">
      <c r="A1993" s="39"/>
      <c r="B1993" s="39" t="s">
        <v>416</v>
      </c>
      <c r="C1993" s="39" t="s">
        <v>1432</v>
      </c>
      <c r="D1993" s="40" t="s">
        <v>1167</v>
      </c>
      <c r="E1993" s="41">
        <f>Source!BZ409</f>
        <v>97</v>
      </c>
      <c r="F1993" s="41"/>
      <c r="G1993" s="41">
        <f>Source!AT409</f>
        <v>97</v>
      </c>
      <c r="H1993" s="43"/>
      <c r="I1993" s="42"/>
      <c r="J1993" s="43"/>
      <c r="K1993" s="42"/>
      <c r="L1993" s="43">
        <f>SUM(AZ1976:AZ1995)</f>
        <v>267.06</v>
      </c>
    </row>
    <row r="1994" spans="1:83" ht="28.5" x14ac:dyDescent="0.2">
      <c r="A1994" s="45"/>
      <c r="B1994" s="45" t="s">
        <v>417</v>
      </c>
      <c r="C1994" s="45" t="s">
        <v>1433</v>
      </c>
      <c r="D1994" s="46" t="s">
        <v>1167</v>
      </c>
      <c r="E1994" s="47">
        <f>Source!CA409</f>
        <v>51</v>
      </c>
      <c r="F1994" s="47"/>
      <c r="G1994" s="47">
        <f>Source!AU409</f>
        <v>51</v>
      </c>
      <c r="H1994" s="48"/>
      <c r="I1994" s="49"/>
      <c r="J1994" s="48"/>
      <c r="K1994" s="49"/>
      <c r="L1994" s="48">
        <f>SUM(BA1976:BA1995)</f>
        <v>140.41</v>
      </c>
    </row>
    <row r="1995" spans="1:83" ht="15" x14ac:dyDescent="0.2">
      <c r="C1995" s="63" t="s">
        <v>1315</v>
      </c>
      <c r="D1995" s="63"/>
      <c r="E1995" s="63"/>
      <c r="F1995" s="63"/>
      <c r="G1995" s="63"/>
      <c r="H1995" s="63"/>
      <c r="I1995" s="64">
        <f>K1995/E1976</f>
        <v>688.83999999999992</v>
      </c>
      <c r="J1995" s="64"/>
      <c r="K1995" s="64">
        <f>L1978+L1980+L1986+L1993+L1994+L1981</f>
        <v>688.83999999999992</v>
      </c>
      <c r="L1995" s="64"/>
      <c r="AD1995">
        <f>ROUND((Source!AT409/100)*((ROUND(SUMIF(SmtRes!AQ812:'SmtRes'!AQ820,"=1",SmtRes!AD812:'SmtRes'!AD820)*Source!I409, 2)+ROUND(SUMIF(SmtRes!AQ812:'SmtRes'!AQ820,"=1",SmtRes!AC812:'SmtRes'!AC820)*Source!I409, 2))), 2)</f>
        <v>1539.7</v>
      </c>
      <c r="AE1995">
        <f>ROUND((Source!AU409/100)*((ROUND(SUMIF(SmtRes!AQ812:'SmtRes'!AQ820,"=1",SmtRes!AD812:'SmtRes'!AD820)*Source!I409, 2)+ROUND(SUMIF(SmtRes!AQ812:'SmtRes'!AQ820,"=1",SmtRes!AC812:'SmtRes'!AC820)*Source!I409, 2))), 2)</f>
        <v>809.53</v>
      </c>
      <c r="AN1995" s="50">
        <f>L1978+L1980+L1986+L1993+L1994+L1981</f>
        <v>688.83999999999992</v>
      </c>
      <c r="AO1995" s="50">
        <f>L1980</f>
        <v>6.05</v>
      </c>
      <c r="AQ1995" t="s">
        <v>1316</v>
      </c>
      <c r="AR1995" s="50">
        <f>L1978</f>
        <v>271.95999999999998</v>
      </c>
      <c r="AT1995" s="50">
        <f>L1981</f>
        <v>3.36</v>
      </c>
      <c r="AV1995" t="s">
        <v>1316</v>
      </c>
      <c r="AW1995" s="50">
        <f>L1986</f>
        <v>0</v>
      </c>
      <c r="AZ1995">
        <f>Source!X409</f>
        <v>267.06</v>
      </c>
      <c r="BA1995">
        <f>Source!Y409</f>
        <v>140.41</v>
      </c>
      <c r="CD1995">
        <v>2</v>
      </c>
    </row>
    <row r="1996" spans="1:83" ht="82.5" x14ac:dyDescent="0.2">
      <c r="A1996" s="37" t="s">
        <v>573</v>
      </c>
      <c r="B1996" s="39" t="s">
        <v>1506</v>
      </c>
      <c r="C1996" s="39" t="s">
        <v>1508</v>
      </c>
      <c r="D1996" s="40" t="str">
        <f>Source!H410</f>
        <v>ШТ</v>
      </c>
      <c r="E1996" s="41">
        <f>Source!K410</f>
        <v>1</v>
      </c>
      <c r="F1996" s="41"/>
      <c r="G1996" s="41">
        <f>Source!I410</f>
        <v>1</v>
      </c>
      <c r="H1996" s="43"/>
      <c r="I1996" s="42"/>
      <c r="J1996" s="43"/>
      <c r="K1996" s="42"/>
      <c r="L1996" s="43"/>
    </row>
    <row r="1997" spans="1:83" ht="15" x14ac:dyDescent="0.2">
      <c r="A1997" s="38"/>
      <c r="B1997" s="41">
        <v>1</v>
      </c>
      <c r="C1997" s="38" t="s">
        <v>1320</v>
      </c>
      <c r="D1997" s="40" t="s">
        <v>827</v>
      </c>
      <c r="E1997" s="52"/>
      <c r="F1997" s="41"/>
      <c r="G1997" s="52">
        <f>Source!U410</f>
        <v>1.94</v>
      </c>
      <c r="H1997" s="41"/>
      <c r="I1997" s="41"/>
      <c r="J1997" s="41"/>
      <c r="K1997" s="41"/>
      <c r="L1997" s="53">
        <f>SUM(L1998:L1998)-SUMIF(CE1998:CE1998, 1, L1998:L1998)</f>
        <v>906.52</v>
      </c>
    </row>
    <row r="1998" spans="1:83" ht="28.5" x14ac:dyDescent="0.2">
      <c r="A1998" s="39"/>
      <c r="B1998" s="39" t="s">
        <v>1115</v>
      </c>
      <c r="C1998" s="39" t="s">
        <v>1116</v>
      </c>
      <c r="D1998" s="40" t="s">
        <v>827</v>
      </c>
      <c r="E1998" s="41">
        <v>1.94</v>
      </c>
      <c r="F1998" s="41"/>
      <c r="G1998" s="41">
        <f>SmtRes!CX821</f>
        <v>1.94</v>
      </c>
      <c r="H1998" s="43"/>
      <c r="I1998" s="42"/>
      <c r="J1998" s="43">
        <f>SmtRes!CZ821</f>
        <v>467.28</v>
      </c>
      <c r="K1998" s="42"/>
      <c r="L1998" s="43">
        <f>SmtRes!DI821</f>
        <v>906.52</v>
      </c>
    </row>
    <row r="1999" spans="1:83" ht="15" x14ac:dyDescent="0.2">
      <c r="A1999" s="38"/>
      <c r="B1999" s="41">
        <v>2</v>
      </c>
      <c r="C1999" s="38" t="s">
        <v>1321</v>
      </c>
      <c r="D1999" s="40"/>
      <c r="E1999" s="52"/>
      <c r="F1999" s="41"/>
      <c r="G1999" s="52"/>
      <c r="H1999" s="41"/>
      <c r="I1999" s="41"/>
      <c r="J1999" s="41"/>
      <c r="K1999" s="41"/>
      <c r="L1999" s="53">
        <f>SUM(L2000:L2004)-SUMIF(CE2000:CE2004, 1, L2000:L2004)</f>
        <v>20.170000000000009</v>
      </c>
    </row>
    <row r="2000" spans="1:83" ht="15" x14ac:dyDescent="0.2">
      <c r="A2000" s="38"/>
      <c r="B2000" s="41"/>
      <c r="C2000" s="38" t="s">
        <v>1323</v>
      </c>
      <c r="D2000" s="40" t="s">
        <v>827</v>
      </c>
      <c r="E2000" s="52"/>
      <c r="F2000" s="41"/>
      <c r="G2000" s="52">
        <f>Source!V410</f>
        <v>0.02</v>
      </c>
      <c r="H2000" s="41"/>
      <c r="I2000" s="41"/>
      <c r="J2000" s="41"/>
      <c r="K2000" s="41"/>
      <c r="L2000" s="53">
        <f>SUMIF(CE2001:CE2004, 1, L2001:L2004)</f>
        <v>11.2</v>
      </c>
      <c r="CE2000">
        <v>1</v>
      </c>
    </row>
    <row r="2001" spans="1:83" ht="28.5" x14ac:dyDescent="0.2">
      <c r="A2001" s="39"/>
      <c r="B2001" s="39" t="s">
        <v>953</v>
      </c>
      <c r="C2001" s="39" t="s">
        <v>955</v>
      </c>
      <c r="D2001" s="40" t="s">
        <v>726</v>
      </c>
      <c r="E2001" s="41">
        <v>0.01</v>
      </c>
      <c r="F2001" s="41"/>
      <c r="G2001" s="41">
        <f>SmtRes!CX823</f>
        <v>0.01</v>
      </c>
      <c r="H2001" s="43"/>
      <c r="I2001" s="42"/>
      <c r="J2001" s="43">
        <f>SmtRes!CZ823</f>
        <v>1472.33</v>
      </c>
      <c r="K2001" s="42"/>
      <c r="L2001" s="43">
        <f>SmtRes!DG823</f>
        <v>14.72</v>
      </c>
    </row>
    <row r="2002" spans="1:83" ht="28.5" x14ac:dyDescent="0.2">
      <c r="A2002" s="39"/>
      <c r="B2002" s="39" t="s">
        <v>833</v>
      </c>
      <c r="C2002" s="39" t="s">
        <v>1322</v>
      </c>
      <c r="D2002" s="40" t="s">
        <v>827</v>
      </c>
      <c r="E2002" s="41">
        <f>SmtRes!DO823*SmtRes!AT823</f>
        <v>0.01</v>
      </c>
      <c r="F2002" s="41"/>
      <c r="G2002" s="41">
        <f>SmtRes!DO823*SmtRes!CX823</f>
        <v>0.01</v>
      </c>
      <c r="H2002" s="43"/>
      <c r="I2002" s="42"/>
      <c r="J2002" s="43">
        <f>ROUND(SmtRes!AG823/SmtRes!DO823, 2)</f>
        <v>642.05999999999995</v>
      </c>
      <c r="K2002" s="42"/>
      <c r="L2002" s="43">
        <f>SmtRes!DH823</f>
        <v>6.42</v>
      </c>
      <c r="CE2002">
        <v>1</v>
      </c>
    </row>
    <row r="2003" spans="1:83" ht="28.5" x14ac:dyDescent="0.2">
      <c r="A2003" s="39"/>
      <c r="B2003" s="39" t="s">
        <v>879</v>
      </c>
      <c r="C2003" s="39" t="s">
        <v>881</v>
      </c>
      <c r="D2003" s="40" t="s">
        <v>726</v>
      </c>
      <c r="E2003" s="41">
        <v>0.01</v>
      </c>
      <c r="F2003" s="41"/>
      <c r="G2003" s="41">
        <f>SmtRes!CX824</f>
        <v>0.01</v>
      </c>
      <c r="H2003" s="43"/>
      <c r="I2003" s="42"/>
      <c r="J2003" s="43">
        <f>SmtRes!CZ824</f>
        <v>544.70000000000005</v>
      </c>
      <c r="K2003" s="42"/>
      <c r="L2003" s="43">
        <f>SmtRes!DG824</f>
        <v>5.45</v>
      </c>
    </row>
    <row r="2004" spans="1:83" ht="28.5" x14ac:dyDescent="0.2">
      <c r="A2004" s="39"/>
      <c r="B2004" s="39" t="s">
        <v>848</v>
      </c>
      <c r="C2004" s="39" t="s">
        <v>1330</v>
      </c>
      <c r="D2004" s="40" t="s">
        <v>827</v>
      </c>
      <c r="E2004" s="41">
        <f>SmtRes!DO824*SmtRes!AT824</f>
        <v>0.01</v>
      </c>
      <c r="F2004" s="41"/>
      <c r="G2004" s="41">
        <f>SmtRes!DO824*SmtRes!CX824</f>
        <v>0.01</v>
      </c>
      <c r="H2004" s="43"/>
      <c r="I2004" s="42"/>
      <c r="J2004" s="43">
        <f>ROUND(SmtRes!AG824/SmtRes!DO824, 2)</f>
        <v>477.98</v>
      </c>
      <c r="K2004" s="42"/>
      <c r="L2004" s="43">
        <f>SmtRes!DH824</f>
        <v>4.78</v>
      </c>
      <c r="CE2004">
        <v>1</v>
      </c>
    </row>
    <row r="2005" spans="1:83" ht="15" x14ac:dyDescent="0.2">
      <c r="A2005" s="38"/>
      <c r="B2005" s="41">
        <v>4</v>
      </c>
      <c r="C2005" s="38" t="s">
        <v>1340</v>
      </c>
      <c r="D2005" s="40"/>
      <c r="E2005" s="52"/>
      <c r="F2005" s="41"/>
      <c r="G2005" s="52"/>
      <c r="H2005" s="41"/>
      <c r="I2005" s="41"/>
      <c r="J2005" s="41"/>
      <c r="K2005" s="41"/>
      <c r="L2005" s="53">
        <f>SUM(L2006:L2009)-SUMIF(CE2006:CE2009, 1, L2006:L2009)</f>
        <v>0</v>
      </c>
    </row>
    <row r="2006" spans="1:83" ht="14.25" x14ac:dyDescent="0.2">
      <c r="A2006" s="39"/>
      <c r="B2006" s="39" t="s">
        <v>1198</v>
      </c>
      <c r="C2006" s="39" t="s">
        <v>1200</v>
      </c>
      <c r="D2006" s="40" t="s">
        <v>602</v>
      </c>
      <c r="E2006" s="41">
        <v>8.0000000000000004E-4</v>
      </c>
      <c r="F2006" s="41">
        <f>ROUND(0,7)</f>
        <v>0</v>
      </c>
      <c r="G2006" s="41">
        <f>SmtRes!CX825</f>
        <v>0</v>
      </c>
      <c r="H2006" s="43">
        <f>SmtRes!CZ825</f>
        <v>116448.72</v>
      </c>
      <c r="I2006" s="42">
        <f>SmtRes!AI825</f>
        <v>1.07</v>
      </c>
      <c r="J2006" s="43">
        <f>ROUND(H2006*I2006, 2)</f>
        <v>124600.13</v>
      </c>
      <c r="K2006" s="42"/>
      <c r="L2006" s="43">
        <f>SmtRes!DF825</f>
        <v>0</v>
      </c>
    </row>
    <row r="2007" spans="1:83" ht="14.25" x14ac:dyDescent="0.2">
      <c r="A2007" s="39"/>
      <c r="B2007" s="39" t="s">
        <v>1201</v>
      </c>
      <c r="C2007" s="39" t="s">
        <v>1203</v>
      </c>
      <c r="D2007" s="40" t="s">
        <v>602</v>
      </c>
      <c r="E2007" s="41">
        <v>1.0000000000000001E-5</v>
      </c>
      <c r="F2007" s="41">
        <f>ROUND(0,7)</f>
        <v>0</v>
      </c>
      <c r="G2007" s="41">
        <f>SmtRes!CX826</f>
        <v>0</v>
      </c>
      <c r="H2007" s="43">
        <f>SmtRes!CZ826</f>
        <v>81827.199999999997</v>
      </c>
      <c r="I2007" s="42">
        <f>SmtRes!AI826</f>
        <v>1.1599999999999999</v>
      </c>
      <c r="J2007" s="43">
        <f>ROUND(H2007*I2007, 2)</f>
        <v>94919.55</v>
      </c>
      <c r="K2007" s="42"/>
      <c r="L2007" s="43">
        <f>SmtRes!DF826</f>
        <v>0</v>
      </c>
    </row>
    <row r="2008" spans="1:83" ht="14.25" x14ac:dyDescent="0.2">
      <c r="A2008" s="39"/>
      <c r="B2008" s="39" t="s">
        <v>1204</v>
      </c>
      <c r="C2008" s="39" t="s">
        <v>1206</v>
      </c>
      <c r="D2008" s="40" t="s">
        <v>1012</v>
      </c>
      <c r="E2008" s="41">
        <v>0.15</v>
      </c>
      <c r="F2008" s="41">
        <f>ROUND(0,7)</f>
        <v>0</v>
      </c>
      <c r="G2008" s="41">
        <f>SmtRes!CX827</f>
        <v>0</v>
      </c>
      <c r="H2008" s="43">
        <f>SmtRes!CZ827</f>
        <v>41.38</v>
      </c>
      <c r="I2008" s="42">
        <f>SmtRes!AI827</f>
        <v>1.21</v>
      </c>
      <c r="J2008" s="43">
        <f>ROUND(H2008*I2008, 2)</f>
        <v>50.07</v>
      </c>
      <c r="K2008" s="42"/>
      <c r="L2008" s="43">
        <f>SmtRes!DF827</f>
        <v>0</v>
      </c>
    </row>
    <row r="2009" spans="1:83" ht="57" x14ac:dyDescent="0.2">
      <c r="A2009" s="39"/>
      <c r="B2009" s="39" t="s">
        <v>1171</v>
      </c>
      <c r="C2009" s="45" t="s">
        <v>1173</v>
      </c>
      <c r="D2009" s="46" t="s">
        <v>892</v>
      </c>
      <c r="E2009" s="47">
        <v>2.4E-2</v>
      </c>
      <c r="F2009" s="47">
        <f>ROUND(0,7)</f>
        <v>0</v>
      </c>
      <c r="G2009" s="47">
        <f>SmtRes!CX828</f>
        <v>0</v>
      </c>
      <c r="H2009" s="48">
        <f>SmtRes!CZ828</f>
        <v>37.71</v>
      </c>
      <c r="I2009" s="49">
        <f>SmtRes!AI828</f>
        <v>1.45</v>
      </c>
      <c r="J2009" s="48">
        <f>ROUND(H2009*I2009, 2)</f>
        <v>54.68</v>
      </c>
      <c r="K2009" s="49"/>
      <c r="L2009" s="48">
        <f>SmtRes!DF828</f>
        <v>0</v>
      </c>
    </row>
    <row r="2010" spans="1:83" ht="15" x14ac:dyDescent="0.2">
      <c r="A2010" s="39"/>
      <c r="B2010" s="39"/>
      <c r="C2010" s="54" t="s">
        <v>1324</v>
      </c>
      <c r="D2010" s="40"/>
      <c r="E2010" s="41"/>
      <c r="F2010" s="41"/>
      <c r="G2010" s="41"/>
      <c r="H2010" s="43"/>
      <c r="I2010" s="42"/>
      <c r="J2010" s="43"/>
      <c r="K2010" s="42"/>
      <c r="L2010" s="43">
        <f>L1997+L1999+L2000+L2005</f>
        <v>937.89</v>
      </c>
    </row>
    <row r="2011" spans="1:83" ht="14.25" x14ac:dyDescent="0.2">
      <c r="A2011" s="39"/>
      <c r="B2011" s="39"/>
      <c r="C2011" s="39" t="s">
        <v>1325</v>
      </c>
      <c r="D2011" s="40"/>
      <c r="E2011" s="41"/>
      <c r="F2011" s="41"/>
      <c r="G2011" s="41"/>
      <c r="H2011" s="43"/>
      <c r="I2011" s="42"/>
      <c r="J2011" s="43"/>
      <c r="K2011" s="42"/>
      <c r="L2011" s="43">
        <f>SUM(AR1996:AR2014)+SUM(AS1996:AS2014)+SUM(AT1996:AT2014)+SUM(AU1996:AU2014)+SUM(AV1996:AV2014)</f>
        <v>917.72</v>
      </c>
    </row>
    <row r="2012" spans="1:83" ht="28.5" x14ac:dyDescent="0.2">
      <c r="A2012" s="39"/>
      <c r="B2012" s="39" t="s">
        <v>416</v>
      </c>
      <c r="C2012" s="39" t="s">
        <v>1432</v>
      </c>
      <c r="D2012" s="40" t="s">
        <v>1167</v>
      </c>
      <c r="E2012" s="41">
        <f>Source!BZ410</f>
        <v>97</v>
      </c>
      <c r="F2012" s="41"/>
      <c r="G2012" s="41">
        <f>Source!AT410</f>
        <v>97</v>
      </c>
      <c r="H2012" s="43"/>
      <c r="I2012" s="42"/>
      <c r="J2012" s="43"/>
      <c r="K2012" s="42"/>
      <c r="L2012" s="43">
        <f>SUM(AZ1996:AZ2014)</f>
        <v>890.19</v>
      </c>
    </row>
    <row r="2013" spans="1:83" ht="28.5" x14ac:dyDescent="0.2">
      <c r="A2013" s="45"/>
      <c r="B2013" s="45" t="s">
        <v>417</v>
      </c>
      <c r="C2013" s="45" t="s">
        <v>1433</v>
      </c>
      <c r="D2013" s="46" t="s">
        <v>1167</v>
      </c>
      <c r="E2013" s="47">
        <f>Source!CA410</f>
        <v>51</v>
      </c>
      <c r="F2013" s="47"/>
      <c r="G2013" s="47">
        <f>Source!AU410</f>
        <v>51</v>
      </c>
      <c r="H2013" s="48"/>
      <c r="I2013" s="49"/>
      <c r="J2013" s="48"/>
      <c r="K2013" s="49"/>
      <c r="L2013" s="48">
        <f>SUM(BA1996:BA2014)</f>
        <v>468.04</v>
      </c>
    </row>
    <row r="2014" spans="1:83" ht="15" x14ac:dyDescent="0.2">
      <c r="C2014" s="63" t="s">
        <v>1315</v>
      </c>
      <c r="D2014" s="63"/>
      <c r="E2014" s="63"/>
      <c r="F2014" s="63"/>
      <c r="G2014" s="63"/>
      <c r="H2014" s="63"/>
      <c r="I2014" s="64">
        <f>K2014/E1996</f>
        <v>2296.12</v>
      </c>
      <c r="J2014" s="64"/>
      <c r="K2014" s="64">
        <f>L1997+L1999+L2005+L2012+L2013+L2000</f>
        <v>2296.12</v>
      </c>
      <c r="L2014" s="64"/>
      <c r="AD2014">
        <f>ROUND((Source!AT410/100)*((ROUND(SUMIF(SmtRes!AQ821:'SmtRes'!AQ829,"=1",SmtRes!AD821:'SmtRes'!AD829)*Source!I410, 2)+ROUND(SUMIF(SmtRes!AQ821:'SmtRes'!AQ829,"=1",SmtRes!AC821:'SmtRes'!AC829)*Source!I410, 2))), 2)</f>
        <v>1539.7</v>
      </c>
      <c r="AE2014">
        <f>ROUND((Source!AU410/100)*((ROUND(SUMIF(SmtRes!AQ821:'SmtRes'!AQ829,"=1",SmtRes!AD821:'SmtRes'!AD829)*Source!I410, 2)+ROUND(SUMIF(SmtRes!AQ821:'SmtRes'!AQ829,"=1",SmtRes!AC821:'SmtRes'!AC829)*Source!I410, 2))), 2)</f>
        <v>809.53</v>
      </c>
      <c r="AN2014" s="50">
        <f>L1997+L1999+L2005+L2012+L2013+L2000</f>
        <v>2296.12</v>
      </c>
      <c r="AO2014" s="50">
        <f>L1999</f>
        <v>20.170000000000009</v>
      </c>
      <c r="AQ2014" t="s">
        <v>1316</v>
      </c>
      <c r="AR2014" s="50">
        <f>L1997</f>
        <v>906.52</v>
      </c>
      <c r="AT2014" s="50">
        <f>L2000</f>
        <v>11.2</v>
      </c>
      <c r="AV2014" t="s">
        <v>1316</v>
      </c>
      <c r="AW2014" s="50">
        <f>L2005</f>
        <v>0</v>
      </c>
      <c r="AZ2014">
        <f>Source!X410</f>
        <v>890.19</v>
      </c>
      <c r="BA2014">
        <f>Source!Y410</f>
        <v>468.04</v>
      </c>
      <c r="CD2014">
        <v>2</v>
      </c>
    </row>
    <row r="2015" spans="1:83" ht="135" x14ac:dyDescent="0.2">
      <c r="A2015" s="37" t="s">
        <v>575</v>
      </c>
      <c r="B2015" s="39" t="s">
        <v>1509</v>
      </c>
      <c r="C2015" s="39" t="s">
        <v>1510</v>
      </c>
      <c r="D2015" s="40" t="str">
        <f>Source!H411</f>
        <v>ШТ</v>
      </c>
      <c r="E2015" s="41">
        <f>Source!K411</f>
        <v>1</v>
      </c>
      <c r="F2015" s="41"/>
      <c r="G2015" s="41">
        <f>Source!I411</f>
        <v>1</v>
      </c>
      <c r="H2015" s="43"/>
      <c r="I2015" s="42"/>
      <c r="J2015" s="43"/>
      <c r="K2015" s="42"/>
      <c r="L2015" s="43"/>
    </row>
    <row r="2016" spans="1:83" ht="63.75" x14ac:dyDescent="0.2">
      <c r="B2016" s="55" t="str">
        <f>Source!EO411</f>
        <v>Поправка: 571/пр_2022_т.3_п.4</v>
      </c>
      <c r="C2016" s="55" t="str">
        <f>Source!CN411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017" spans="1:83" ht="15" x14ac:dyDescent="0.2">
      <c r="A2017" s="38"/>
      <c r="B2017" s="41">
        <v>1</v>
      </c>
      <c r="C2017" s="38" t="s">
        <v>1320</v>
      </c>
      <c r="D2017" s="40" t="s">
        <v>827</v>
      </c>
      <c r="E2017" s="52"/>
      <c r="F2017" s="41"/>
      <c r="G2017" s="52">
        <f>Source!U411</f>
        <v>0.70799999999999996</v>
      </c>
      <c r="H2017" s="41"/>
      <c r="I2017" s="41"/>
      <c r="J2017" s="41"/>
      <c r="K2017" s="41"/>
      <c r="L2017" s="53">
        <f>SUM(L2018:L2018)-SUMIF(CE2018:CE2018, 1, L2018:L2018)</f>
        <v>330.83</v>
      </c>
    </row>
    <row r="2018" spans="1:83" ht="28.5" x14ac:dyDescent="0.2">
      <c r="A2018" s="39"/>
      <c r="B2018" s="39" t="s">
        <v>1115</v>
      </c>
      <c r="C2018" s="39" t="s">
        <v>1116</v>
      </c>
      <c r="D2018" s="40" t="s">
        <v>827</v>
      </c>
      <c r="E2018" s="41">
        <v>2.36</v>
      </c>
      <c r="F2018" s="41">
        <f>ROUND(0.3,7)</f>
        <v>0.3</v>
      </c>
      <c r="G2018" s="41">
        <f>SmtRes!CX830</f>
        <v>0.70799999999999996</v>
      </c>
      <c r="H2018" s="43"/>
      <c r="I2018" s="42"/>
      <c r="J2018" s="43">
        <f>SmtRes!CZ830</f>
        <v>467.28</v>
      </c>
      <c r="K2018" s="42"/>
      <c r="L2018" s="43">
        <f>SmtRes!DI830</f>
        <v>330.83</v>
      </c>
    </row>
    <row r="2019" spans="1:83" ht="15" x14ac:dyDescent="0.2">
      <c r="A2019" s="38"/>
      <c r="B2019" s="41">
        <v>2</v>
      </c>
      <c r="C2019" s="38" t="s">
        <v>1321</v>
      </c>
      <c r="D2019" s="40"/>
      <c r="E2019" s="52"/>
      <c r="F2019" s="41"/>
      <c r="G2019" s="52"/>
      <c r="H2019" s="41"/>
      <c r="I2019" s="41"/>
      <c r="J2019" s="41"/>
      <c r="K2019" s="41"/>
      <c r="L2019" s="53">
        <f>SUM(L2020:L2024)-SUMIF(CE2020:CE2024, 1, L2020:L2024)</f>
        <v>6.05</v>
      </c>
    </row>
    <row r="2020" spans="1:83" ht="15" x14ac:dyDescent="0.2">
      <c r="A2020" s="38"/>
      <c r="B2020" s="41"/>
      <c r="C2020" s="38" t="s">
        <v>1323</v>
      </c>
      <c r="D2020" s="40" t="s">
        <v>827</v>
      </c>
      <c r="E2020" s="52"/>
      <c r="F2020" s="41"/>
      <c r="G2020" s="52">
        <f>Source!V411</f>
        <v>6.0000000000000001E-3</v>
      </c>
      <c r="H2020" s="41"/>
      <c r="I2020" s="41"/>
      <c r="J2020" s="41"/>
      <c r="K2020" s="41"/>
      <c r="L2020" s="53">
        <f>SUMIF(CE2021:CE2024, 1, L2021:L2024)</f>
        <v>3.36</v>
      </c>
      <c r="CE2020">
        <v>1</v>
      </c>
    </row>
    <row r="2021" spans="1:83" ht="28.5" x14ac:dyDescent="0.2">
      <c r="A2021" s="39"/>
      <c r="B2021" s="39" t="s">
        <v>953</v>
      </c>
      <c r="C2021" s="39" t="s">
        <v>955</v>
      </c>
      <c r="D2021" s="40" t="s">
        <v>726</v>
      </c>
      <c r="E2021" s="41">
        <v>0.01</v>
      </c>
      <c r="F2021" s="41">
        <f>ROUND(0.3,7)</f>
        <v>0.3</v>
      </c>
      <c r="G2021" s="41">
        <f>SmtRes!CX832</f>
        <v>3.0000000000000001E-3</v>
      </c>
      <c r="H2021" s="43"/>
      <c r="I2021" s="42"/>
      <c r="J2021" s="43">
        <f>SmtRes!CZ832</f>
        <v>1472.33</v>
      </c>
      <c r="K2021" s="42"/>
      <c r="L2021" s="43">
        <f>SmtRes!DG832</f>
        <v>4.42</v>
      </c>
    </row>
    <row r="2022" spans="1:83" ht="28.5" x14ac:dyDescent="0.2">
      <c r="A2022" s="39"/>
      <c r="B2022" s="39" t="s">
        <v>833</v>
      </c>
      <c r="C2022" s="39" t="s">
        <v>1322</v>
      </c>
      <c r="D2022" s="40" t="s">
        <v>827</v>
      </c>
      <c r="E2022" s="41">
        <f>SmtRes!DO832*SmtRes!AT832</f>
        <v>0.01</v>
      </c>
      <c r="F2022" s="41">
        <f>ROUND(0.3,7)</f>
        <v>0.3</v>
      </c>
      <c r="G2022" s="41">
        <f>SmtRes!DO832*SmtRes!CX832</f>
        <v>3.0000000000000001E-3</v>
      </c>
      <c r="H2022" s="43"/>
      <c r="I2022" s="42"/>
      <c r="J2022" s="43">
        <f>ROUND(SmtRes!AG832/SmtRes!DO832, 2)</f>
        <v>642.05999999999995</v>
      </c>
      <c r="K2022" s="42"/>
      <c r="L2022" s="43">
        <f>SmtRes!DH832</f>
        <v>1.93</v>
      </c>
      <c r="CE2022">
        <v>1</v>
      </c>
    </row>
    <row r="2023" spans="1:83" ht="28.5" x14ac:dyDescent="0.2">
      <c r="A2023" s="39"/>
      <c r="B2023" s="39" t="s">
        <v>879</v>
      </c>
      <c r="C2023" s="39" t="s">
        <v>881</v>
      </c>
      <c r="D2023" s="40" t="s">
        <v>726</v>
      </c>
      <c r="E2023" s="41">
        <v>0.01</v>
      </c>
      <c r="F2023" s="41">
        <f>ROUND(0.3,7)</f>
        <v>0.3</v>
      </c>
      <c r="G2023" s="41">
        <f>SmtRes!CX833</f>
        <v>3.0000000000000001E-3</v>
      </c>
      <c r="H2023" s="43"/>
      <c r="I2023" s="42"/>
      <c r="J2023" s="43">
        <f>SmtRes!CZ833</f>
        <v>544.70000000000005</v>
      </c>
      <c r="K2023" s="42"/>
      <c r="L2023" s="43">
        <f>SmtRes!DG833</f>
        <v>1.63</v>
      </c>
    </row>
    <row r="2024" spans="1:83" ht="28.5" x14ac:dyDescent="0.2">
      <c r="A2024" s="39"/>
      <c r="B2024" s="39" t="s">
        <v>848</v>
      </c>
      <c r="C2024" s="39" t="s">
        <v>1330</v>
      </c>
      <c r="D2024" s="40" t="s">
        <v>827</v>
      </c>
      <c r="E2024" s="41">
        <f>SmtRes!DO833*SmtRes!AT833</f>
        <v>0.01</v>
      </c>
      <c r="F2024" s="41">
        <f>ROUND(0.3,7)</f>
        <v>0.3</v>
      </c>
      <c r="G2024" s="41">
        <f>SmtRes!DO833*SmtRes!CX833</f>
        <v>3.0000000000000001E-3</v>
      </c>
      <c r="H2024" s="43"/>
      <c r="I2024" s="42"/>
      <c r="J2024" s="43">
        <f>ROUND(SmtRes!AG833/SmtRes!DO833, 2)</f>
        <v>477.98</v>
      </c>
      <c r="K2024" s="42"/>
      <c r="L2024" s="43">
        <f>SmtRes!DH833</f>
        <v>1.43</v>
      </c>
      <c r="CE2024">
        <v>1</v>
      </c>
    </row>
    <row r="2025" spans="1:83" ht="15" x14ac:dyDescent="0.2">
      <c r="A2025" s="38"/>
      <c r="B2025" s="41">
        <v>4</v>
      </c>
      <c r="C2025" s="38" t="s">
        <v>1340</v>
      </c>
      <c r="D2025" s="40"/>
      <c r="E2025" s="52"/>
      <c r="F2025" s="41"/>
      <c r="G2025" s="52"/>
      <c r="H2025" s="41"/>
      <c r="I2025" s="41"/>
      <c r="J2025" s="41"/>
      <c r="K2025" s="41"/>
      <c r="L2025" s="53">
        <f>SUM(L2026:L2029)-SUMIF(CE2026:CE2029, 1, L2026:L2029)</f>
        <v>0</v>
      </c>
    </row>
    <row r="2026" spans="1:83" ht="14.25" x14ac:dyDescent="0.2">
      <c r="A2026" s="39"/>
      <c r="B2026" s="39" t="s">
        <v>1198</v>
      </c>
      <c r="C2026" s="39" t="s">
        <v>1200</v>
      </c>
      <c r="D2026" s="40" t="s">
        <v>602</v>
      </c>
      <c r="E2026" s="41">
        <v>8.0000000000000004E-4</v>
      </c>
      <c r="F2026" s="41">
        <f>ROUND(0,7)</f>
        <v>0</v>
      </c>
      <c r="G2026" s="41">
        <f>SmtRes!CX834</f>
        <v>0</v>
      </c>
      <c r="H2026" s="43">
        <f>SmtRes!CZ834</f>
        <v>116448.72</v>
      </c>
      <c r="I2026" s="42">
        <f>SmtRes!AI834</f>
        <v>1.07</v>
      </c>
      <c r="J2026" s="43">
        <f>ROUND(H2026*I2026, 2)</f>
        <v>124600.13</v>
      </c>
      <c r="K2026" s="42"/>
      <c r="L2026" s="43">
        <f>SmtRes!DF834</f>
        <v>0</v>
      </c>
    </row>
    <row r="2027" spans="1:83" ht="14.25" x14ac:dyDescent="0.2">
      <c r="A2027" s="39"/>
      <c r="B2027" s="39" t="s">
        <v>1201</v>
      </c>
      <c r="C2027" s="39" t="s">
        <v>1203</v>
      </c>
      <c r="D2027" s="40" t="s">
        <v>602</v>
      </c>
      <c r="E2027" s="41">
        <v>1.0000000000000001E-5</v>
      </c>
      <c r="F2027" s="41">
        <f>ROUND(0,7)</f>
        <v>0</v>
      </c>
      <c r="G2027" s="41">
        <f>SmtRes!CX835</f>
        <v>0</v>
      </c>
      <c r="H2027" s="43">
        <f>SmtRes!CZ835</f>
        <v>81827.199999999997</v>
      </c>
      <c r="I2027" s="42">
        <f>SmtRes!AI835</f>
        <v>1.1599999999999999</v>
      </c>
      <c r="J2027" s="43">
        <f>ROUND(H2027*I2027, 2)</f>
        <v>94919.55</v>
      </c>
      <c r="K2027" s="42"/>
      <c r="L2027" s="43">
        <f>SmtRes!DF835</f>
        <v>0</v>
      </c>
    </row>
    <row r="2028" spans="1:83" ht="14.25" x14ac:dyDescent="0.2">
      <c r="A2028" s="39"/>
      <c r="B2028" s="39" t="s">
        <v>1204</v>
      </c>
      <c r="C2028" s="39" t="s">
        <v>1206</v>
      </c>
      <c r="D2028" s="40" t="s">
        <v>1012</v>
      </c>
      <c r="E2028" s="41">
        <v>0.15</v>
      </c>
      <c r="F2028" s="41">
        <f>ROUND(0,7)</f>
        <v>0</v>
      </c>
      <c r="G2028" s="41">
        <f>SmtRes!CX836</f>
        <v>0</v>
      </c>
      <c r="H2028" s="43">
        <f>SmtRes!CZ836</f>
        <v>41.38</v>
      </c>
      <c r="I2028" s="42">
        <f>SmtRes!AI836</f>
        <v>1.21</v>
      </c>
      <c r="J2028" s="43">
        <f>ROUND(H2028*I2028, 2)</f>
        <v>50.07</v>
      </c>
      <c r="K2028" s="42"/>
      <c r="L2028" s="43">
        <f>SmtRes!DF836</f>
        <v>0</v>
      </c>
    </row>
    <row r="2029" spans="1:83" ht="57" x14ac:dyDescent="0.2">
      <c r="A2029" s="39"/>
      <c r="B2029" s="39" t="s">
        <v>1171</v>
      </c>
      <c r="C2029" s="45" t="s">
        <v>1173</v>
      </c>
      <c r="D2029" s="46" t="s">
        <v>892</v>
      </c>
      <c r="E2029" s="47">
        <v>2.4E-2</v>
      </c>
      <c r="F2029" s="47">
        <f>ROUND(0,7)</f>
        <v>0</v>
      </c>
      <c r="G2029" s="47">
        <f>SmtRes!CX837</f>
        <v>0</v>
      </c>
      <c r="H2029" s="48">
        <f>SmtRes!CZ837</f>
        <v>37.71</v>
      </c>
      <c r="I2029" s="49">
        <f>SmtRes!AI837</f>
        <v>1.45</v>
      </c>
      <c r="J2029" s="48">
        <f>ROUND(H2029*I2029, 2)</f>
        <v>54.68</v>
      </c>
      <c r="K2029" s="49"/>
      <c r="L2029" s="48">
        <f>SmtRes!DF837</f>
        <v>0</v>
      </c>
    </row>
    <row r="2030" spans="1:83" ht="15" x14ac:dyDescent="0.2">
      <c r="A2030" s="39"/>
      <c r="B2030" s="39"/>
      <c r="C2030" s="54" t="s">
        <v>1324</v>
      </c>
      <c r="D2030" s="40"/>
      <c r="E2030" s="41"/>
      <c r="F2030" s="41"/>
      <c r="G2030" s="41"/>
      <c r="H2030" s="43"/>
      <c r="I2030" s="42"/>
      <c r="J2030" s="43"/>
      <c r="K2030" s="42"/>
      <c r="L2030" s="43">
        <f>L2017+L2019+L2020+L2025</f>
        <v>340.24</v>
      </c>
    </row>
    <row r="2031" spans="1:83" ht="14.25" x14ac:dyDescent="0.2">
      <c r="A2031" s="39"/>
      <c r="B2031" s="39"/>
      <c r="C2031" s="39" t="s">
        <v>1325</v>
      </c>
      <c r="D2031" s="40"/>
      <c r="E2031" s="41"/>
      <c r="F2031" s="41"/>
      <c r="G2031" s="41"/>
      <c r="H2031" s="43"/>
      <c r="I2031" s="42"/>
      <c r="J2031" s="43"/>
      <c r="K2031" s="42"/>
      <c r="L2031" s="43">
        <f>SUM(AR2015:AR2034)+SUM(AS2015:AS2034)+SUM(AT2015:AT2034)+SUM(AU2015:AU2034)+SUM(AV2015:AV2034)</f>
        <v>334.19</v>
      </c>
    </row>
    <row r="2032" spans="1:83" ht="28.5" x14ac:dyDescent="0.2">
      <c r="A2032" s="39"/>
      <c r="B2032" s="39" t="s">
        <v>416</v>
      </c>
      <c r="C2032" s="39" t="s">
        <v>1432</v>
      </c>
      <c r="D2032" s="40" t="s">
        <v>1167</v>
      </c>
      <c r="E2032" s="41">
        <f>Source!BZ411</f>
        <v>97</v>
      </c>
      <c r="F2032" s="41"/>
      <c r="G2032" s="41">
        <f>Source!AT411</f>
        <v>97</v>
      </c>
      <c r="H2032" s="43"/>
      <c r="I2032" s="42"/>
      <c r="J2032" s="43"/>
      <c r="K2032" s="42"/>
      <c r="L2032" s="43">
        <f>SUM(AZ2015:AZ2034)</f>
        <v>324.16000000000003</v>
      </c>
    </row>
    <row r="2033" spans="1:83" ht="28.5" x14ac:dyDescent="0.2">
      <c r="A2033" s="45"/>
      <c r="B2033" s="45" t="s">
        <v>417</v>
      </c>
      <c r="C2033" s="45" t="s">
        <v>1433</v>
      </c>
      <c r="D2033" s="46" t="s">
        <v>1167</v>
      </c>
      <c r="E2033" s="47">
        <f>Source!CA411</f>
        <v>51</v>
      </c>
      <c r="F2033" s="47"/>
      <c r="G2033" s="47">
        <f>Source!AU411</f>
        <v>51</v>
      </c>
      <c r="H2033" s="48"/>
      <c r="I2033" s="49"/>
      <c r="J2033" s="48"/>
      <c r="K2033" s="49"/>
      <c r="L2033" s="48">
        <f>SUM(BA2015:BA2034)</f>
        <v>170.44</v>
      </c>
    </row>
    <row r="2034" spans="1:83" ht="15" x14ac:dyDescent="0.2">
      <c r="C2034" s="63" t="s">
        <v>1315</v>
      </c>
      <c r="D2034" s="63"/>
      <c r="E2034" s="63"/>
      <c r="F2034" s="63"/>
      <c r="G2034" s="63"/>
      <c r="H2034" s="63"/>
      <c r="I2034" s="64">
        <f>K2034/E2015</f>
        <v>834.84</v>
      </c>
      <c r="J2034" s="64"/>
      <c r="K2034" s="64">
        <f>L2017+L2019+L2025+L2032+L2033+L2020</f>
        <v>834.84</v>
      </c>
      <c r="L2034" s="64"/>
      <c r="AD2034">
        <f>ROUND((Source!AT411/100)*((ROUND(SUMIF(SmtRes!AQ830:'SmtRes'!AQ838,"=1",SmtRes!AD830:'SmtRes'!AD838)*Source!I411, 2)+ROUND(SUMIF(SmtRes!AQ830:'SmtRes'!AQ838,"=1",SmtRes!AC830:'SmtRes'!AC838)*Source!I411, 2))), 2)</f>
        <v>1539.7</v>
      </c>
      <c r="AE2034">
        <f>ROUND((Source!AU411/100)*((ROUND(SUMIF(SmtRes!AQ830:'SmtRes'!AQ838,"=1",SmtRes!AD830:'SmtRes'!AD838)*Source!I411, 2)+ROUND(SUMIF(SmtRes!AQ830:'SmtRes'!AQ838,"=1",SmtRes!AC830:'SmtRes'!AC838)*Source!I411, 2))), 2)</f>
        <v>809.53</v>
      </c>
      <c r="AN2034" s="50">
        <f>L2017+L2019+L2025+L2032+L2033+L2020</f>
        <v>834.84</v>
      </c>
      <c r="AO2034" s="50">
        <f>L2019</f>
        <v>6.05</v>
      </c>
      <c r="AQ2034" t="s">
        <v>1316</v>
      </c>
      <c r="AR2034" s="50">
        <f>L2017</f>
        <v>330.83</v>
      </c>
      <c r="AT2034" s="50">
        <f>L2020</f>
        <v>3.36</v>
      </c>
      <c r="AV2034" t="s">
        <v>1316</v>
      </c>
      <c r="AW2034" s="50">
        <f>L2025</f>
        <v>0</v>
      </c>
      <c r="AZ2034">
        <f>Source!X411</f>
        <v>324.16000000000003</v>
      </c>
      <c r="BA2034">
        <f>Source!Y411</f>
        <v>170.44</v>
      </c>
      <c r="CD2034">
        <v>2</v>
      </c>
    </row>
    <row r="2035" spans="1:83" ht="82.5" x14ac:dyDescent="0.2">
      <c r="A2035" s="37" t="s">
        <v>579</v>
      </c>
      <c r="B2035" s="39" t="s">
        <v>1509</v>
      </c>
      <c r="C2035" s="39" t="s">
        <v>1511</v>
      </c>
      <c r="D2035" s="40" t="str">
        <f>Source!H412</f>
        <v>ШТ</v>
      </c>
      <c r="E2035" s="41">
        <f>Source!K412</f>
        <v>1</v>
      </c>
      <c r="F2035" s="41"/>
      <c r="G2035" s="41">
        <f>Source!I412</f>
        <v>1</v>
      </c>
      <c r="H2035" s="43"/>
      <c r="I2035" s="42"/>
      <c r="J2035" s="43"/>
      <c r="K2035" s="42"/>
      <c r="L2035" s="43"/>
    </row>
    <row r="2036" spans="1:83" ht="15" x14ac:dyDescent="0.2">
      <c r="A2036" s="38"/>
      <c r="B2036" s="41">
        <v>1</v>
      </c>
      <c r="C2036" s="38" t="s">
        <v>1320</v>
      </c>
      <c r="D2036" s="40" t="s">
        <v>827</v>
      </c>
      <c r="E2036" s="52"/>
      <c r="F2036" s="41"/>
      <c r="G2036" s="52">
        <f>Source!U412</f>
        <v>2.36</v>
      </c>
      <c r="H2036" s="41"/>
      <c r="I2036" s="41"/>
      <c r="J2036" s="41"/>
      <c r="K2036" s="41"/>
      <c r="L2036" s="53">
        <f>SUM(L2037:L2037)-SUMIF(CE2037:CE2037, 1, L2037:L2037)</f>
        <v>1102.78</v>
      </c>
    </row>
    <row r="2037" spans="1:83" ht="28.5" x14ac:dyDescent="0.2">
      <c r="A2037" s="39"/>
      <c r="B2037" s="39" t="s">
        <v>1115</v>
      </c>
      <c r="C2037" s="39" t="s">
        <v>1116</v>
      </c>
      <c r="D2037" s="40" t="s">
        <v>827</v>
      </c>
      <c r="E2037" s="41">
        <v>2.36</v>
      </c>
      <c r="F2037" s="41"/>
      <c r="G2037" s="41">
        <f>SmtRes!CX839</f>
        <v>2.36</v>
      </c>
      <c r="H2037" s="43"/>
      <c r="I2037" s="42"/>
      <c r="J2037" s="43">
        <f>SmtRes!CZ839</f>
        <v>467.28</v>
      </c>
      <c r="K2037" s="42"/>
      <c r="L2037" s="43">
        <f>SmtRes!DI839</f>
        <v>1102.78</v>
      </c>
    </row>
    <row r="2038" spans="1:83" ht="15" x14ac:dyDescent="0.2">
      <c r="A2038" s="38"/>
      <c r="B2038" s="41">
        <v>2</v>
      </c>
      <c r="C2038" s="38" t="s">
        <v>1321</v>
      </c>
      <c r="D2038" s="40"/>
      <c r="E2038" s="52"/>
      <c r="F2038" s="41"/>
      <c r="G2038" s="52"/>
      <c r="H2038" s="41"/>
      <c r="I2038" s="41"/>
      <c r="J2038" s="41"/>
      <c r="K2038" s="41"/>
      <c r="L2038" s="53">
        <f>SUM(L2039:L2043)-SUMIF(CE2039:CE2043, 1, L2039:L2043)</f>
        <v>20.170000000000009</v>
      </c>
    </row>
    <row r="2039" spans="1:83" ht="15" x14ac:dyDescent="0.2">
      <c r="A2039" s="38"/>
      <c r="B2039" s="41"/>
      <c r="C2039" s="38" t="s">
        <v>1323</v>
      </c>
      <c r="D2039" s="40" t="s">
        <v>827</v>
      </c>
      <c r="E2039" s="52"/>
      <c r="F2039" s="41"/>
      <c r="G2039" s="52">
        <f>Source!V412</f>
        <v>0.02</v>
      </c>
      <c r="H2039" s="41"/>
      <c r="I2039" s="41"/>
      <c r="J2039" s="41"/>
      <c r="K2039" s="41"/>
      <c r="L2039" s="53">
        <f>SUMIF(CE2040:CE2043, 1, L2040:L2043)</f>
        <v>11.2</v>
      </c>
      <c r="CE2039">
        <v>1</v>
      </c>
    </row>
    <row r="2040" spans="1:83" ht="28.5" x14ac:dyDescent="0.2">
      <c r="A2040" s="39"/>
      <c r="B2040" s="39" t="s">
        <v>953</v>
      </c>
      <c r="C2040" s="39" t="s">
        <v>955</v>
      </c>
      <c r="D2040" s="40" t="s">
        <v>726</v>
      </c>
      <c r="E2040" s="41">
        <v>0.01</v>
      </c>
      <c r="F2040" s="41"/>
      <c r="G2040" s="41">
        <f>SmtRes!CX841</f>
        <v>0.01</v>
      </c>
      <c r="H2040" s="43"/>
      <c r="I2040" s="42"/>
      <c r="J2040" s="43">
        <f>SmtRes!CZ841</f>
        <v>1472.33</v>
      </c>
      <c r="K2040" s="42"/>
      <c r="L2040" s="43">
        <f>SmtRes!DG841</f>
        <v>14.72</v>
      </c>
    </row>
    <row r="2041" spans="1:83" ht="28.5" x14ac:dyDescent="0.2">
      <c r="A2041" s="39"/>
      <c r="B2041" s="39" t="s">
        <v>833</v>
      </c>
      <c r="C2041" s="39" t="s">
        <v>1322</v>
      </c>
      <c r="D2041" s="40" t="s">
        <v>827</v>
      </c>
      <c r="E2041" s="41">
        <f>SmtRes!DO841*SmtRes!AT841</f>
        <v>0.01</v>
      </c>
      <c r="F2041" s="41"/>
      <c r="G2041" s="41">
        <f>SmtRes!DO841*SmtRes!CX841</f>
        <v>0.01</v>
      </c>
      <c r="H2041" s="43"/>
      <c r="I2041" s="42"/>
      <c r="J2041" s="43">
        <f>ROUND(SmtRes!AG841/SmtRes!DO841, 2)</f>
        <v>642.05999999999995</v>
      </c>
      <c r="K2041" s="42"/>
      <c r="L2041" s="43">
        <f>SmtRes!DH841</f>
        <v>6.42</v>
      </c>
      <c r="CE2041">
        <v>1</v>
      </c>
    </row>
    <row r="2042" spans="1:83" ht="28.5" x14ac:dyDescent="0.2">
      <c r="A2042" s="39"/>
      <c r="B2042" s="39" t="s">
        <v>879</v>
      </c>
      <c r="C2042" s="39" t="s">
        <v>881</v>
      </c>
      <c r="D2042" s="40" t="s">
        <v>726</v>
      </c>
      <c r="E2042" s="41">
        <v>0.01</v>
      </c>
      <c r="F2042" s="41"/>
      <c r="G2042" s="41">
        <f>SmtRes!CX842</f>
        <v>0.01</v>
      </c>
      <c r="H2042" s="43"/>
      <c r="I2042" s="42"/>
      <c r="J2042" s="43">
        <f>SmtRes!CZ842</f>
        <v>544.70000000000005</v>
      </c>
      <c r="K2042" s="42"/>
      <c r="L2042" s="43">
        <f>SmtRes!DG842</f>
        <v>5.45</v>
      </c>
    </row>
    <row r="2043" spans="1:83" ht="28.5" x14ac:dyDescent="0.2">
      <c r="A2043" s="39"/>
      <c r="B2043" s="39" t="s">
        <v>848</v>
      </c>
      <c r="C2043" s="39" t="s">
        <v>1330</v>
      </c>
      <c r="D2043" s="40" t="s">
        <v>827</v>
      </c>
      <c r="E2043" s="41">
        <f>SmtRes!DO842*SmtRes!AT842</f>
        <v>0.01</v>
      </c>
      <c r="F2043" s="41"/>
      <c r="G2043" s="41">
        <f>SmtRes!DO842*SmtRes!CX842</f>
        <v>0.01</v>
      </c>
      <c r="H2043" s="43"/>
      <c r="I2043" s="42"/>
      <c r="J2043" s="43">
        <f>ROUND(SmtRes!AG842/SmtRes!DO842, 2)</f>
        <v>477.98</v>
      </c>
      <c r="K2043" s="42"/>
      <c r="L2043" s="43">
        <f>SmtRes!DH842</f>
        <v>4.78</v>
      </c>
      <c r="CE2043">
        <v>1</v>
      </c>
    </row>
    <row r="2044" spans="1:83" ht="15" x14ac:dyDescent="0.2">
      <c r="A2044" s="38"/>
      <c r="B2044" s="41">
        <v>4</v>
      </c>
      <c r="C2044" s="38" t="s">
        <v>1340</v>
      </c>
      <c r="D2044" s="40"/>
      <c r="E2044" s="52"/>
      <c r="F2044" s="41"/>
      <c r="G2044" s="52"/>
      <c r="H2044" s="41"/>
      <c r="I2044" s="41"/>
      <c r="J2044" s="41"/>
      <c r="K2044" s="41"/>
      <c r="L2044" s="53">
        <f>SUM(L2045:L2048)-SUMIF(CE2045:CE2048, 1, L2045:L2048)</f>
        <v>0</v>
      </c>
    </row>
    <row r="2045" spans="1:83" ht="14.25" x14ac:dyDescent="0.2">
      <c r="A2045" s="39"/>
      <c r="B2045" s="39" t="s">
        <v>1198</v>
      </c>
      <c r="C2045" s="39" t="s">
        <v>1200</v>
      </c>
      <c r="D2045" s="40" t="s">
        <v>602</v>
      </c>
      <c r="E2045" s="41">
        <v>8.0000000000000004E-4</v>
      </c>
      <c r="F2045" s="41">
        <f>ROUND(0,7)</f>
        <v>0</v>
      </c>
      <c r="G2045" s="41">
        <f>SmtRes!CX843</f>
        <v>0</v>
      </c>
      <c r="H2045" s="43">
        <f>SmtRes!CZ843</f>
        <v>116448.72</v>
      </c>
      <c r="I2045" s="42">
        <f>SmtRes!AI843</f>
        <v>1.07</v>
      </c>
      <c r="J2045" s="43">
        <f>ROUND(H2045*I2045, 2)</f>
        <v>124600.13</v>
      </c>
      <c r="K2045" s="42"/>
      <c r="L2045" s="43">
        <f>SmtRes!DF843</f>
        <v>0</v>
      </c>
    </row>
    <row r="2046" spans="1:83" ht="14.25" x14ac:dyDescent="0.2">
      <c r="A2046" s="39"/>
      <c r="B2046" s="39" t="s">
        <v>1201</v>
      </c>
      <c r="C2046" s="39" t="s">
        <v>1203</v>
      </c>
      <c r="D2046" s="40" t="s">
        <v>602</v>
      </c>
      <c r="E2046" s="41">
        <v>1.0000000000000001E-5</v>
      </c>
      <c r="F2046" s="41">
        <f>ROUND(0,7)</f>
        <v>0</v>
      </c>
      <c r="G2046" s="41">
        <f>SmtRes!CX844</f>
        <v>0</v>
      </c>
      <c r="H2046" s="43">
        <f>SmtRes!CZ844</f>
        <v>81827.199999999997</v>
      </c>
      <c r="I2046" s="42">
        <f>SmtRes!AI844</f>
        <v>1.1599999999999999</v>
      </c>
      <c r="J2046" s="43">
        <f>ROUND(H2046*I2046, 2)</f>
        <v>94919.55</v>
      </c>
      <c r="K2046" s="42"/>
      <c r="L2046" s="43">
        <f>SmtRes!DF844</f>
        <v>0</v>
      </c>
    </row>
    <row r="2047" spans="1:83" ht="14.25" x14ac:dyDescent="0.2">
      <c r="A2047" s="39"/>
      <c r="B2047" s="39" t="s">
        <v>1204</v>
      </c>
      <c r="C2047" s="39" t="s">
        <v>1206</v>
      </c>
      <c r="D2047" s="40" t="s">
        <v>1012</v>
      </c>
      <c r="E2047" s="41">
        <v>0.15</v>
      </c>
      <c r="F2047" s="41">
        <f>ROUND(0,7)</f>
        <v>0</v>
      </c>
      <c r="G2047" s="41">
        <f>SmtRes!CX845</f>
        <v>0</v>
      </c>
      <c r="H2047" s="43">
        <f>SmtRes!CZ845</f>
        <v>41.38</v>
      </c>
      <c r="I2047" s="42">
        <f>SmtRes!AI845</f>
        <v>1.21</v>
      </c>
      <c r="J2047" s="43">
        <f>ROUND(H2047*I2047, 2)</f>
        <v>50.07</v>
      </c>
      <c r="K2047" s="42"/>
      <c r="L2047" s="43">
        <f>SmtRes!DF845</f>
        <v>0</v>
      </c>
    </row>
    <row r="2048" spans="1:83" ht="57" x14ac:dyDescent="0.2">
      <c r="A2048" s="39"/>
      <c r="B2048" s="39" t="s">
        <v>1171</v>
      </c>
      <c r="C2048" s="45" t="s">
        <v>1173</v>
      </c>
      <c r="D2048" s="46" t="s">
        <v>892</v>
      </c>
      <c r="E2048" s="47">
        <v>2.4E-2</v>
      </c>
      <c r="F2048" s="47">
        <f>ROUND(0,7)</f>
        <v>0</v>
      </c>
      <c r="G2048" s="47">
        <f>SmtRes!CX846</f>
        <v>0</v>
      </c>
      <c r="H2048" s="48">
        <f>SmtRes!CZ846</f>
        <v>37.71</v>
      </c>
      <c r="I2048" s="49">
        <f>SmtRes!AI846</f>
        <v>1.45</v>
      </c>
      <c r="J2048" s="48">
        <f>ROUND(H2048*I2048, 2)</f>
        <v>54.68</v>
      </c>
      <c r="K2048" s="49"/>
      <c r="L2048" s="48">
        <f>SmtRes!DF846</f>
        <v>0</v>
      </c>
    </row>
    <row r="2049" spans="1:83" ht="15" x14ac:dyDescent="0.2">
      <c r="A2049" s="39"/>
      <c r="B2049" s="39"/>
      <c r="C2049" s="54" t="s">
        <v>1324</v>
      </c>
      <c r="D2049" s="40"/>
      <c r="E2049" s="41"/>
      <c r="F2049" s="41"/>
      <c r="G2049" s="41"/>
      <c r="H2049" s="43"/>
      <c r="I2049" s="42"/>
      <c r="J2049" s="43"/>
      <c r="K2049" s="42"/>
      <c r="L2049" s="43">
        <f>L2036+L2038+L2039+L2044</f>
        <v>1134.1500000000001</v>
      </c>
    </row>
    <row r="2050" spans="1:83" ht="14.25" x14ac:dyDescent="0.2">
      <c r="A2050" s="39"/>
      <c r="B2050" s="39"/>
      <c r="C2050" s="39" t="s">
        <v>1325</v>
      </c>
      <c r="D2050" s="40"/>
      <c r="E2050" s="41"/>
      <c r="F2050" s="41"/>
      <c r="G2050" s="41"/>
      <c r="H2050" s="43"/>
      <c r="I2050" s="42"/>
      <c r="J2050" s="43"/>
      <c r="K2050" s="42"/>
      <c r="L2050" s="43">
        <f>SUM(AR2035:AR2053)+SUM(AS2035:AS2053)+SUM(AT2035:AT2053)+SUM(AU2035:AU2053)+SUM(AV2035:AV2053)</f>
        <v>1113.98</v>
      </c>
    </row>
    <row r="2051" spans="1:83" ht="28.5" x14ac:dyDescent="0.2">
      <c r="A2051" s="39"/>
      <c r="B2051" s="39" t="s">
        <v>416</v>
      </c>
      <c r="C2051" s="39" t="s">
        <v>1432</v>
      </c>
      <c r="D2051" s="40" t="s">
        <v>1167</v>
      </c>
      <c r="E2051" s="41">
        <f>Source!BZ412</f>
        <v>97</v>
      </c>
      <c r="F2051" s="41"/>
      <c r="G2051" s="41">
        <f>Source!AT412</f>
        <v>97</v>
      </c>
      <c r="H2051" s="43"/>
      <c r="I2051" s="42"/>
      <c r="J2051" s="43"/>
      <c r="K2051" s="42"/>
      <c r="L2051" s="43">
        <f>SUM(AZ2035:AZ2053)</f>
        <v>1080.56</v>
      </c>
    </row>
    <row r="2052" spans="1:83" ht="28.5" x14ac:dyDescent="0.2">
      <c r="A2052" s="45"/>
      <c r="B2052" s="45" t="s">
        <v>417</v>
      </c>
      <c r="C2052" s="45" t="s">
        <v>1433</v>
      </c>
      <c r="D2052" s="46" t="s">
        <v>1167</v>
      </c>
      <c r="E2052" s="47">
        <f>Source!CA412</f>
        <v>51</v>
      </c>
      <c r="F2052" s="47"/>
      <c r="G2052" s="47">
        <f>Source!AU412</f>
        <v>51</v>
      </c>
      <c r="H2052" s="48"/>
      <c r="I2052" s="49"/>
      <c r="J2052" s="48"/>
      <c r="K2052" s="49"/>
      <c r="L2052" s="48">
        <f>SUM(BA2035:BA2053)</f>
        <v>568.13</v>
      </c>
    </row>
    <row r="2053" spans="1:83" ht="15" x14ac:dyDescent="0.2">
      <c r="C2053" s="63" t="s">
        <v>1315</v>
      </c>
      <c r="D2053" s="63"/>
      <c r="E2053" s="63"/>
      <c r="F2053" s="63"/>
      <c r="G2053" s="63"/>
      <c r="H2053" s="63"/>
      <c r="I2053" s="64">
        <f>K2053/E2035</f>
        <v>2782.84</v>
      </c>
      <c r="J2053" s="64"/>
      <c r="K2053" s="64">
        <f>L2036+L2038+L2044+L2051+L2052+L2039</f>
        <v>2782.84</v>
      </c>
      <c r="L2053" s="64"/>
      <c r="AD2053">
        <f>ROUND((Source!AT412/100)*((ROUND(SUMIF(SmtRes!AQ839:'SmtRes'!AQ847,"=1",SmtRes!AD839:'SmtRes'!AD847)*Source!I412, 2)+ROUND(SUMIF(SmtRes!AQ839:'SmtRes'!AQ847,"=1",SmtRes!AC839:'SmtRes'!AC847)*Source!I412, 2))), 2)</f>
        <v>1539.7</v>
      </c>
      <c r="AE2053">
        <f>ROUND((Source!AU412/100)*((ROUND(SUMIF(SmtRes!AQ839:'SmtRes'!AQ847,"=1",SmtRes!AD839:'SmtRes'!AD847)*Source!I412, 2)+ROUND(SUMIF(SmtRes!AQ839:'SmtRes'!AQ847,"=1",SmtRes!AC839:'SmtRes'!AC847)*Source!I412, 2))), 2)</f>
        <v>809.53</v>
      </c>
      <c r="AN2053" s="50">
        <f>L2036+L2038+L2044+L2051+L2052+L2039</f>
        <v>2782.84</v>
      </c>
      <c r="AO2053" s="50">
        <f>L2038</f>
        <v>20.170000000000009</v>
      </c>
      <c r="AQ2053" t="s">
        <v>1316</v>
      </c>
      <c r="AR2053" s="50">
        <f>L2036</f>
        <v>1102.78</v>
      </c>
      <c r="AT2053" s="50">
        <f>L2039</f>
        <v>11.2</v>
      </c>
      <c r="AV2053" t="s">
        <v>1316</v>
      </c>
      <c r="AW2053" s="50">
        <f>L2044</f>
        <v>0</v>
      </c>
      <c r="AZ2053">
        <f>Source!X412</f>
        <v>1080.56</v>
      </c>
      <c r="BA2053">
        <f>Source!Y412</f>
        <v>568.13</v>
      </c>
      <c r="CD2053">
        <v>2</v>
      </c>
    </row>
    <row r="2054" spans="1:83" ht="135" x14ac:dyDescent="0.2">
      <c r="A2054" s="37" t="s">
        <v>581</v>
      </c>
      <c r="B2054" s="39" t="s">
        <v>1512</v>
      </c>
      <c r="C2054" s="39" t="s">
        <v>1513</v>
      </c>
      <c r="D2054" s="40" t="str">
        <f>Source!H413</f>
        <v>ШТ</v>
      </c>
      <c r="E2054" s="41">
        <f>Source!K413</f>
        <v>1</v>
      </c>
      <c r="F2054" s="41"/>
      <c r="G2054" s="41">
        <f>Source!I413</f>
        <v>1</v>
      </c>
      <c r="H2054" s="43"/>
      <c r="I2054" s="42"/>
      <c r="J2054" s="43"/>
      <c r="K2054" s="42"/>
      <c r="L2054" s="43"/>
    </row>
    <row r="2055" spans="1:83" ht="63.75" x14ac:dyDescent="0.2">
      <c r="B2055" s="55" t="str">
        <f>Source!EO413</f>
        <v>Поправка: 571/пр_2022_т.3_п.4</v>
      </c>
      <c r="C2055" s="55" t="str">
        <f>Source!CN413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056" spans="1:83" ht="15" x14ac:dyDescent="0.2">
      <c r="A2056" s="38"/>
      <c r="B2056" s="41">
        <v>1</v>
      </c>
      <c r="C2056" s="38" t="s">
        <v>1320</v>
      </c>
      <c r="D2056" s="40" t="s">
        <v>827</v>
      </c>
      <c r="E2056" s="52"/>
      <c r="F2056" s="41"/>
      <c r="G2056" s="52">
        <f>Source!U413</f>
        <v>0.78</v>
      </c>
      <c r="H2056" s="41"/>
      <c r="I2056" s="41"/>
      <c r="J2056" s="41"/>
      <c r="K2056" s="41"/>
      <c r="L2056" s="53">
        <f>SUM(L2057:L2057)-SUMIF(CE2057:CE2057, 1, L2057:L2057)</f>
        <v>364.48</v>
      </c>
    </row>
    <row r="2057" spans="1:83" ht="28.5" x14ac:dyDescent="0.2">
      <c r="A2057" s="39"/>
      <c r="B2057" s="39" t="s">
        <v>1115</v>
      </c>
      <c r="C2057" s="39" t="s">
        <v>1116</v>
      </c>
      <c r="D2057" s="40" t="s">
        <v>827</v>
      </c>
      <c r="E2057" s="41">
        <v>2.6</v>
      </c>
      <c r="F2057" s="41">
        <f>ROUND(0.3,7)</f>
        <v>0.3</v>
      </c>
      <c r="G2057" s="41">
        <f>SmtRes!CX848</f>
        <v>0.78</v>
      </c>
      <c r="H2057" s="43"/>
      <c r="I2057" s="42"/>
      <c r="J2057" s="43">
        <f>SmtRes!CZ848</f>
        <v>467.28</v>
      </c>
      <c r="K2057" s="42"/>
      <c r="L2057" s="43">
        <f>SmtRes!DI848</f>
        <v>364.48</v>
      </c>
    </row>
    <row r="2058" spans="1:83" ht="15" x14ac:dyDescent="0.2">
      <c r="A2058" s="38"/>
      <c r="B2058" s="41">
        <v>2</v>
      </c>
      <c r="C2058" s="38" t="s">
        <v>1321</v>
      </c>
      <c r="D2058" s="40"/>
      <c r="E2058" s="52"/>
      <c r="F2058" s="41"/>
      <c r="G2058" s="52"/>
      <c r="H2058" s="41"/>
      <c r="I2058" s="41"/>
      <c r="J2058" s="41"/>
      <c r="K2058" s="41"/>
      <c r="L2058" s="53">
        <f>SUM(L2059:L2063)-SUMIF(CE2059:CE2063, 1, L2059:L2063)</f>
        <v>6.05</v>
      </c>
    </row>
    <row r="2059" spans="1:83" ht="15" x14ac:dyDescent="0.2">
      <c r="A2059" s="38"/>
      <c r="B2059" s="41"/>
      <c r="C2059" s="38" t="s">
        <v>1323</v>
      </c>
      <c r="D2059" s="40" t="s">
        <v>827</v>
      </c>
      <c r="E2059" s="52"/>
      <c r="F2059" s="41"/>
      <c r="G2059" s="52">
        <f>Source!V413</f>
        <v>6.0000000000000001E-3</v>
      </c>
      <c r="H2059" s="41"/>
      <c r="I2059" s="41"/>
      <c r="J2059" s="41"/>
      <c r="K2059" s="41"/>
      <c r="L2059" s="53">
        <f>SUMIF(CE2060:CE2063, 1, L2060:L2063)</f>
        <v>3.36</v>
      </c>
      <c r="CE2059">
        <v>1</v>
      </c>
    </row>
    <row r="2060" spans="1:83" ht="28.5" x14ac:dyDescent="0.2">
      <c r="A2060" s="39"/>
      <c r="B2060" s="39" t="s">
        <v>953</v>
      </c>
      <c r="C2060" s="39" t="s">
        <v>955</v>
      </c>
      <c r="D2060" s="40" t="s">
        <v>726</v>
      </c>
      <c r="E2060" s="41">
        <v>0.01</v>
      </c>
      <c r="F2060" s="41">
        <f>ROUND(0.3,7)</f>
        <v>0.3</v>
      </c>
      <c r="G2060" s="41">
        <f>SmtRes!CX850</f>
        <v>3.0000000000000001E-3</v>
      </c>
      <c r="H2060" s="43"/>
      <c r="I2060" s="42"/>
      <c r="J2060" s="43">
        <f>SmtRes!CZ850</f>
        <v>1472.33</v>
      </c>
      <c r="K2060" s="42"/>
      <c r="L2060" s="43">
        <f>SmtRes!DG850</f>
        <v>4.42</v>
      </c>
    </row>
    <row r="2061" spans="1:83" ht="28.5" x14ac:dyDescent="0.2">
      <c r="A2061" s="39"/>
      <c r="B2061" s="39" t="s">
        <v>833</v>
      </c>
      <c r="C2061" s="39" t="s">
        <v>1322</v>
      </c>
      <c r="D2061" s="40" t="s">
        <v>827</v>
      </c>
      <c r="E2061" s="41">
        <f>SmtRes!DO850*SmtRes!AT850</f>
        <v>0.01</v>
      </c>
      <c r="F2061" s="41">
        <f>ROUND(0.3,7)</f>
        <v>0.3</v>
      </c>
      <c r="G2061" s="41">
        <f>SmtRes!DO850*SmtRes!CX850</f>
        <v>3.0000000000000001E-3</v>
      </c>
      <c r="H2061" s="43"/>
      <c r="I2061" s="42"/>
      <c r="J2061" s="43">
        <f>ROUND(SmtRes!AG850/SmtRes!DO850, 2)</f>
        <v>642.05999999999995</v>
      </c>
      <c r="K2061" s="42"/>
      <c r="L2061" s="43">
        <f>SmtRes!DH850</f>
        <v>1.93</v>
      </c>
      <c r="CE2061">
        <v>1</v>
      </c>
    </row>
    <row r="2062" spans="1:83" ht="28.5" x14ac:dyDescent="0.2">
      <c r="A2062" s="39"/>
      <c r="B2062" s="39" t="s">
        <v>879</v>
      </c>
      <c r="C2062" s="39" t="s">
        <v>881</v>
      </c>
      <c r="D2062" s="40" t="s">
        <v>726</v>
      </c>
      <c r="E2062" s="41">
        <v>0.01</v>
      </c>
      <c r="F2062" s="41">
        <f>ROUND(0.3,7)</f>
        <v>0.3</v>
      </c>
      <c r="G2062" s="41">
        <f>SmtRes!CX851</f>
        <v>3.0000000000000001E-3</v>
      </c>
      <c r="H2062" s="43"/>
      <c r="I2062" s="42"/>
      <c r="J2062" s="43">
        <f>SmtRes!CZ851</f>
        <v>544.70000000000005</v>
      </c>
      <c r="K2062" s="42"/>
      <c r="L2062" s="43">
        <f>SmtRes!DG851</f>
        <v>1.63</v>
      </c>
    </row>
    <row r="2063" spans="1:83" ht="28.5" x14ac:dyDescent="0.2">
      <c r="A2063" s="39"/>
      <c r="B2063" s="39" t="s">
        <v>848</v>
      </c>
      <c r="C2063" s="39" t="s">
        <v>1330</v>
      </c>
      <c r="D2063" s="40" t="s">
        <v>827</v>
      </c>
      <c r="E2063" s="41">
        <f>SmtRes!DO851*SmtRes!AT851</f>
        <v>0.01</v>
      </c>
      <c r="F2063" s="41">
        <f>ROUND(0.3,7)</f>
        <v>0.3</v>
      </c>
      <c r="G2063" s="41">
        <f>SmtRes!DO851*SmtRes!CX851</f>
        <v>3.0000000000000001E-3</v>
      </c>
      <c r="H2063" s="43"/>
      <c r="I2063" s="42"/>
      <c r="J2063" s="43">
        <f>ROUND(SmtRes!AG851/SmtRes!DO851, 2)</f>
        <v>477.98</v>
      </c>
      <c r="K2063" s="42"/>
      <c r="L2063" s="43">
        <f>SmtRes!DH851</f>
        <v>1.43</v>
      </c>
      <c r="CE2063">
        <v>1</v>
      </c>
    </row>
    <row r="2064" spans="1:83" ht="15" x14ac:dyDescent="0.2">
      <c r="A2064" s="38"/>
      <c r="B2064" s="41">
        <v>4</v>
      </c>
      <c r="C2064" s="38" t="s">
        <v>1340</v>
      </c>
      <c r="D2064" s="40"/>
      <c r="E2064" s="52"/>
      <c r="F2064" s="41"/>
      <c r="G2064" s="52"/>
      <c r="H2064" s="41"/>
      <c r="I2064" s="41"/>
      <c r="J2064" s="41"/>
      <c r="K2064" s="41"/>
      <c r="L2064" s="53">
        <f>SUM(L2065:L2068)-SUMIF(CE2065:CE2068, 1, L2065:L2068)</f>
        <v>0</v>
      </c>
    </row>
    <row r="2065" spans="1:83" ht="14.25" x14ac:dyDescent="0.2">
      <c r="A2065" s="39"/>
      <c r="B2065" s="39" t="s">
        <v>1198</v>
      </c>
      <c r="C2065" s="39" t="s">
        <v>1200</v>
      </c>
      <c r="D2065" s="40" t="s">
        <v>602</v>
      </c>
      <c r="E2065" s="41">
        <v>8.0000000000000004E-4</v>
      </c>
      <c r="F2065" s="41">
        <f>ROUND(0,7)</f>
        <v>0</v>
      </c>
      <c r="G2065" s="41">
        <f>SmtRes!CX852</f>
        <v>0</v>
      </c>
      <c r="H2065" s="43">
        <f>SmtRes!CZ852</f>
        <v>116448.72</v>
      </c>
      <c r="I2065" s="42">
        <f>SmtRes!AI852</f>
        <v>1.07</v>
      </c>
      <c r="J2065" s="43">
        <f>ROUND(H2065*I2065, 2)</f>
        <v>124600.13</v>
      </c>
      <c r="K2065" s="42"/>
      <c r="L2065" s="43">
        <f>SmtRes!DF852</f>
        <v>0</v>
      </c>
    </row>
    <row r="2066" spans="1:83" ht="14.25" x14ac:dyDescent="0.2">
      <c r="A2066" s="39"/>
      <c r="B2066" s="39" t="s">
        <v>1201</v>
      </c>
      <c r="C2066" s="39" t="s">
        <v>1203</v>
      </c>
      <c r="D2066" s="40" t="s">
        <v>602</v>
      </c>
      <c r="E2066" s="41">
        <v>1.0000000000000001E-5</v>
      </c>
      <c r="F2066" s="41">
        <f>ROUND(0,7)</f>
        <v>0</v>
      </c>
      <c r="G2066" s="41">
        <f>SmtRes!CX853</f>
        <v>0</v>
      </c>
      <c r="H2066" s="43">
        <f>SmtRes!CZ853</f>
        <v>81827.199999999997</v>
      </c>
      <c r="I2066" s="42">
        <f>SmtRes!AI853</f>
        <v>1.1599999999999999</v>
      </c>
      <c r="J2066" s="43">
        <f>ROUND(H2066*I2066, 2)</f>
        <v>94919.55</v>
      </c>
      <c r="K2066" s="42"/>
      <c r="L2066" s="43">
        <f>SmtRes!DF853</f>
        <v>0</v>
      </c>
    </row>
    <row r="2067" spans="1:83" ht="14.25" x14ac:dyDescent="0.2">
      <c r="A2067" s="39"/>
      <c r="B2067" s="39" t="s">
        <v>1204</v>
      </c>
      <c r="C2067" s="39" t="s">
        <v>1206</v>
      </c>
      <c r="D2067" s="40" t="s">
        <v>1012</v>
      </c>
      <c r="E2067" s="41">
        <v>0.15</v>
      </c>
      <c r="F2067" s="41">
        <f>ROUND(0,7)</f>
        <v>0</v>
      </c>
      <c r="G2067" s="41">
        <f>SmtRes!CX854</f>
        <v>0</v>
      </c>
      <c r="H2067" s="43">
        <f>SmtRes!CZ854</f>
        <v>41.38</v>
      </c>
      <c r="I2067" s="42">
        <f>SmtRes!AI854</f>
        <v>1.21</v>
      </c>
      <c r="J2067" s="43">
        <f>ROUND(H2067*I2067, 2)</f>
        <v>50.07</v>
      </c>
      <c r="K2067" s="42"/>
      <c r="L2067" s="43">
        <f>SmtRes!DF854</f>
        <v>0</v>
      </c>
    </row>
    <row r="2068" spans="1:83" ht="57" x14ac:dyDescent="0.2">
      <c r="A2068" s="39"/>
      <c r="B2068" s="39" t="s">
        <v>1171</v>
      </c>
      <c r="C2068" s="45" t="s">
        <v>1173</v>
      </c>
      <c r="D2068" s="46" t="s">
        <v>892</v>
      </c>
      <c r="E2068" s="47">
        <v>2.4E-2</v>
      </c>
      <c r="F2068" s="47">
        <f>ROUND(0,7)</f>
        <v>0</v>
      </c>
      <c r="G2068" s="47">
        <f>SmtRes!CX855</f>
        <v>0</v>
      </c>
      <c r="H2068" s="48">
        <f>SmtRes!CZ855</f>
        <v>37.71</v>
      </c>
      <c r="I2068" s="49">
        <f>SmtRes!AI855</f>
        <v>1.45</v>
      </c>
      <c r="J2068" s="48">
        <f>ROUND(H2068*I2068, 2)</f>
        <v>54.68</v>
      </c>
      <c r="K2068" s="49"/>
      <c r="L2068" s="48">
        <f>SmtRes!DF855</f>
        <v>0</v>
      </c>
    </row>
    <row r="2069" spans="1:83" ht="15" x14ac:dyDescent="0.2">
      <c r="A2069" s="39"/>
      <c r="B2069" s="39"/>
      <c r="C2069" s="54" t="s">
        <v>1324</v>
      </c>
      <c r="D2069" s="40"/>
      <c r="E2069" s="41"/>
      <c r="F2069" s="41"/>
      <c r="G2069" s="41"/>
      <c r="H2069" s="43"/>
      <c r="I2069" s="42"/>
      <c r="J2069" s="43"/>
      <c r="K2069" s="42"/>
      <c r="L2069" s="43">
        <f>L2056+L2058+L2059+L2064</f>
        <v>373.89000000000004</v>
      </c>
    </row>
    <row r="2070" spans="1:83" ht="14.25" x14ac:dyDescent="0.2">
      <c r="A2070" s="39"/>
      <c r="B2070" s="39"/>
      <c r="C2070" s="39" t="s">
        <v>1325</v>
      </c>
      <c r="D2070" s="40"/>
      <c r="E2070" s="41"/>
      <c r="F2070" s="41"/>
      <c r="G2070" s="41"/>
      <c r="H2070" s="43"/>
      <c r="I2070" s="42"/>
      <c r="J2070" s="43"/>
      <c r="K2070" s="42"/>
      <c r="L2070" s="43">
        <f>SUM(AR2054:AR2073)+SUM(AS2054:AS2073)+SUM(AT2054:AT2073)+SUM(AU2054:AU2073)+SUM(AV2054:AV2073)</f>
        <v>367.84000000000003</v>
      </c>
    </row>
    <row r="2071" spans="1:83" ht="28.5" x14ac:dyDescent="0.2">
      <c r="A2071" s="39"/>
      <c r="B2071" s="39" t="s">
        <v>416</v>
      </c>
      <c r="C2071" s="39" t="s">
        <v>1432</v>
      </c>
      <c r="D2071" s="40" t="s">
        <v>1167</v>
      </c>
      <c r="E2071" s="41">
        <f>Source!BZ413</f>
        <v>97</v>
      </c>
      <c r="F2071" s="41"/>
      <c r="G2071" s="41">
        <f>Source!AT413</f>
        <v>97</v>
      </c>
      <c r="H2071" s="43"/>
      <c r="I2071" s="42"/>
      <c r="J2071" s="43"/>
      <c r="K2071" s="42"/>
      <c r="L2071" s="43">
        <f>SUM(AZ2054:AZ2073)</f>
        <v>356.8</v>
      </c>
    </row>
    <row r="2072" spans="1:83" ht="28.5" x14ac:dyDescent="0.2">
      <c r="A2072" s="45"/>
      <c r="B2072" s="45" t="s">
        <v>417</v>
      </c>
      <c r="C2072" s="45" t="s">
        <v>1433</v>
      </c>
      <c r="D2072" s="46" t="s">
        <v>1167</v>
      </c>
      <c r="E2072" s="47">
        <f>Source!CA413</f>
        <v>51</v>
      </c>
      <c r="F2072" s="47"/>
      <c r="G2072" s="47">
        <f>Source!AU413</f>
        <v>51</v>
      </c>
      <c r="H2072" s="48"/>
      <c r="I2072" s="49"/>
      <c r="J2072" s="48"/>
      <c r="K2072" s="49"/>
      <c r="L2072" s="48">
        <f>SUM(BA2054:BA2073)</f>
        <v>187.6</v>
      </c>
    </row>
    <row r="2073" spans="1:83" ht="15" x14ac:dyDescent="0.2">
      <c r="C2073" s="63" t="s">
        <v>1315</v>
      </c>
      <c r="D2073" s="63"/>
      <c r="E2073" s="63"/>
      <c r="F2073" s="63"/>
      <c r="G2073" s="63"/>
      <c r="H2073" s="63"/>
      <c r="I2073" s="64">
        <f>K2073/E2054</f>
        <v>918.29000000000008</v>
      </c>
      <c r="J2073" s="64"/>
      <c r="K2073" s="64">
        <f>L2056+L2058+L2064+L2071+L2072+L2059</f>
        <v>918.29000000000008</v>
      </c>
      <c r="L2073" s="64"/>
      <c r="AD2073">
        <f>ROUND((Source!AT413/100)*((ROUND(SUMIF(SmtRes!AQ848:'SmtRes'!AQ856,"=1",SmtRes!AD848:'SmtRes'!AD856)*Source!I413, 2)+ROUND(SUMIF(SmtRes!AQ848:'SmtRes'!AQ856,"=1",SmtRes!AC848:'SmtRes'!AC856)*Source!I413, 2))), 2)</f>
        <v>1539.7</v>
      </c>
      <c r="AE2073">
        <f>ROUND((Source!AU413/100)*((ROUND(SUMIF(SmtRes!AQ848:'SmtRes'!AQ856,"=1",SmtRes!AD848:'SmtRes'!AD856)*Source!I413, 2)+ROUND(SUMIF(SmtRes!AQ848:'SmtRes'!AQ856,"=1",SmtRes!AC848:'SmtRes'!AC856)*Source!I413, 2))), 2)</f>
        <v>809.53</v>
      </c>
      <c r="AN2073" s="50">
        <f>L2056+L2058+L2064+L2071+L2072+L2059</f>
        <v>918.29000000000008</v>
      </c>
      <c r="AO2073" s="50">
        <f>L2058</f>
        <v>6.05</v>
      </c>
      <c r="AQ2073" t="s">
        <v>1316</v>
      </c>
      <c r="AR2073" s="50">
        <f>L2056</f>
        <v>364.48</v>
      </c>
      <c r="AT2073" s="50">
        <f>L2059</f>
        <v>3.36</v>
      </c>
      <c r="AV2073" t="s">
        <v>1316</v>
      </c>
      <c r="AW2073" s="50">
        <f>L2064</f>
        <v>0</v>
      </c>
      <c r="AZ2073">
        <f>Source!X413</f>
        <v>356.8</v>
      </c>
      <c r="BA2073">
        <f>Source!Y413</f>
        <v>187.6</v>
      </c>
      <c r="CD2073">
        <v>2</v>
      </c>
    </row>
    <row r="2074" spans="1:83" ht="82.5" x14ac:dyDescent="0.2">
      <c r="A2074" s="37" t="s">
        <v>585</v>
      </c>
      <c r="B2074" s="39" t="s">
        <v>1512</v>
      </c>
      <c r="C2074" s="39" t="s">
        <v>1514</v>
      </c>
      <c r="D2074" s="40" t="str">
        <f>Source!H414</f>
        <v>ШТ</v>
      </c>
      <c r="E2074" s="41">
        <f>Source!K414</f>
        <v>1</v>
      </c>
      <c r="F2074" s="41"/>
      <c r="G2074" s="41">
        <f>Source!I414</f>
        <v>1</v>
      </c>
      <c r="H2074" s="43"/>
      <c r="I2074" s="42"/>
      <c r="J2074" s="43"/>
      <c r="K2074" s="42"/>
      <c r="L2074" s="43"/>
    </row>
    <row r="2075" spans="1:83" ht="15" x14ac:dyDescent="0.2">
      <c r="A2075" s="38"/>
      <c r="B2075" s="41">
        <v>1</v>
      </c>
      <c r="C2075" s="38" t="s">
        <v>1320</v>
      </c>
      <c r="D2075" s="40" t="s">
        <v>827</v>
      </c>
      <c r="E2075" s="52"/>
      <c r="F2075" s="41"/>
      <c r="G2075" s="52">
        <f>Source!U414</f>
        <v>2.6</v>
      </c>
      <c r="H2075" s="41"/>
      <c r="I2075" s="41"/>
      <c r="J2075" s="41"/>
      <c r="K2075" s="41"/>
      <c r="L2075" s="53">
        <f>SUM(L2076:L2076)-SUMIF(CE2076:CE2076, 1, L2076:L2076)</f>
        <v>1214.93</v>
      </c>
    </row>
    <row r="2076" spans="1:83" ht="28.5" x14ac:dyDescent="0.2">
      <c r="A2076" s="39"/>
      <c r="B2076" s="39" t="s">
        <v>1115</v>
      </c>
      <c r="C2076" s="39" t="s">
        <v>1116</v>
      </c>
      <c r="D2076" s="40" t="s">
        <v>827</v>
      </c>
      <c r="E2076" s="41">
        <v>2.6</v>
      </c>
      <c r="F2076" s="41"/>
      <c r="G2076" s="41">
        <f>SmtRes!CX857</f>
        <v>2.6</v>
      </c>
      <c r="H2076" s="43"/>
      <c r="I2076" s="42"/>
      <c r="J2076" s="43">
        <f>SmtRes!CZ857</f>
        <v>467.28</v>
      </c>
      <c r="K2076" s="42"/>
      <c r="L2076" s="43">
        <f>SmtRes!DI857</f>
        <v>1214.93</v>
      </c>
    </row>
    <row r="2077" spans="1:83" ht="15" x14ac:dyDescent="0.2">
      <c r="A2077" s="38"/>
      <c r="B2077" s="41">
        <v>2</v>
      </c>
      <c r="C2077" s="38" t="s">
        <v>1321</v>
      </c>
      <c r="D2077" s="40"/>
      <c r="E2077" s="52"/>
      <c r="F2077" s="41"/>
      <c r="G2077" s="52"/>
      <c r="H2077" s="41"/>
      <c r="I2077" s="41"/>
      <c r="J2077" s="41"/>
      <c r="K2077" s="41"/>
      <c r="L2077" s="53">
        <f>SUM(L2078:L2082)-SUMIF(CE2078:CE2082, 1, L2078:L2082)</f>
        <v>20.170000000000009</v>
      </c>
    </row>
    <row r="2078" spans="1:83" ht="15" x14ac:dyDescent="0.2">
      <c r="A2078" s="38"/>
      <c r="B2078" s="41"/>
      <c r="C2078" s="38" t="s">
        <v>1323</v>
      </c>
      <c r="D2078" s="40" t="s">
        <v>827</v>
      </c>
      <c r="E2078" s="52"/>
      <c r="F2078" s="41"/>
      <c r="G2078" s="52">
        <f>Source!V414</f>
        <v>0.02</v>
      </c>
      <c r="H2078" s="41"/>
      <c r="I2078" s="41"/>
      <c r="J2078" s="41"/>
      <c r="K2078" s="41"/>
      <c r="L2078" s="53">
        <f>SUMIF(CE2079:CE2082, 1, L2079:L2082)</f>
        <v>11.2</v>
      </c>
      <c r="CE2078">
        <v>1</v>
      </c>
    </row>
    <row r="2079" spans="1:83" ht="28.5" x14ac:dyDescent="0.2">
      <c r="A2079" s="39"/>
      <c r="B2079" s="39" t="s">
        <v>953</v>
      </c>
      <c r="C2079" s="39" t="s">
        <v>955</v>
      </c>
      <c r="D2079" s="40" t="s">
        <v>726</v>
      </c>
      <c r="E2079" s="41">
        <v>0.01</v>
      </c>
      <c r="F2079" s="41"/>
      <c r="G2079" s="41">
        <f>SmtRes!CX859</f>
        <v>0.01</v>
      </c>
      <c r="H2079" s="43"/>
      <c r="I2079" s="42"/>
      <c r="J2079" s="43">
        <f>SmtRes!CZ859</f>
        <v>1472.33</v>
      </c>
      <c r="K2079" s="42"/>
      <c r="L2079" s="43">
        <f>SmtRes!DG859</f>
        <v>14.72</v>
      </c>
    </row>
    <row r="2080" spans="1:83" ht="28.5" x14ac:dyDescent="0.2">
      <c r="A2080" s="39"/>
      <c r="B2080" s="39" t="s">
        <v>833</v>
      </c>
      <c r="C2080" s="39" t="s">
        <v>1322</v>
      </c>
      <c r="D2080" s="40" t="s">
        <v>827</v>
      </c>
      <c r="E2080" s="41">
        <f>SmtRes!DO859*SmtRes!AT859</f>
        <v>0.01</v>
      </c>
      <c r="F2080" s="41"/>
      <c r="G2080" s="41">
        <f>SmtRes!DO859*SmtRes!CX859</f>
        <v>0.01</v>
      </c>
      <c r="H2080" s="43"/>
      <c r="I2080" s="42"/>
      <c r="J2080" s="43">
        <f>ROUND(SmtRes!AG859/SmtRes!DO859, 2)</f>
        <v>642.05999999999995</v>
      </c>
      <c r="K2080" s="42"/>
      <c r="L2080" s="43">
        <f>SmtRes!DH859</f>
        <v>6.42</v>
      </c>
      <c r="CE2080">
        <v>1</v>
      </c>
    </row>
    <row r="2081" spans="1:83" ht="28.5" x14ac:dyDescent="0.2">
      <c r="A2081" s="39"/>
      <c r="B2081" s="39" t="s">
        <v>879</v>
      </c>
      <c r="C2081" s="39" t="s">
        <v>881</v>
      </c>
      <c r="D2081" s="40" t="s">
        <v>726</v>
      </c>
      <c r="E2081" s="41">
        <v>0.01</v>
      </c>
      <c r="F2081" s="41"/>
      <c r="G2081" s="41">
        <f>SmtRes!CX860</f>
        <v>0.01</v>
      </c>
      <c r="H2081" s="43"/>
      <c r="I2081" s="42"/>
      <c r="J2081" s="43">
        <f>SmtRes!CZ860</f>
        <v>544.70000000000005</v>
      </c>
      <c r="K2081" s="42"/>
      <c r="L2081" s="43">
        <f>SmtRes!DG860</f>
        <v>5.45</v>
      </c>
    </row>
    <row r="2082" spans="1:83" ht="28.5" x14ac:dyDescent="0.2">
      <c r="A2082" s="39"/>
      <c r="B2082" s="39" t="s">
        <v>848</v>
      </c>
      <c r="C2082" s="39" t="s">
        <v>1330</v>
      </c>
      <c r="D2082" s="40" t="s">
        <v>827</v>
      </c>
      <c r="E2082" s="41">
        <f>SmtRes!DO860*SmtRes!AT860</f>
        <v>0.01</v>
      </c>
      <c r="F2082" s="41"/>
      <c r="G2082" s="41">
        <f>SmtRes!DO860*SmtRes!CX860</f>
        <v>0.01</v>
      </c>
      <c r="H2082" s="43"/>
      <c r="I2082" s="42"/>
      <c r="J2082" s="43">
        <f>ROUND(SmtRes!AG860/SmtRes!DO860, 2)</f>
        <v>477.98</v>
      </c>
      <c r="K2082" s="42"/>
      <c r="L2082" s="43">
        <f>SmtRes!DH860</f>
        <v>4.78</v>
      </c>
      <c r="CE2082">
        <v>1</v>
      </c>
    </row>
    <row r="2083" spans="1:83" ht="15" x14ac:dyDescent="0.2">
      <c r="A2083" s="38"/>
      <c r="B2083" s="41">
        <v>4</v>
      </c>
      <c r="C2083" s="38" t="s">
        <v>1340</v>
      </c>
      <c r="D2083" s="40"/>
      <c r="E2083" s="52"/>
      <c r="F2083" s="41"/>
      <c r="G2083" s="52"/>
      <c r="H2083" s="41"/>
      <c r="I2083" s="41"/>
      <c r="J2083" s="41"/>
      <c r="K2083" s="41"/>
      <c r="L2083" s="53">
        <f>SUM(L2084:L2087)-SUMIF(CE2084:CE2087, 1, L2084:L2087)</f>
        <v>0</v>
      </c>
    </row>
    <row r="2084" spans="1:83" ht="14.25" x14ac:dyDescent="0.2">
      <c r="A2084" s="39"/>
      <c r="B2084" s="39" t="s">
        <v>1198</v>
      </c>
      <c r="C2084" s="39" t="s">
        <v>1200</v>
      </c>
      <c r="D2084" s="40" t="s">
        <v>602</v>
      </c>
      <c r="E2084" s="41">
        <v>8.0000000000000004E-4</v>
      </c>
      <c r="F2084" s="41">
        <f>ROUND(0,7)</f>
        <v>0</v>
      </c>
      <c r="G2084" s="41">
        <f>SmtRes!CX861</f>
        <v>0</v>
      </c>
      <c r="H2084" s="43">
        <f>SmtRes!CZ861</f>
        <v>116448.72</v>
      </c>
      <c r="I2084" s="42">
        <f>SmtRes!AI861</f>
        <v>1.07</v>
      </c>
      <c r="J2084" s="43">
        <f>ROUND(H2084*I2084, 2)</f>
        <v>124600.13</v>
      </c>
      <c r="K2084" s="42"/>
      <c r="L2084" s="43">
        <f>SmtRes!DF861</f>
        <v>0</v>
      </c>
    </row>
    <row r="2085" spans="1:83" ht="14.25" x14ac:dyDescent="0.2">
      <c r="A2085" s="39"/>
      <c r="B2085" s="39" t="s">
        <v>1201</v>
      </c>
      <c r="C2085" s="39" t="s">
        <v>1203</v>
      </c>
      <c r="D2085" s="40" t="s">
        <v>602</v>
      </c>
      <c r="E2085" s="41">
        <v>1.0000000000000001E-5</v>
      </c>
      <c r="F2085" s="41">
        <f>ROUND(0,7)</f>
        <v>0</v>
      </c>
      <c r="G2085" s="41">
        <f>SmtRes!CX862</f>
        <v>0</v>
      </c>
      <c r="H2085" s="43">
        <f>SmtRes!CZ862</f>
        <v>81827.199999999997</v>
      </c>
      <c r="I2085" s="42">
        <f>SmtRes!AI862</f>
        <v>1.1599999999999999</v>
      </c>
      <c r="J2085" s="43">
        <f>ROUND(H2085*I2085, 2)</f>
        <v>94919.55</v>
      </c>
      <c r="K2085" s="42"/>
      <c r="L2085" s="43">
        <f>SmtRes!DF862</f>
        <v>0</v>
      </c>
    </row>
    <row r="2086" spans="1:83" ht="14.25" x14ac:dyDescent="0.2">
      <c r="A2086" s="39"/>
      <c r="B2086" s="39" t="s">
        <v>1204</v>
      </c>
      <c r="C2086" s="39" t="s">
        <v>1206</v>
      </c>
      <c r="D2086" s="40" t="s">
        <v>1012</v>
      </c>
      <c r="E2086" s="41">
        <v>0.15</v>
      </c>
      <c r="F2086" s="41">
        <f>ROUND(0,7)</f>
        <v>0</v>
      </c>
      <c r="G2086" s="41">
        <f>SmtRes!CX863</f>
        <v>0</v>
      </c>
      <c r="H2086" s="43">
        <f>SmtRes!CZ863</f>
        <v>41.38</v>
      </c>
      <c r="I2086" s="42">
        <f>SmtRes!AI863</f>
        <v>1.21</v>
      </c>
      <c r="J2086" s="43">
        <f>ROUND(H2086*I2086, 2)</f>
        <v>50.07</v>
      </c>
      <c r="K2086" s="42"/>
      <c r="L2086" s="43">
        <f>SmtRes!DF863</f>
        <v>0</v>
      </c>
    </row>
    <row r="2087" spans="1:83" ht="57" x14ac:dyDescent="0.2">
      <c r="A2087" s="39"/>
      <c r="B2087" s="39" t="s">
        <v>1171</v>
      </c>
      <c r="C2087" s="45" t="s">
        <v>1173</v>
      </c>
      <c r="D2087" s="46" t="s">
        <v>892</v>
      </c>
      <c r="E2087" s="47">
        <v>2.4E-2</v>
      </c>
      <c r="F2087" s="47">
        <f>ROUND(0,7)</f>
        <v>0</v>
      </c>
      <c r="G2087" s="47">
        <f>SmtRes!CX864</f>
        <v>0</v>
      </c>
      <c r="H2087" s="48">
        <f>SmtRes!CZ864</f>
        <v>37.71</v>
      </c>
      <c r="I2087" s="49">
        <f>SmtRes!AI864</f>
        <v>1.45</v>
      </c>
      <c r="J2087" s="48">
        <f>ROUND(H2087*I2087, 2)</f>
        <v>54.68</v>
      </c>
      <c r="K2087" s="49"/>
      <c r="L2087" s="48">
        <f>SmtRes!DF864</f>
        <v>0</v>
      </c>
    </row>
    <row r="2088" spans="1:83" ht="15" x14ac:dyDescent="0.2">
      <c r="A2088" s="39"/>
      <c r="B2088" s="39"/>
      <c r="C2088" s="54" t="s">
        <v>1324</v>
      </c>
      <c r="D2088" s="40"/>
      <c r="E2088" s="41"/>
      <c r="F2088" s="41"/>
      <c r="G2088" s="41"/>
      <c r="H2088" s="43"/>
      <c r="I2088" s="42"/>
      <c r="J2088" s="43"/>
      <c r="K2088" s="42"/>
      <c r="L2088" s="43">
        <f>L2075+L2077+L2078+L2083</f>
        <v>1246.3000000000002</v>
      </c>
    </row>
    <row r="2089" spans="1:83" ht="14.25" x14ac:dyDescent="0.2">
      <c r="A2089" s="39"/>
      <c r="B2089" s="39"/>
      <c r="C2089" s="39" t="s">
        <v>1325</v>
      </c>
      <c r="D2089" s="40"/>
      <c r="E2089" s="41"/>
      <c r="F2089" s="41"/>
      <c r="G2089" s="41"/>
      <c r="H2089" s="43"/>
      <c r="I2089" s="42"/>
      <c r="J2089" s="43"/>
      <c r="K2089" s="42"/>
      <c r="L2089" s="43">
        <f>SUM(AR2074:AR2092)+SUM(AS2074:AS2092)+SUM(AT2074:AT2092)+SUM(AU2074:AU2092)+SUM(AV2074:AV2092)</f>
        <v>1226.1300000000001</v>
      </c>
    </row>
    <row r="2090" spans="1:83" ht="28.5" x14ac:dyDescent="0.2">
      <c r="A2090" s="39"/>
      <c r="B2090" s="39" t="s">
        <v>416</v>
      </c>
      <c r="C2090" s="39" t="s">
        <v>1432</v>
      </c>
      <c r="D2090" s="40" t="s">
        <v>1167</v>
      </c>
      <c r="E2090" s="41">
        <f>Source!BZ414</f>
        <v>97</v>
      </c>
      <c r="F2090" s="41"/>
      <c r="G2090" s="41">
        <f>Source!AT414</f>
        <v>97</v>
      </c>
      <c r="H2090" s="43"/>
      <c r="I2090" s="42"/>
      <c r="J2090" s="43"/>
      <c r="K2090" s="42"/>
      <c r="L2090" s="43">
        <f>SUM(AZ2074:AZ2092)</f>
        <v>1189.3499999999999</v>
      </c>
    </row>
    <row r="2091" spans="1:83" ht="28.5" x14ac:dyDescent="0.2">
      <c r="A2091" s="45"/>
      <c r="B2091" s="45" t="s">
        <v>417</v>
      </c>
      <c r="C2091" s="45" t="s">
        <v>1433</v>
      </c>
      <c r="D2091" s="46" t="s">
        <v>1167</v>
      </c>
      <c r="E2091" s="47">
        <f>Source!CA414</f>
        <v>51</v>
      </c>
      <c r="F2091" s="47"/>
      <c r="G2091" s="47">
        <f>Source!AU414</f>
        <v>51</v>
      </c>
      <c r="H2091" s="48"/>
      <c r="I2091" s="49"/>
      <c r="J2091" s="48"/>
      <c r="K2091" s="49"/>
      <c r="L2091" s="48">
        <f>SUM(BA2074:BA2092)</f>
        <v>625.33000000000004</v>
      </c>
    </row>
    <row r="2092" spans="1:83" ht="15" x14ac:dyDescent="0.2">
      <c r="C2092" s="63" t="s">
        <v>1315</v>
      </c>
      <c r="D2092" s="63"/>
      <c r="E2092" s="63"/>
      <c r="F2092" s="63"/>
      <c r="G2092" s="63"/>
      <c r="H2092" s="63"/>
      <c r="I2092" s="64">
        <f>K2092/E2074</f>
        <v>3060.9799999999996</v>
      </c>
      <c r="J2092" s="64"/>
      <c r="K2092" s="64">
        <f>L2075+L2077+L2083+L2090+L2091+L2078</f>
        <v>3060.9799999999996</v>
      </c>
      <c r="L2092" s="64"/>
      <c r="AD2092">
        <f>ROUND((Source!AT414/100)*((ROUND(SUMIF(SmtRes!AQ857:'SmtRes'!AQ865,"=1",SmtRes!AD857:'SmtRes'!AD865)*Source!I414, 2)+ROUND(SUMIF(SmtRes!AQ857:'SmtRes'!AQ865,"=1",SmtRes!AC857:'SmtRes'!AC865)*Source!I414, 2))), 2)</f>
        <v>1539.7</v>
      </c>
      <c r="AE2092">
        <f>ROUND((Source!AU414/100)*((ROUND(SUMIF(SmtRes!AQ857:'SmtRes'!AQ865,"=1",SmtRes!AD857:'SmtRes'!AD865)*Source!I414, 2)+ROUND(SUMIF(SmtRes!AQ857:'SmtRes'!AQ865,"=1",SmtRes!AC857:'SmtRes'!AC865)*Source!I414, 2))), 2)</f>
        <v>809.53</v>
      </c>
      <c r="AN2092" s="50">
        <f>L2075+L2077+L2083+L2090+L2091+L2078</f>
        <v>3060.9799999999996</v>
      </c>
      <c r="AO2092" s="50">
        <f>L2077</f>
        <v>20.170000000000009</v>
      </c>
      <c r="AQ2092" t="s">
        <v>1316</v>
      </c>
      <c r="AR2092" s="50">
        <f>L2075</f>
        <v>1214.93</v>
      </c>
      <c r="AT2092" s="50">
        <f>L2078</f>
        <v>11.2</v>
      </c>
      <c r="AV2092" t="s">
        <v>1316</v>
      </c>
      <c r="AW2092" s="50">
        <f>L2083</f>
        <v>0</v>
      </c>
      <c r="AZ2092">
        <f>Source!X414</f>
        <v>1189.3499999999999</v>
      </c>
      <c r="BA2092">
        <f>Source!Y414</f>
        <v>625.33000000000004</v>
      </c>
      <c r="CD2092">
        <v>2</v>
      </c>
    </row>
    <row r="2093" spans="1:83" ht="120.75" x14ac:dyDescent="0.2">
      <c r="A2093" s="37" t="s">
        <v>587</v>
      </c>
      <c r="B2093" s="39" t="s">
        <v>1515</v>
      </c>
      <c r="C2093" s="39" t="s">
        <v>1516</v>
      </c>
      <c r="D2093" s="40" t="str">
        <f>Source!H415</f>
        <v>КОМПЛ</v>
      </c>
      <c r="E2093" s="41">
        <f>Source!K415</f>
        <v>1</v>
      </c>
      <c r="F2093" s="41"/>
      <c r="G2093" s="41">
        <f>Source!I415</f>
        <v>1</v>
      </c>
      <c r="H2093" s="43"/>
      <c r="I2093" s="42"/>
      <c r="J2093" s="43"/>
      <c r="K2093" s="42"/>
      <c r="L2093" s="43"/>
    </row>
    <row r="2094" spans="1:83" ht="63.75" x14ac:dyDescent="0.2">
      <c r="B2094" s="55" t="str">
        <f>Source!EO415</f>
        <v>Поправка: 571/пр_2022_т.3_п.4</v>
      </c>
      <c r="C2094" s="55" t="str">
        <f>Source!CN415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095" spans="1:83" ht="15" x14ac:dyDescent="0.2">
      <c r="A2095" s="38"/>
      <c r="B2095" s="41">
        <v>1</v>
      </c>
      <c r="C2095" s="38" t="s">
        <v>1320</v>
      </c>
      <c r="D2095" s="40" t="s">
        <v>827</v>
      </c>
      <c r="E2095" s="52"/>
      <c r="F2095" s="41"/>
      <c r="G2095" s="52">
        <f>Source!U415</f>
        <v>4.056</v>
      </c>
      <c r="H2095" s="41"/>
      <c r="I2095" s="41"/>
      <c r="J2095" s="41"/>
      <c r="K2095" s="41"/>
      <c r="L2095" s="53">
        <f>SUM(L2096:L2096)-SUMIF(CE2096:CE2096, 1, L2096:L2096)</f>
        <v>1938.69</v>
      </c>
    </row>
    <row r="2096" spans="1:83" ht="28.5" x14ac:dyDescent="0.2">
      <c r="A2096" s="39"/>
      <c r="B2096" s="39" t="s">
        <v>961</v>
      </c>
      <c r="C2096" s="39" t="s">
        <v>962</v>
      </c>
      <c r="D2096" s="40" t="s">
        <v>827</v>
      </c>
      <c r="E2096" s="41">
        <v>13.52</v>
      </c>
      <c r="F2096" s="41">
        <f>ROUND(0.3,7)</f>
        <v>0.3</v>
      </c>
      <c r="G2096" s="41">
        <f>SmtRes!CX866</f>
        <v>4.056</v>
      </c>
      <c r="H2096" s="43"/>
      <c r="I2096" s="42"/>
      <c r="J2096" s="43">
        <f>SmtRes!CZ866</f>
        <v>477.98</v>
      </c>
      <c r="K2096" s="42"/>
      <c r="L2096" s="43">
        <f>SmtRes!DI866</f>
        <v>1938.69</v>
      </c>
    </row>
    <row r="2097" spans="1:83" ht="15" x14ac:dyDescent="0.2">
      <c r="A2097" s="38"/>
      <c r="B2097" s="41">
        <v>2</v>
      </c>
      <c r="C2097" s="38" t="s">
        <v>1321</v>
      </c>
      <c r="D2097" s="40"/>
      <c r="E2097" s="52"/>
      <c r="F2097" s="41"/>
      <c r="G2097" s="52"/>
      <c r="H2097" s="41"/>
      <c r="I2097" s="41"/>
      <c r="J2097" s="41"/>
      <c r="K2097" s="41"/>
      <c r="L2097" s="53">
        <f>SUM(L2098:L2102)-SUMIF(CE2098:CE2102, 1, L2098:L2102)</f>
        <v>48.410000000000011</v>
      </c>
    </row>
    <row r="2098" spans="1:83" ht="15" x14ac:dyDescent="0.2">
      <c r="A2098" s="38"/>
      <c r="B2098" s="41"/>
      <c r="C2098" s="38" t="s">
        <v>1323</v>
      </c>
      <c r="D2098" s="40" t="s">
        <v>827</v>
      </c>
      <c r="E2098" s="52"/>
      <c r="F2098" s="41"/>
      <c r="G2098" s="52">
        <f>Source!V415</f>
        <v>4.8000000000000001E-2</v>
      </c>
      <c r="H2098" s="41"/>
      <c r="I2098" s="41"/>
      <c r="J2098" s="41"/>
      <c r="K2098" s="41"/>
      <c r="L2098" s="53">
        <f>SUMIF(CE2099:CE2102, 1, L2099:L2102)</f>
        <v>26.880000000000003</v>
      </c>
      <c r="CE2098">
        <v>1</v>
      </c>
    </row>
    <row r="2099" spans="1:83" ht="28.5" x14ac:dyDescent="0.2">
      <c r="A2099" s="39"/>
      <c r="B2099" s="39" t="s">
        <v>953</v>
      </c>
      <c r="C2099" s="39" t="s">
        <v>955</v>
      </c>
      <c r="D2099" s="40" t="s">
        <v>726</v>
      </c>
      <c r="E2099" s="41">
        <v>0.08</v>
      </c>
      <c r="F2099" s="41">
        <f>ROUND(0.3,7)</f>
        <v>0.3</v>
      </c>
      <c r="G2099" s="41">
        <f>SmtRes!CX868</f>
        <v>2.4E-2</v>
      </c>
      <c r="H2099" s="43"/>
      <c r="I2099" s="42"/>
      <c r="J2099" s="43">
        <f>SmtRes!CZ868</f>
        <v>1472.33</v>
      </c>
      <c r="K2099" s="42"/>
      <c r="L2099" s="43">
        <f>SmtRes!DG868</f>
        <v>35.340000000000003</v>
      </c>
    </row>
    <row r="2100" spans="1:83" ht="28.5" x14ac:dyDescent="0.2">
      <c r="A2100" s="39"/>
      <c r="B2100" s="39" t="s">
        <v>833</v>
      </c>
      <c r="C2100" s="39" t="s">
        <v>1322</v>
      </c>
      <c r="D2100" s="40" t="s">
        <v>827</v>
      </c>
      <c r="E2100" s="41">
        <f>SmtRes!DO868*SmtRes!AT868</f>
        <v>0.08</v>
      </c>
      <c r="F2100" s="41">
        <f>ROUND(0.3,7)</f>
        <v>0.3</v>
      </c>
      <c r="G2100" s="41">
        <f>SmtRes!DO868*SmtRes!CX868</f>
        <v>2.4E-2</v>
      </c>
      <c r="H2100" s="43"/>
      <c r="I2100" s="42"/>
      <c r="J2100" s="43">
        <f>ROUND(SmtRes!AG868/SmtRes!DO868, 2)</f>
        <v>642.05999999999995</v>
      </c>
      <c r="K2100" s="42"/>
      <c r="L2100" s="43">
        <f>SmtRes!DH868</f>
        <v>15.41</v>
      </c>
      <c r="CE2100">
        <v>1</v>
      </c>
    </row>
    <row r="2101" spans="1:83" ht="28.5" x14ac:dyDescent="0.2">
      <c r="A2101" s="39"/>
      <c r="B2101" s="39" t="s">
        <v>879</v>
      </c>
      <c r="C2101" s="39" t="s">
        <v>881</v>
      </c>
      <c r="D2101" s="40" t="s">
        <v>726</v>
      </c>
      <c r="E2101" s="41">
        <v>0.08</v>
      </c>
      <c r="F2101" s="41">
        <f>ROUND(0.3,7)</f>
        <v>0.3</v>
      </c>
      <c r="G2101" s="41">
        <f>SmtRes!CX869</f>
        <v>2.4E-2</v>
      </c>
      <c r="H2101" s="43"/>
      <c r="I2101" s="42"/>
      <c r="J2101" s="43">
        <f>SmtRes!CZ869</f>
        <v>544.70000000000005</v>
      </c>
      <c r="K2101" s="42"/>
      <c r="L2101" s="43">
        <f>SmtRes!DG869</f>
        <v>13.07</v>
      </c>
    </row>
    <row r="2102" spans="1:83" ht="28.5" x14ac:dyDescent="0.2">
      <c r="A2102" s="39"/>
      <c r="B2102" s="39" t="s">
        <v>848</v>
      </c>
      <c r="C2102" s="39" t="s">
        <v>1330</v>
      </c>
      <c r="D2102" s="40" t="s">
        <v>827</v>
      </c>
      <c r="E2102" s="41">
        <f>SmtRes!DO869*SmtRes!AT869</f>
        <v>0.08</v>
      </c>
      <c r="F2102" s="41">
        <f>ROUND(0.3,7)</f>
        <v>0.3</v>
      </c>
      <c r="G2102" s="41">
        <f>SmtRes!DO869*SmtRes!CX869</f>
        <v>2.4E-2</v>
      </c>
      <c r="H2102" s="43"/>
      <c r="I2102" s="42"/>
      <c r="J2102" s="43">
        <f>ROUND(SmtRes!AG869/SmtRes!DO869, 2)</f>
        <v>477.98</v>
      </c>
      <c r="K2102" s="42"/>
      <c r="L2102" s="43">
        <f>SmtRes!DH869</f>
        <v>11.47</v>
      </c>
      <c r="CE2102">
        <v>1</v>
      </c>
    </row>
    <row r="2103" spans="1:83" ht="15" x14ac:dyDescent="0.2">
      <c r="A2103" s="38"/>
      <c r="B2103" s="41">
        <v>4</v>
      </c>
      <c r="C2103" s="38" t="s">
        <v>1340</v>
      </c>
      <c r="D2103" s="40"/>
      <c r="E2103" s="52"/>
      <c r="F2103" s="41"/>
      <c r="G2103" s="52"/>
      <c r="H2103" s="41"/>
      <c r="I2103" s="41"/>
      <c r="J2103" s="41"/>
      <c r="K2103" s="41"/>
      <c r="L2103" s="53">
        <f>SUM(L2104:L2111)-SUMIF(CE2104:CE2111, 1, L2104:L2111)</f>
        <v>0</v>
      </c>
    </row>
    <row r="2104" spans="1:83" ht="28.5" x14ac:dyDescent="0.2">
      <c r="A2104" s="39"/>
      <c r="B2104" s="39" t="s">
        <v>1211</v>
      </c>
      <c r="C2104" s="39" t="s">
        <v>1213</v>
      </c>
      <c r="D2104" s="40" t="s">
        <v>1012</v>
      </c>
      <c r="E2104" s="41">
        <v>0.25</v>
      </c>
      <c r="F2104" s="41">
        <f t="shared" ref="F2104:F2111" si="25">ROUND(0,7)</f>
        <v>0</v>
      </c>
      <c r="G2104" s="41">
        <f>SmtRes!CX870</f>
        <v>0</v>
      </c>
      <c r="H2104" s="43">
        <f>SmtRes!CZ870</f>
        <v>371.01</v>
      </c>
      <c r="I2104" s="42">
        <f>SmtRes!AI870</f>
        <v>1.1499999999999999</v>
      </c>
      <c r="J2104" s="43">
        <f t="shared" ref="J2104:J2111" si="26">ROUND(H2104*I2104, 2)</f>
        <v>426.66</v>
      </c>
      <c r="K2104" s="42"/>
      <c r="L2104" s="43">
        <f>SmtRes!DF870</f>
        <v>0</v>
      </c>
    </row>
    <row r="2105" spans="1:83" ht="14.25" x14ac:dyDescent="0.2">
      <c r="A2105" s="39"/>
      <c r="B2105" s="39" t="s">
        <v>1201</v>
      </c>
      <c r="C2105" s="39" t="s">
        <v>1203</v>
      </c>
      <c r="D2105" s="40" t="s">
        <v>602</v>
      </c>
      <c r="E2105" s="41">
        <v>3.5E-4</v>
      </c>
      <c r="F2105" s="41">
        <f t="shared" si="25"/>
        <v>0</v>
      </c>
      <c r="G2105" s="41">
        <f>SmtRes!CX871</f>
        <v>0</v>
      </c>
      <c r="H2105" s="43">
        <f>SmtRes!CZ871</f>
        <v>81827.199999999997</v>
      </c>
      <c r="I2105" s="42">
        <f>SmtRes!AI871</f>
        <v>1.1599999999999999</v>
      </c>
      <c r="J2105" s="43">
        <f t="shared" si="26"/>
        <v>94919.55</v>
      </c>
      <c r="K2105" s="42"/>
      <c r="L2105" s="43">
        <f>SmtRes!DF871</f>
        <v>0</v>
      </c>
    </row>
    <row r="2106" spans="1:83" ht="14.25" x14ac:dyDescent="0.2">
      <c r="A2106" s="39"/>
      <c r="B2106" s="39" t="s">
        <v>1204</v>
      </c>
      <c r="C2106" s="39" t="s">
        <v>1206</v>
      </c>
      <c r="D2106" s="40" t="s">
        <v>1012</v>
      </c>
      <c r="E2106" s="41">
        <v>5</v>
      </c>
      <c r="F2106" s="41">
        <f t="shared" si="25"/>
        <v>0</v>
      </c>
      <c r="G2106" s="41">
        <f>SmtRes!CX872</f>
        <v>0</v>
      </c>
      <c r="H2106" s="43">
        <f>SmtRes!CZ872</f>
        <v>41.38</v>
      </c>
      <c r="I2106" s="42">
        <f>SmtRes!AI872</f>
        <v>1.21</v>
      </c>
      <c r="J2106" s="43">
        <f t="shared" si="26"/>
        <v>50.07</v>
      </c>
      <c r="K2106" s="42"/>
      <c r="L2106" s="43">
        <f>SmtRes!DF872</f>
        <v>0</v>
      </c>
    </row>
    <row r="2107" spans="1:83" ht="28.5" x14ac:dyDescent="0.2">
      <c r="A2107" s="39"/>
      <c r="B2107" s="39" t="s">
        <v>1214</v>
      </c>
      <c r="C2107" s="39" t="s">
        <v>1216</v>
      </c>
      <c r="D2107" s="40" t="s">
        <v>186</v>
      </c>
      <c r="E2107" s="41">
        <v>0.01</v>
      </c>
      <c r="F2107" s="41">
        <f t="shared" si="25"/>
        <v>0</v>
      </c>
      <c r="G2107" s="41">
        <f>SmtRes!CX873</f>
        <v>0</v>
      </c>
      <c r="H2107" s="43">
        <f>SmtRes!CZ873</f>
        <v>386.46</v>
      </c>
      <c r="I2107" s="42">
        <f>SmtRes!AI873</f>
        <v>1.58</v>
      </c>
      <c r="J2107" s="43">
        <f t="shared" si="26"/>
        <v>610.61</v>
      </c>
      <c r="K2107" s="42"/>
      <c r="L2107" s="43">
        <f>SmtRes!DF873</f>
        <v>0</v>
      </c>
    </row>
    <row r="2108" spans="1:83" ht="42.75" x14ac:dyDescent="0.2">
      <c r="A2108" s="39"/>
      <c r="B2108" s="39" t="s">
        <v>1217</v>
      </c>
      <c r="C2108" s="39" t="s">
        <v>1219</v>
      </c>
      <c r="D2108" s="40" t="s">
        <v>602</v>
      </c>
      <c r="E2108" s="41">
        <v>6.9999999999999999E-4</v>
      </c>
      <c r="F2108" s="41">
        <f t="shared" si="25"/>
        <v>0</v>
      </c>
      <c r="G2108" s="41">
        <f>SmtRes!CX874</f>
        <v>0</v>
      </c>
      <c r="H2108" s="43">
        <f>SmtRes!CZ874</f>
        <v>1050091.7</v>
      </c>
      <c r="I2108" s="42">
        <f>SmtRes!AI874</f>
        <v>1.02</v>
      </c>
      <c r="J2108" s="43">
        <f t="shared" si="26"/>
        <v>1071093.53</v>
      </c>
      <c r="K2108" s="42"/>
      <c r="L2108" s="43">
        <f>SmtRes!DF874</f>
        <v>0</v>
      </c>
    </row>
    <row r="2109" spans="1:83" ht="28.5" x14ac:dyDescent="0.2">
      <c r="A2109" s="39"/>
      <c r="B2109" s="39" t="s">
        <v>1186</v>
      </c>
      <c r="C2109" s="39" t="s">
        <v>1188</v>
      </c>
      <c r="D2109" s="40" t="s">
        <v>1012</v>
      </c>
      <c r="E2109" s="41">
        <v>2.4</v>
      </c>
      <c r="F2109" s="41">
        <f t="shared" si="25"/>
        <v>0</v>
      </c>
      <c r="G2109" s="41">
        <f>SmtRes!CX875</f>
        <v>0</v>
      </c>
      <c r="H2109" s="43">
        <f>SmtRes!CZ875</f>
        <v>931.11</v>
      </c>
      <c r="I2109" s="42">
        <f>SmtRes!AI875</f>
        <v>1.61</v>
      </c>
      <c r="J2109" s="43">
        <f t="shared" si="26"/>
        <v>1499.09</v>
      </c>
      <c r="K2109" s="42"/>
      <c r="L2109" s="43">
        <f>SmtRes!DF875</f>
        <v>0</v>
      </c>
    </row>
    <row r="2110" spans="1:83" ht="28.5" x14ac:dyDescent="0.2">
      <c r="A2110" s="39"/>
      <c r="B2110" s="39" t="s">
        <v>1180</v>
      </c>
      <c r="C2110" s="39" t="s">
        <v>1182</v>
      </c>
      <c r="D2110" s="40" t="s">
        <v>1012</v>
      </c>
      <c r="E2110" s="41">
        <v>0.4</v>
      </c>
      <c r="F2110" s="41">
        <f t="shared" si="25"/>
        <v>0</v>
      </c>
      <c r="G2110" s="41">
        <f>SmtRes!CX876</f>
        <v>0</v>
      </c>
      <c r="H2110" s="43">
        <f>SmtRes!CZ876</f>
        <v>79.88</v>
      </c>
      <c r="I2110" s="42">
        <f>SmtRes!AI876</f>
        <v>1.3</v>
      </c>
      <c r="J2110" s="43">
        <f t="shared" si="26"/>
        <v>103.84</v>
      </c>
      <c r="K2110" s="42"/>
      <c r="L2110" s="43">
        <f>SmtRes!DF876</f>
        <v>0</v>
      </c>
    </row>
    <row r="2111" spans="1:83" ht="14.25" x14ac:dyDescent="0.2">
      <c r="A2111" s="39"/>
      <c r="B2111" s="39" t="s">
        <v>1220</v>
      </c>
      <c r="C2111" s="45" t="s">
        <v>1222</v>
      </c>
      <c r="D2111" s="46" t="s">
        <v>1012</v>
      </c>
      <c r="E2111" s="47">
        <v>0.06</v>
      </c>
      <c r="F2111" s="47">
        <f t="shared" si="25"/>
        <v>0</v>
      </c>
      <c r="G2111" s="47">
        <f>SmtRes!CX877</f>
        <v>0</v>
      </c>
      <c r="H2111" s="48">
        <f>SmtRes!CZ877</f>
        <v>646.78</v>
      </c>
      <c r="I2111" s="49">
        <f>SmtRes!AI877</f>
        <v>0.94</v>
      </c>
      <c r="J2111" s="48">
        <f t="shared" si="26"/>
        <v>607.97</v>
      </c>
      <c r="K2111" s="49"/>
      <c r="L2111" s="48">
        <f>SmtRes!DF877</f>
        <v>0</v>
      </c>
    </row>
    <row r="2112" spans="1:83" ht="15" x14ac:dyDescent="0.2">
      <c r="A2112" s="39"/>
      <c r="B2112" s="39"/>
      <c r="C2112" s="54" t="s">
        <v>1324</v>
      </c>
      <c r="D2112" s="40"/>
      <c r="E2112" s="41"/>
      <c r="F2112" s="41"/>
      <c r="G2112" s="41"/>
      <c r="H2112" s="43"/>
      <c r="I2112" s="42"/>
      <c r="J2112" s="43"/>
      <c r="K2112" s="42"/>
      <c r="L2112" s="43">
        <f>L2095+L2097+L2098+L2103</f>
        <v>2013.9800000000002</v>
      </c>
    </row>
    <row r="2113" spans="1:83" ht="14.25" x14ac:dyDescent="0.2">
      <c r="A2113" s="39"/>
      <c r="B2113" s="39"/>
      <c r="C2113" s="39" t="s">
        <v>1325</v>
      </c>
      <c r="D2113" s="40"/>
      <c r="E2113" s="41"/>
      <c r="F2113" s="41"/>
      <c r="G2113" s="41"/>
      <c r="H2113" s="43"/>
      <c r="I2113" s="42"/>
      <c r="J2113" s="43"/>
      <c r="K2113" s="42"/>
      <c r="L2113" s="43">
        <f>SUM(AR2093:AR2116)+SUM(AS2093:AS2116)+SUM(AT2093:AT2116)+SUM(AU2093:AU2116)+SUM(AV2093:AV2116)</f>
        <v>1965.5700000000002</v>
      </c>
    </row>
    <row r="2114" spans="1:83" ht="28.5" x14ac:dyDescent="0.2">
      <c r="A2114" s="39"/>
      <c r="B2114" s="39" t="s">
        <v>416</v>
      </c>
      <c r="C2114" s="39" t="s">
        <v>1432</v>
      </c>
      <c r="D2114" s="40" t="s">
        <v>1167</v>
      </c>
      <c r="E2114" s="41">
        <f>Source!BZ415</f>
        <v>97</v>
      </c>
      <c r="F2114" s="41"/>
      <c r="G2114" s="41">
        <f>Source!AT415</f>
        <v>97</v>
      </c>
      <c r="H2114" s="43"/>
      <c r="I2114" s="42"/>
      <c r="J2114" s="43"/>
      <c r="K2114" s="42"/>
      <c r="L2114" s="43">
        <f>SUM(AZ2093:AZ2116)</f>
        <v>1906.6</v>
      </c>
    </row>
    <row r="2115" spans="1:83" ht="28.5" x14ac:dyDescent="0.2">
      <c r="A2115" s="45"/>
      <c r="B2115" s="45" t="s">
        <v>417</v>
      </c>
      <c r="C2115" s="45" t="s">
        <v>1433</v>
      </c>
      <c r="D2115" s="46" t="s">
        <v>1167</v>
      </c>
      <c r="E2115" s="47">
        <f>Source!CA415</f>
        <v>51</v>
      </c>
      <c r="F2115" s="47"/>
      <c r="G2115" s="47">
        <f>Source!AU415</f>
        <v>51</v>
      </c>
      <c r="H2115" s="48"/>
      <c r="I2115" s="49"/>
      <c r="J2115" s="48"/>
      <c r="K2115" s="49"/>
      <c r="L2115" s="48">
        <f>SUM(BA2093:BA2116)</f>
        <v>1002.44</v>
      </c>
    </row>
    <row r="2116" spans="1:83" ht="15" x14ac:dyDescent="0.2">
      <c r="C2116" s="63" t="s">
        <v>1315</v>
      </c>
      <c r="D2116" s="63"/>
      <c r="E2116" s="63"/>
      <c r="F2116" s="63"/>
      <c r="G2116" s="63"/>
      <c r="H2116" s="63"/>
      <c r="I2116" s="64">
        <f>K2116/E2093</f>
        <v>4923.0199999999995</v>
      </c>
      <c r="J2116" s="64"/>
      <c r="K2116" s="64">
        <f>L2095+L2097+L2103+L2114+L2115+L2098</f>
        <v>4923.0199999999995</v>
      </c>
      <c r="L2116" s="64"/>
      <c r="AD2116">
        <f>ROUND((Source!AT415/100)*((ROUND(SUMIF(SmtRes!AQ866:'SmtRes'!AQ878,"=1",SmtRes!AD866:'SmtRes'!AD878)*Source!I415, 2)+ROUND(SUMIF(SmtRes!AQ866:'SmtRes'!AQ878,"=1",SmtRes!AC866:'SmtRes'!AC878)*Source!I415, 2))), 2)</f>
        <v>1550.08</v>
      </c>
      <c r="AE2116">
        <f>ROUND((Source!AU415/100)*((ROUND(SUMIF(SmtRes!AQ866:'SmtRes'!AQ878,"=1",SmtRes!AD866:'SmtRes'!AD878)*Source!I415, 2)+ROUND(SUMIF(SmtRes!AQ866:'SmtRes'!AQ878,"=1",SmtRes!AC866:'SmtRes'!AC878)*Source!I415, 2))), 2)</f>
        <v>814.99</v>
      </c>
      <c r="AN2116" s="50">
        <f>L2095+L2097+L2103+L2114+L2115+L2098</f>
        <v>4923.0199999999995</v>
      </c>
      <c r="AO2116" s="50">
        <f>L2097</f>
        <v>48.410000000000011</v>
      </c>
      <c r="AQ2116" t="s">
        <v>1316</v>
      </c>
      <c r="AR2116" s="50">
        <f>L2095</f>
        <v>1938.69</v>
      </c>
      <c r="AT2116" s="50">
        <f>L2098</f>
        <v>26.880000000000003</v>
      </c>
      <c r="AV2116" t="s">
        <v>1316</v>
      </c>
      <c r="AW2116" s="50">
        <f>L2103</f>
        <v>0</v>
      </c>
      <c r="AZ2116">
        <f>Source!X415</f>
        <v>1906.6</v>
      </c>
      <c r="BA2116">
        <f>Source!Y415</f>
        <v>1002.44</v>
      </c>
      <c r="CD2116">
        <v>2</v>
      </c>
    </row>
    <row r="2117" spans="1:83" ht="54" x14ac:dyDescent="0.2">
      <c r="A2117" s="37" t="s">
        <v>592</v>
      </c>
      <c r="B2117" s="39" t="s">
        <v>1515</v>
      </c>
      <c r="C2117" s="39" t="s">
        <v>1517</v>
      </c>
      <c r="D2117" s="40" t="str">
        <f>Source!H416</f>
        <v>КОМПЛ</v>
      </c>
      <c r="E2117" s="41">
        <f>Source!K416</f>
        <v>1</v>
      </c>
      <c r="F2117" s="41"/>
      <c r="G2117" s="41">
        <f>Source!I416</f>
        <v>1</v>
      </c>
      <c r="H2117" s="43"/>
      <c r="I2117" s="42"/>
      <c r="J2117" s="43"/>
      <c r="K2117" s="42"/>
      <c r="L2117" s="43"/>
    </row>
    <row r="2118" spans="1:83" ht="15" x14ac:dyDescent="0.2">
      <c r="A2118" s="38"/>
      <c r="B2118" s="41">
        <v>1</v>
      </c>
      <c r="C2118" s="38" t="s">
        <v>1320</v>
      </c>
      <c r="D2118" s="40" t="s">
        <v>827</v>
      </c>
      <c r="E2118" s="52"/>
      <c r="F2118" s="41"/>
      <c r="G2118" s="52">
        <f>Source!U416</f>
        <v>13.52</v>
      </c>
      <c r="H2118" s="41"/>
      <c r="I2118" s="41"/>
      <c r="J2118" s="41"/>
      <c r="K2118" s="41"/>
      <c r="L2118" s="53">
        <f>SUM(L2119:L2119)-SUMIF(CE2119:CE2119, 1, L2119:L2119)</f>
        <v>6462.29</v>
      </c>
    </row>
    <row r="2119" spans="1:83" ht="28.5" x14ac:dyDescent="0.2">
      <c r="A2119" s="39"/>
      <c r="B2119" s="39" t="s">
        <v>961</v>
      </c>
      <c r="C2119" s="39" t="s">
        <v>962</v>
      </c>
      <c r="D2119" s="40" t="s">
        <v>827</v>
      </c>
      <c r="E2119" s="41">
        <v>13.52</v>
      </c>
      <c r="F2119" s="41"/>
      <c r="G2119" s="41">
        <f>SmtRes!CX879</f>
        <v>13.52</v>
      </c>
      <c r="H2119" s="43"/>
      <c r="I2119" s="42"/>
      <c r="J2119" s="43">
        <f>SmtRes!CZ879</f>
        <v>477.98</v>
      </c>
      <c r="K2119" s="42"/>
      <c r="L2119" s="43">
        <f>SmtRes!DI879</f>
        <v>6462.29</v>
      </c>
    </row>
    <row r="2120" spans="1:83" ht="15" x14ac:dyDescent="0.2">
      <c r="A2120" s="38"/>
      <c r="B2120" s="41">
        <v>2</v>
      </c>
      <c r="C2120" s="38" t="s">
        <v>1321</v>
      </c>
      <c r="D2120" s="40"/>
      <c r="E2120" s="52"/>
      <c r="F2120" s="41"/>
      <c r="G2120" s="52"/>
      <c r="H2120" s="41"/>
      <c r="I2120" s="41"/>
      <c r="J2120" s="41"/>
      <c r="K2120" s="41"/>
      <c r="L2120" s="53">
        <f>SUM(L2121:L2125)-SUMIF(CE2121:CE2125, 1, L2121:L2125)</f>
        <v>161.37</v>
      </c>
    </row>
    <row r="2121" spans="1:83" ht="15" x14ac:dyDescent="0.2">
      <c r="A2121" s="38"/>
      <c r="B2121" s="41"/>
      <c r="C2121" s="38" t="s">
        <v>1323</v>
      </c>
      <c r="D2121" s="40" t="s">
        <v>827</v>
      </c>
      <c r="E2121" s="52"/>
      <c r="F2121" s="41"/>
      <c r="G2121" s="52">
        <f>Source!V416</f>
        <v>0.16</v>
      </c>
      <c r="H2121" s="41"/>
      <c r="I2121" s="41"/>
      <c r="J2121" s="41"/>
      <c r="K2121" s="41"/>
      <c r="L2121" s="53">
        <f>SUMIF(CE2122:CE2125, 1, L2122:L2125)</f>
        <v>89.6</v>
      </c>
      <c r="CE2121">
        <v>1</v>
      </c>
    </row>
    <row r="2122" spans="1:83" ht="28.5" x14ac:dyDescent="0.2">
      <c r="A2122" s="39"/>
      <c r="B2122" s="39" t="s">
        <v>953</v>
      </c>
      <c r="C2122" s="39" t="s">
        <v>955</v>
      </c>
      <c r="D2122" s="40" t="s">
        <v>726</v>
      </c>
      <c r="E2122" s="41">
        <v>0.08</v>
      </c>
      <c r="F2122" s="41"/>
      <c r="G2122" s="41">
        <f>SmtRes!CX881</f>
        <v>0.08</v>
      </c>
      <c r="H2122" s="43"/>
      <c r="I2122" s="42"/>
      <c r="J2122" s="43">
        <f>SmtRes!CZ881</f>
        <v>1472.33</v>
      </c>
      <c r="K2122" s="42"/>
      <c r="L2122" s="43">
        <f>SmtRes!DG881</f>
        <v>117.79</v>
      </c>
    </row>
    <row r="2123" spans="1:83" ht="28.5" x14ac:dyDescent="0.2">
      <c r="A2123" s="39"/>
      <c r="B2123" s="39" t="s">
        <v>833</v>
      </c>
      <c r="C2123" s="39" t="s">
        <v>1322</v>
      </c>
      <c r="D2123" s="40" t="s">
        <v>827</v>
      </c>
      <c r="E2123" s="41">
        <f>SmtRes!DO881*SmtRes!AT881</f>
        <v>0.08</v>
      </c>
      <c r="F2123" s="41"/>
      <c r="G2123" s="41">
        <f>SmtRes!DO881*SmtRes!CX881</f>
        <v>0.08</v>
      </c>
      <c r="H2123" s="43"/>
      <c r="I2123" s="42"/>
      <c r="J2123" s="43">
        <f>ROUND(SmtRes!AG881/SmtRes!DO881, 2)</f>
        <v>642.05999999999995</v>
      </c>
      <c r="K2123" s="42"/>
      <c r="L2123" s="43">
        <f>SmtRes!DH881</f>
        <v>51.36</v>
      </c>
      <c r="CE2123">
        <v>1</v>
      </c>
    </row>
    <row r="2124" spans="1:83" ht="28.5" x14ac:dyDescent="0.2">
      <c r="A2124" s="39"/>
      <c r="B2124" s="39" t="s">
        <v>879</v>
      </c>
      <c r="C2124" s="39" t="s">
        <v>881</v>
      </c>
      <c r="D2124" s="40" t="s">
        <v>726</v>
      </c>
      <c r="E2124" s="41">
        <v>0.08</v>
      </c>
      <c r="F2124" s="41"/>
      <c r="G2124" s="41">
        <f>SmtRes!CX882</f>
        <v>0.08</v>
      </c>
      <c r="H2124" s="43"/>
      <c r="I2124" s="42"/>
      <c r="J2124" s="43">
        <f>SmtRes!CZ882</f>
        <v>544.70000000000005</v>
      </c>
      <c r="K2124" s="42"/>
      <c r="L2124" s="43">
        <f>SmtRes!DG882</f>
        <v>43.58</v>
      </c>
    </row>
    <row r="2125" spans="1:83" ht="28.5" x14ac:dyDescent="0.2">
      <c r="A2125" s="39"/>
      <c r="B2125" s="39" t="s">
        <v>848</v>
      </c>
      <c r="C2125" s="39" t="s">
        <v>1330</v>
      </c>
      <c r="D2125" s="40" t="s">
        <v>827</v>
      </c>
      <c r="E2125" s="41">
        <f>SmtRes!DO882*SmtRes!AT882</f>
        <v>0.08</v>
      </c>
      <c r="F2125" s="41"/>
      <c r="G2125" s="41">
        <f>SmtRes!DO882*SmtRes!CX882</f>
        <v>0.08</v>
      </c>
      <c r="H2125" s="43"/>
      <c r="I2125" s="42"/>
      <c r="J2125" s="43">
        <f>ROUND(SmtRes!AG882/SmtRes!DO882, 2)</f>
        <v>477.98</v>
      </c>
      <c r="K2125" s="42"/>
      <c r="L2125" s="43">
        <f>SmtRes!DH882</f>
        <v>38.24</v>
      </c>
      <c r="CE2125">
        <v>1</v>
      </c>
    </row>
    <row r="2126" spans="1:83" ht="15" x14ac:dyDescent="0.2">
      <c r="A2126" s="38"/>
      <c r="B2126" s="41">
        <v>4</v>
      </c>
      <c r="C2126" s="38" t="s">
        <v>1340</v>
      </c>
      <c r="D2126" s="40"/>
      <c r="E2126" s="52"/>
      <c r="F2126" s="41"/>
      <c r="G2126" s="52"/>
      <c r="H2126" s="41"/>
      <c r="I2126" s="41"/>
      <c r="J2126" s="41"/>
      <c r="K2126" s="41"/>
      <c r="L2126" s="53">
        <f>SUM(L2127:L2134)-SUMIF(CE2127:CE2134, 1, L2127:L2134)</f>
        <v>0</v>
      </c>
    </row>
    <row r="2127" spans="1:83" ht="28.5" x14ac:dyDescent="0.2">
      <c r="A2127" s="39"/>
      <c r="B2127" s="39" t="s">
        <v>1211</v>
      </c>
      <c r="C2127" s="39" t="s">
        <v>1213</v>
      </c>
      <c r="D2127" s="40" t="s">
        <v>1012</v>
      </c>
      <c r="E2127" s="41">
        <v>0.25</v>
      </c>
      <c r="F2127" s="41">
        <f t="shared" ref="F2127:F2134" si="27">ROUND(0,7)</f>
        <v>0</v>
      </c>
      <c r="G2127" s="41">
        <f>SmtRes!CX883</f>
        <v>0</v>
      </c>
      <c r="H2127" s="43">
        <f>SmtRes!CZ883</f>
        <v>371.01</v>
      </c>
      <c r="I2127" s="42">
        <f>SmtRes!AI883</f>
        <v>1.1499999999999999</v>
      </c>
      <c r="J2127" s="43">
        <f t="shared" ref="J2127:J2134" si="28">ROUND(H2127*I2127, 2)</f>
        <v>426.66</v>
      </c>
      <c r="K2127" s="42"/>
      <c r="L2127" s="43">
        <f>SmtRes!DF883</f>
        <v>0</v>
      </c>
    </row>
    <row r="2128" spans="1:83" ht="14.25" x14ac:dyDescent="0.2">
      <c r="A2128" s="39"/>
      <c r="B2128" s="39" t="s">
        <v>1201</v>
      </c>
      <c r="C2128" s="39" t="s">
        <v>1203</v>
      </c>
      <c r="D2128" s="40" t="s">
        <v>602</v>
      </c>
      <c r="E2128" s="41">
        <v>3.5E-4</v>
      </c>
      <c r="F2128" s="41">
        <f t="shared" si="27"/>
        <v>0</v>
      </c>
      <c r="G2128" s="41">
        <f>SmtRes!CX884</f>
        <v>0</v>
      </c>
      <c r="H2128" s="43">
        <f>SmtRes!CZ884</f>
        <v>81827.199999999997</v>
      </c>
      <c r="I2128" s="42">
        <f>SmtRes!AI884</f>
        <v>1.1599999999999999</v>
      </c>
      <c r="J2128" s="43">
        <f t="shared" si="28"/>
        <v>94919.55</v>
      </c>
      <c r="K2128" s="42"/>
      <c r="L2128" s="43">
        <f>SmtRes!DF884</f>
        <v>0</v>
      </c>
    </row>
    <row r="2129" spans="1:82" ht="14.25" x14ac:dyDescent="0.2">
      <c r="A2129" s="39"/>
      <c r="B2129" s="39" t="s">
        <v>1204</v>
      </c>
      <c r="C2129" s="39" t="s">
        <v>1206</v>
      </c>
      <c r="D2129" s="40" t="s">
        <v>1012</v>
      </c>
      <c r="E2129" s="41">
        <v>5</v>
      </c>
      <c r="F2129" s="41">
        <f t="shared" si="27"/>
        <v>0</v>
      </c>
      <c r="G2129" s="41">
        <f>SmtRes!CX885</f>
        <v>0</v>
      </c>
      <c r="H2129" s="43">
        <f>SmtRes!CZ885</f>
        <v>41.38</v>
      </c>
      <c r="I2129" s="42">
        <f>SmtRes!AI885</f>
        <v>1.21</v>
      </c>
      <c r="J2129" s="43">
        <f t="shared" si="28"/>
        <v>50.07</v>
      </c>
      <c r="K2129" s="42"/>
      <c r="L2129" s="43">
        <f>SmtRes!DF885</f>
        <v>0</v>
      </c>
    </row>
    <row r="2130" spans="1:82" ht="28.5" x14ac:dyDescent="0.2">
      <c r="A2130" s="39"/>
      <c r="B2130" s="39" t="s">
        <v>1214</v>
      </c>
      <c r="C2130" s="39" t="s">
        <v>1216</v>
      </c>
      <c r="D2130" s="40" t="s">
        <v>186</v>
      </c>
      <c r="E2130" s="41">
        <v>0.01</v>
      </c>
      <c r="F2130" s="41">
        <f t="shared" si="27"/>
        <v>0</v>
      </c>
      <c r="G2130" s="41">
        <f>SmtRes!CX886</f>
        <v>0</v>
      </c>
      <c r="H2130" s="43">
        <f>SmtRes!CZ886</f>
        <v>386.46</v>
      </c>
      <c r="I2130" s="42">
        <f>SmtRes!AI886</f>
        <v>1.58</v>
      </c>
      <c r="J2130" s="43">
        <f t="shared" si="28"/>
        <v>610.61</v>
      </c>
      <c r="K2130" s="42"/>
      <c r="L2130" s="43">
        <f>SmtRes!DF886</f>
        <v>0</v>
      </c>
    </row>
    <row r="2131" spans="1:82" ht="42.75" x14ac:dyDescent="0.2">
      <c r="A2131" s="39"/>
      <c r="B2131" s="39" t="s">
        <v>1217</v>
      </c>
      <c r="C2131" s="39" t="s">
        <v>1219</v>
      </c>
      <c r="D2131" s="40" t="s">
        <v>602</v>
      </c>
      <c r="E2131" s="41">
        <v>6.9999999999999999E-4</v>
      </c>
      <c r="F2131" s="41">
        <f t="shared" si="27"/>
        <v>0</v>
      </c>
      <c r="G2131" s="41">
        <f>SmtRes!CX887</f>
        <v>0</v>
      </c>
      <c r="H2131" s="43">
        <f>SmtRes!CZ887</f>
        <v>1050091.7</v>
      </c>
      <c r="I2131" s="42">
        <f>SmtRes!AI887</f>
        <v>1.02</v>
      </c>
      <c r="J2131" s="43">
        <f t="shared" si="28"/>
        <v>1071093.53</v>
      </c>
      <c r="K2131" s="42"/>
      <c r="L2131" s="43">
        <f>SmtRes!DF887</f>
        <v>0</v>
      </c>
    </row>
    <row r="2132" spans="1:82" ht="28.5" x14ac:dyDescent="0.2">
      <c r="A2132" s="39"/>
      <c r="B2132" s="39" t="s">
        <v>1186</v>
      </c>
      <c r="C2132" s="39" t="s">
        <v>1188</v>
      </c>
      <c r="D2132" s="40" t="s">
        <v>1012</v>
      </c>
      <c r="E2132" s="41">
        <v>2.4</v>
      </c>
      <c r="F2132" s="41">
        <f t="shared" si="27"/>
        <v>0</v>
      </c>
      <c r="G2132" s="41">
        <f>SmtRes!CX888</f>
        <v>0</v>
      </c>
      <c r="H2132" s="43">
        <f>SmtRes!CZ888</f>
        <v>931.11</v>
      </c>
      <c r="I2132" s="42">
        <f>SmtRes!AI888</f>
        <v>1.61</v>
      </c>
      <c r="J2132" s="43">
        <f t="shared" si="28"/>
        <v>1499.09</v>
      </c>
      <c r="K2132" s="42"/>
      <c r="L2132" s="43">
        <f>SmtRes!DF888</f>
        <v>0</v>
      </c>
    </row>
    <row r="2133" spans="1:82" ht="28.5" x14ac:dyDescent="0.2">
      <c r="A2133" s="39"/>
      <c r="B2133" s="39" t="s">
        <v>1180</v>
      </c>
      <c r="C2133" s="39" t="s">
        <v>1182</v>
      </c>
      <c r="D2133" s="40" t="s">
        <v>1012</v>
      </c>
      <c r="E2133" s="41">
        <v>0.4</v>
      </c>
      <c r="F2133" s="41">
        <f t="shared" si="27"/>
        <v>0</v>
      </c>
      <c r="G2133" s="41">
        <f>SmtRes!CX889</f>
        <v>0</v>
      </c>
      <c r="H2133" s="43">
        <f>SmtRes!CZ889</f>
        <v>79.88</v>
      </c>
      <c r="I2133" s="42">
        <f>SmtRes!AI889</f>
        <v>1.3</v>
      </c>
      <c r="J2133" s="43">
        <f t="shared" si="28"/>
        <v>103.84</v>
      </c>
      <c r="K2133" s="42"/>
      <c r="L2133" s="43">
        <f>SmtRes!DF889</f>
        <v>0</v>
      </c>
    </row>
    <row r="2134" spans="1:82" ht="14.25" x14ac:dyDescent="0.2">
      <c r="A2134" s="39"/>
      <c r="B2134" s="39" t="s">
        <v>1220</v>
      </c>
      <c r="C2134" s="45" t="s">
        <v>1222</v>
      </c>
      <c r="D2134" s="46" t="s">
        <v>1012</v>
      </c>
      <c r="E2134" s="47">
        <v>0.06</v>
      </c>
      <c r="F2134" s="47">
        <f t="shared" si="27"/>
        <v>0</v>
      </c>
      <c r="G2134" s="47">
        <f>SmtRes!CX890</f>
        <v>0</v>
      </c>
      <c r="H2134" s="48">
        <f>SmtRes!CZ890</f>
        <v>646.78</v>
      </c>
      <c r="I2134" s="49">
        <f>SmtRes!AI890</f>
        <v>0.94</v>
      </c>
      <c r="J2134" s="48">
        <f t="shared" si="28"/>
        <v>607.97</v>
      </c>
      <c r="K2134" s="49"/>
      <c r="L2134" s="48">
        <f>SmtRes!DF890</f>
        <v>0</v>
      </c>
    </row>
    <row r="2135" spans="1:82" ht="15" x14ac:dyDescent="0.2">
      <c r="A2135" s="39"/>
      <c r="B2135" s="39"/>
      <c r="C2135" s="54" t="s">
        <v>1324</v>
      </c>
      <c r="D2135" s="40"/>
      <c r="E2135" s="41"/>
      <c r="F2135" s="41"/>
      <c r="G2135" s="41"/>
      <c r="H2135" s="43"/>
      <c r="I2135" s="42"/>
      <c r="J2135" s="43"/>
      <c r="K2135" s="42"/>
      <c r="L2135" s="43">
        <f>L2118+L2120+L2121+L2126</f>
        <v>6713.26</v>
      </c>
    </row>
    <row r="2136" spans="1:82" ht="14.25" x14ac:dyDescent="0.2">
      <c r="A2136" s="39"/>
      <c r="B2136" s="39"/>
      <c r="C2136" s="39" t="s">
        <v>1325</v>
      </c>
      <c r="D2136" s="40"/>
      <c r="E2136" s="41"/>
      <c r="F2136" s="41"/>
      <c r="G2136" s="41"/>
      <c r="H2136" s="43"/>
      <c r="I2136" s="42"/>
      <c r="J2136" s="43"/>
      <c r="K2136" s="42"/>
      <c r="L2136" s="43">
        <f>SUM(AR2117:AR2139)+SUM(AS2117:AS2139)+SUM(AT2117:AT2139)+SUM(AU2117:AU2139)+SUM(AV2117:AV2139)</f>
        <v>6551.89</v>
      </c>
    </row>
    <row r="2137" spans="1:82" ht="28.5" x14ac:dyDescent="0.2">
      <c r="A2137" s="39"/>
      <c r="B2137" s="39" t="s">
        <v>416</v>
      </c>
      <c r="C2137" s="39" t="s">
        <v>1432</v>
      </c>
      <c r="D2137" s="40" t="s">
        <v>1167</v>
      </c>
      <c r="E2137" s="41">
        <f>Source!BZ416</f>
        <v>97</v>
      </c>
      <c r="F2137" s="41"/>
      <c r="G2137" s="41">
        <f>Source!AT416</f>
        <v>97</v>
      </c>
      <c r="H2137" s="43"/>
      <c r="I2137" s="42"/>
      <c r="J2137" s="43"/>
      <c r="K2137" s="42"/>
      <c r="L2137" s="43">
        <f>SUM(AZ2117:AZ2139)</f>
        <v>6355.33</v>
      </c>
    </row>
    <row r="2138" spans="1:82" ht="28.5" x14ac:dyDescent="0.2">
      <c r="A2138" s="45"/>
      <c r="B2138" s="45" t="s">
        <v>417</v>
      </c>
      <c r="C2138" s="45" t="s">
        <v>1433</v>
      </c>
      <c r="D2138" s="46" t="s">
        <v>1167</v>
      </c>
      <c r="E2138" s="47">
        <f>Source!CA416</f>
        <v>51</v>
      </c>
      <c r="F2138" s="47"/>
      <c r="G2138" s="47">
        <f>Source!AU416</f>
        <v>51</v>
      </c>
      <c r="H2138" s="48"/>
      <c r="I2138" s="49"/>
      <c r="J2138" s="48"/>
      <c r="K2138" s="49"/>
      <c r="L2138" s="48">
        <f>SUM(BA2117:BA2139)</f>
        <v>3341.46</v>
      </c>
    </row>
    <row r="2139" spans="1:82" ht="15" x14ac:dyDescent="0.2">
      <c r="C2139" s="63" t="s">
        <v>1315</v>
      </c>
      <c r="D2139" s="63"/>
      <c r="E2139" s="63"/>
      <c r="F2139" s="63"/>
      <c r="G2139" s="63"/>
      <c r="H2139" s="63"/>
      <c r="I2139" s="64">
        <f>K2139/E2117</f>
        <v>16410.05</v>
      </c>
      <c r="J2139" s="64"/>
      <c r="K2139" s="64">
        <f>L2118+L2120+L2126+L2137+L2138+L2121</f>
        <v>16410.05</v>
      </c>
      <c r="L2139" s="64"/>
      <c r="AD2139">
        <f>ROUND((Source!AT416/100)*((ROUND(SUMIF(SmtRes!AQ879:'SmtRes'!AQ891,"=1",SmtRes!AD879:'SmtRes'!AD891)*Source!I416, 2)+ROUND(SUMIF(SmtRes!AQ879:'SmtRes'!AQ891,"=1",SmtRes!AC879:'SmtRes'!AC891)*Source!I416, 2))), 2)</f>
        <v>1550.08</v>
      </c>
      <c r="AE2139">
        <f>ROUND((Source!AU416/100)*((ROUND(SUMIF(SmtRes!AQ879:'SmtRes'!AQ891,"=1",SmtRes!AD879:'SmtRes'!AD891)*Source!I416, 2)+ROUND(SUMIF(SmtRes!AQ879:'SmtRes'!AQ891,"=1",SmtRes!AC879:'SmtRes'!AC891)*Source!I416, 2))), 2)</f>
        <v>814.99</v>
      </c>
      <c r="AN2139" s="50">
        <f>L2118+L2120+L2126+L2137+L2138+L2121</f>
        <v>16410.05</v>
      </c>
      <c r="AO2139" s="50">
        <f>L2120</f>
        <v>161.37</v>
      </c>
      <c r="AQ2139" t="s">
        <v>1316</v>
      </c>
      <c r="AR2139" s="50">
        <f>L2118</f>
        <v>6462.29</v>
      </c>
      <c r="AT2139" s="50">
        <f>L2121</f>
        <v>89.6</v>
      </c>
      <c r="AV2139" t="s">
        <v>1316</v>
      </c>
      <c r="AW2139" s="50">
        <f>L2126</f>
        <v>0</v>
      </c>
      <c r="AZ2139">
        <f>Source!X416</f>
        <v>6355.33</v>
      </c>
      <c r="BA2139">
        <f>Source!Y416</f>
        <v>3341.46</v>
      </c>
      <c r="CD2139">
        <v>2</v>
      </c>
    </row>
    <row r="2140" spans="1:82" ht="54" x14ac:dyDescent="0.2">
      <c r="A2140" s="37" t="s">
        <v>594</v>
      </c>
      <c r="B2140" s="39" t="s">
        <v>1518</v>
      </c>
      <c r="C2140" s="39" t="s">
        <v>1519</v>
      </c>
      <c r="D2140" s="40" t="str">
        <f>Source!H417</f>
        <v>ШТ</v>
      </c>
      <c r="E2140" s="41">
        <f>Source!K417</f>
        <v>1</v>
      </c>
      <c r="F2140" s="41"/>
      <c r="G2140" s="41">
        <f>Source!I417</f>
        <v>1</v>
      </c>
      <c r="H2140" s="43"/>
      <c r="I2140" s="42"/>
      <c r="J2140" s="43"/>
      <c r="K2140" s="42"/>
      <c r="L2140" s="43"/>
    </row>
    <row r="2141" spans="1:82" ht="15" x14ac:dyDescent="0.2">
      <c r="A2141" s="38"/>
      <c r="B2141" s="41">
        <v>1</v>
      </c>
      <c r="C2141" s="38" t="s">
        <v>1320</v>
      </c>
      <c r="D2141" s="40" t="s">
        <v>827</v>
      </c>
      <c r="E2141" s="52"/>
      <c r="F2141" s="41"/>
      <c r="G2141" s="52">
        <f>Source!U417</f>
        <v>0.59</v>
      </c>
      <c r="H2141" s="41"/>
      <c r="I2141" s="41"/>
      <c r="J2141" s="41"/>
      <c r="K2141" s="41"/>
      <c r="L2141" s="53">
        <f>SUM(L2142:L2142)-SUMIF(CE2142:CE2142, 1, L2142:L2142)</f>
        <v>266.23</v>
      </c>
    </row>
    <row r="2142" spans="1:82" ht="28.5" x14ac:dyDescent="0.2">
      <c r="A2142" s="39"/>
      <c r="B2142" s="39" t="s">
        <v>1223</v>
      </c>
      <c r="C2142" s="39" t="s">
        <v>1224</v>
      </c>
      <c r="D2142" s="40" t="s">
        <v>827</v>
      </c>
      <c r="E2142" s="41">
        <v>0.59</v>
      </c>
      <c r="F2142" s="41"/>
      <c r="G2142" s="41">
        <f>SmtRes!CX892</f>
        <v>0.59</v>
      </c>
      <c r="H2142" s="43"/>
      <c r="I2142" s="42"/>
      <c r="J2142" s="43">
        <f>SmtRes!CZ892</f>
        <v>451.23</v>
      </c>
      <c r="K2142" s="42"/>
      <c r="L2142" s="43">
        <f>SmtRes!DI892</f>
        <v>266.23</v>
      </c>
    </row>
    <row r="2143" spans="1:82" ht="15" x14ac:dyDescent="0.2">
      <c r="A2143" s="38"/>
      <c r="B2143" s="41">
        <v>4</v>
      </c>
      <c r="C2143" s="38" t="s">
        <v>1340</v>
      </c>
      <c r="D2143" s="40"/>
      <c r="E2143" s="52"/>
      <c r="F2143" s="41"/>
      <c r="G2143" s="52"/>
      <c r="H2143" s="41"/>
      <c r="I2143" s="41"/>
      <c r="J2143" s="41"/>
      <c r="K2143" s="41"/>
      <c r="L2143" s="53">
        <f>SUM(L2144:L2147)-SUMIF(CE2144:CE2147, 1, L2144:L2147)</f>
        <v>0</v>
      </c>
    </row>
    <row r="2144" spans="1:82" ht="14.25" x14ac:dyDescent="0.2">
      <c r="A2144" s="39"/>
      <c r="B2144" s="39" t="s">
        <v>1225</v>
      </c>
      <c r="C2144" s="39" t="s">
        <v>1227</v>
      </c>
      <c r="D2144" s="40" t="s">
        <v>1012</v>
      </c>
      <c r="E2144" s="41">
        <v>0.04</v>
      </c>
      <c r="F2144" s="41">
        <f>ROUND(0,7)</f>
        <v>0</v>
      </c>
      <c r="G2144" s="41">
        <f>SmtRes!CX893</f>
        <v>0</v>
      </c>
      <c r="H2144" s="43">
        <f>SmtRes!CZ893</f>
        <v>160.27000000000001</v>
      </c>
      <c r="I2144" s="42">
        <f>SmtRes!AI893</f>
        <v>1.07</v>
      </c>
      <c r="J2144" s="43">
        <f>ROUND(H2144*I2144, 2)</f>
        <v>171.49</v>
      </c>
      <c r="K2144" s="42"/>
      <c r="L2144" s="43">
        <f>SmtRes!DF893</f>
        <v>0</v>
      </c>
    </row>
    <row r="2145" spans="1:83" ht="14.25" x14ac:dyDescent="0.2">
      <c r="A2145" s="39"/>
      <c r="B2145" s="39" t="s">
        <v>1228</v>
      </c>
      <c r="C2145" s="39" t="s">
        <v>1230</v>
      </c>
      <c r="D2145" s="40" t="s">
        <v>1231</v>
      </c>
      <c r="E2145" s="41">
        <v>6.4000000000000001E-2</v>
      </c>
      <c r="F2145" s="41">
        <f>ROUND(0,7)</f>
        <v>0</v>
      </c>
      <c r="G2145" s="41">
        <f>SmtRes!CX894</f>
        <v>0</v>
      </c>
      <c r="H2145" s="43"/>
      <c r="I2145" s="42"/>
      <c r="J2145" s="43">
        <f>SmtRes!CZ894</f>
        <v>5.49</v>
      </c>
      <c r="K2145" s="42"/>
      <c r="L2145" s="43">
        <f>SmtRes!DF894</f>
        <v>0</v>
      </c>
    </row>
    <row r="2146" spans="1:83" ht="42.75" x14ac:dyDescent="0.2">
      <c r="A2146" s="39"/>
      <c r="B2146" s="39" t="s">
        <v>1232</v>
      </c>
      <c r="C2146" s="39" t="s">
        <v>1234</v>
      </c>
      <c r="D2146" s="40" t="s">
        <v>134</v>
      </c>
      <c r="E2146" s="41">
        <v>3.0000000000000001E-3</v>
      </c>
      <c r="F2146" s="41">
        <f>ROUND(0,7)</f>
        <v>0</v>
      </c>
      <c r="G2146" s="41">
        <f>SmtRes!CX895</f>
        <v>0</v>
      </c>
      <c r="H2146" s="43">
        <f>SmtRes!CZ895</f>
        <v>1015.52</v>
      </c>
      <c r="I2146" s="42">
        <f>SmtRes!AI895</f>
        <v>1.45</v>
      </c>
      <c r="J2146" s="43">
        <f>ROUND(H2146*I2146, 2)</f>
        <v>1472.5</v>
      </c>
      <c r="K2146" s="42"/>
      <c r="L2146" s="43">
        <f>SmtRes!DF895</f>
        <v>0</v>
      </c>
    </row>
    <row r="2147" spans="1:83" ht="42.75" x14ac:dyDescent="0.2">
      <c r="A2147" s="39"/>
      <c r="B2147" s="39" t="s">
        <v>1235</v>
      </c>
      <c r="C2147" s="45" t="s">
        <v>1237</v>
      </c>
      <c r="D2147" s="46" t="s">
        <v>134</v>
      </c>
      <c r="E2147" s="47">
        <v>4.0000000000000001E-3</v>
      </c>
      <c r="F2147" s="47">
        <f>ROUND(0,7)</f>
        <v>0</v>
      </c>
      <c r="G2147" s="47">
        <f>SmtRes!CX896</f>
        <v>0</v>
      </c>
      <c r="H2147" s="48">
        <f>SmtRes!CZ896</f>
        <v>272.16000000000003</v>
      </c>
      <c r="I2147" s="49">
        <f>SmtRes!AI896</f>
        <v>1.45</v>
      </c>
      <c r="J2147" s="48">
        <f>ROUND(H2147*I2147, 2)</f>
        <v>394.63</v>
      </c>
      <c r="K2147" s="49"/>
      <c r="L2147" s="48">
        <f>SmtRes!DF896</f>
        <v>0</v>
      </c>
    </row>
    <row r="2148" spans="1:83" ht="15" x14ac:dyDescent="0.2">
      <c r="A2148" s="39"/>
      <c r="B2148" s="39"/>
      <c r="C2148" s="54" t="s">
        <v>1324</v>
      </c>
      <c r="D2148" s="40"/>
      <c r="E2148" s="41"/>
      <c r="F2148" s="41"/>
      <c r="G2148" s="41"/>
      <c r="H2148" s="43"/>
      <c r="I2148" s="42"/>
      <c r="J2148" s="43"/>
      <c r="K2148" s="42"/>
      <c r="L2148" s="43">
        <f>L2141+L2143</f>
        <v>266.23</v>
      </c>
    </row>
    <row r="2149" spans="1:83" ht="14.25" x14ac:dyDescent="0.2">
      <c r="A2149" s="39"/>
      <c r="B2149" s="39"/>
      <c r="C2149" s="39" t="s">
        <v>1325</v>
      </c>
      <c r="D2149" s="40"/>
      <c r="E2149" s="41"/>
      <c r="F2149" s="41"/>
      <c r="G2149" s="41"/>
      <c r="H2149" s="43"/>
      <c r="I2149" s="42"/>
      <c r="J2149" s="43"/>
      <c r="K2149" s="42"/>
      <c r="L2149" s="43">
        <f>SUM(AR2140:AR2152)+SUM(AS2140:AS2152)+SUM(AT2140:AT2152)+SUM(AU2140:AU2152)+SUM(AV2140:AV2152)</f>
        <v>266.23</v>
      </c>
    </row>
    <row r="2150" spans="1:83" ht="28.5" x14ac:dyDescent="0.2">
      <c r="A2150" s="39"/>
      <c r="B2150" s="39" t="s">
        <v>416</v>
      </c>
      <c r="C2150" s="39" t="s">
        <v>1432</v>
      </c>
      <c r="D2150" s="40" t="s">
        <v>1167</v>
      </c>
      <c r="E2150" s="41">
        <f>Source!BZ417</f>
        <v>97</v>
      </c>
      <c r="F2150" s="41"/>
      <c r="G2150" s="41">
        <f>Source!AT417</f>
        <v>97</v>
      </c>
      <c r="H2150" s="43"/>
      <c r="I2150" s="42"/>
      <c r="J2150" s="43"/>
      <c r="K2150" s="42"/>
      <c r="L2150" s="43">
        <f>SUM(AZ2140:AZ2152)</f>
        <v>258.24</v>
      </c>
    </row>
    <row r="2151" spans="1:83" ht="28.5" x14ac:dyDescent="0.2">
      <c r="A2151" s="45"/>
      <c r="B2151" s="45" t="s">
        <v>417</v>
      </c>
      <c r="C2151" s="45" t="s">
        <v>1433</v>
      </c>
      <c r="D2151" s="46" t="s">
        <v>1167</v>
      </c>
      <c r="E2151" s="47">
        <f>Source!CA417</f>
        <v>51</v>
      </c>
      <c r="F2151" s="47"/>
      <c r="G2151" s="47">
        <f>Source!AU417</f>
        <v>51</v>
      </c>
      <c r="H2151" s="48"/>
      <c r="I2151" s="49"/>
      <c r="J2151" s="48"/>
      <c r="K2151" s="49"/>
      <c r="L2151" s="48">
        <f>SUM(BA2140:BA2152)</f>
        <v>135.78</v>
      </c>
    </row>
    <row r="2152" spans="1:83" ht="15" x14ac:dyDescent="0.2">
      <c r="C2152" s="63" t="s">
        <v>1315</v>
      </c>
      <c r="D2152" s="63"/>
      <c r="E2152" s="63"/>
      <c r="F2152" s="63"/>
      <c r="G2152" s="63"/>
      <c r="H2152" s="63"/>
      <c r="I2152" s="64">
        <f>K2152/E2140</f>
        <v>660.25</v>
      </c>
      <c r="J2152" s="64"/>
      <c r="K2152" s="64">
        <f>L2141+L2143+L2150+L2151</f>
        <v>660.25</v>
      </c>
      <c r="L2152" s="64"/>
      <c r="AD2152">
        <f>ROUND((Source!AT417/100)*((ROUND(SUMIF(SmtRes!AQ892:'SmtRes'!AQ897,"=1",SmtRes!AD892:'SmtRes'!AD897)*Source!I417, 2)+ROUND(SUMIF(SmtRes!AQ892:'SmtRes'!AQ897,"=1",SmtRes!AC892:'SmtRes'!AC897)*Source!I417, 2))), 2)</f>
        <v>437.69</v>
      </c>
      <c r="AE2152">
        <f>ROUND((Source!AU417/100)*((ROUND(SUMIF(SmtRes!AQ892:'SmtRes'!AQ897,"=1",SmtRes!AD892:'SmtRes'!AD897)*Source!I417, 2)+ROUND(SUMIF(SmtRes!AQ892:'SmtRes'!AQ897,"=1",SmtRes!AC892:'SmtRes'!AC897)*Source!I417, 2))), 2)</f>
        <v>230.13</v>
      </c>
      <c r="AN2152" s="50">
        <f>L2141+L2143+L2150+L2151</f>
        <v>660.25</v>
      </c>
      <c r="AO2152">
        <f>0</f>
        <v>0</v>
      </c>
      <c r="AQ2152" t="s">
        <v>1316</v>
      </c>
      <c r="AR2152" s="50">
        <f>L2141</f>
        <v>266.23</v>
      </c>
      <c r="AT2152">
        <f>0</f>
        <v>0</v>
      </c>
      <c r="AV2152" t="s">
        <v>1316</v>
      </c>
      <c r="AW2152" s="50">
        <f>L2143</f>
        <v>0</v>
      </c>
      <c r="AZ2152">
        <f>Source!X417</f>
        <v>258.24</v>
      </c>
      <c r="BA2152">
        <f>Source!Y417</f>
        <v>135.78</v>
      </c>
      <c r="CD2152">
        <v>2</v>
      </c>
    </row>
    <row r="2154" spans="1:83" ht="16.5" x14ac:dyDescent="0.2">
      <c r="A2154" s="62" t="s">
        <v>1520</v>
      </c>
      <c r="B2154" s="62"/>
      <c r="C2154" s="62"/>
      <c r="D2154" s="62"/>
      <c r="E2154" s="62"/>
      <c r="F2154" s="62"/>
      <c r="G2154" s="62"/>
      <c r="H2154" s="62"/>
      <c r="I2154" s="62"/>
      <c r="J2154" s="62"/>
      <c r="K2154" s="62"/>
      <c r="L2154" s="62"/>
    </row>
    <row r="2155" spans="1:83" ht="68.25" x14ac:dyDescent="0.2">
      <c r="A2155" s="37" t="s">
        <v>599</v>
      </c>
      <c r="B2155" s="39" t="s">
        <v>1521</v>
      </c>
      <c r="C2155" s="39" t="s">
        <v>1522</v>
      </c>
      <c r="D2155" s="40" t="str">
        <f>Source!H453</f>
        <v>т</v>
      </c>
      <c r="E2155" s="41">
        <f>Source!K453</f>
        <v>1</v>
      </c>
      <c r="F2155" s="41"/>
      <c r="G2155" s="41">
        <f>Source!I453</f>
        <v>1</v>
      </c>
      <c r="H2155" s="43"/>
      <c r="I2155" s="42"/>
      <c r="J2155" s="43"/>
      <c r="K2155" s="42"/>
      <c r="L2155" s="43"/>
    </row>
    <row r="2156" spans="1:83" ht="15" x14ac:dyDescent="0.2">
      <c r="A2156" s="38"/>
      <c r="B2156" s="41">
        <v>1</v>
      </c>
      <c r="C2156" s="38" t="s">
        <v>1320</v>
      </c>
      <c r="D2156" s="40" t="s">
        <v>827</v>
      </c>
      <c r="E2156" s="52"/>
      <c r="F2156" s="41"/>
      <c r="G2156" s="52">
        <f>Source!U453</f>
        <v>54</v>
      </c>
      <c r="H2156" s="41"/>
      <c r="I2156" s="41"/>
      <c r="J2156" s="41"/>
      <c r="K2156" s="41"/>
      <c r="L2156" s="53">
        <f>SUM(L2157:L2157)-SUMIF(CE2157:CE2157, 1, L2157:L2157)</f>
        <v>25233.119999999999</v>
      </c>
    </row>
    <row r="2157" spans="1:83" ht="28.5" x14ac:dyDescent="0.2">
      <c r="A2157" s="39"/>
      <c r="B2157" s="39" t="s">
        <v>1115</v>
      </c>
      <c r="C2157" s="39" t="s">
        <v>1116</v>
      </c>
      <c r="D2157" s="40" t="s">
        <v>827</v>
      </c>
      <c r="E2157" s="41">
        <v>54</v>
      </c>
      <c r="F2157" s="41"/>
      <c r="G2157" s="41">
        <f>SmtRes!CX898</f>
        <v>54</v>
      </c>
      <c r="H2157" s="43"/>
      <c r="I2157" s="42"/>
      <c r="J2157" s="43">
        <f>SmtRes!CZ898</f>
        <v>467.28</v>
      </c>
      <c r="K2157" s="42"/>
      <c r="L2157" s="43">
        <f>SmtRes!DI898</f>
        <v>25233.119999999999</v>
      </c>
    </row>
    <row r="2158" spans="1:83" ht="15" x14ac:dyDescent="0.2">
      <c r="A2158" s="38"/>
      <c r="B2158" s="41">
        <v>2</v>
      </c>
      <c r="C2158" s="38" t="s">
        <v>1321</v>
      </c>
      <c r="D2158" s="40"/>
      <c r="E2158" s="52"/>
      <c r="F2158" s="41"/>
      <c r="G2158" s="52"/>
      <c r="H2158" s="41"/>
      <c r="I2158" s="41"/>
      <c r="J2158" s="41"/>
      <c r="K2158" s="41"/>
      <c r="L2158" s="53">
        <f>SUM(L2159:L2164)-SUMIF(CE2159:CE2164, 1, L2159:L2164)</f>
        <v>800.1099999999999</v>
      </c>
    </row>
    <row r="2159" spans="1:83" ht="15" x14ac:dyDescent="0.2">
      <c r="A2159" s="38"/>
      <c r="B2159" s="41"/>
      <c r="C2159" s="38" t="s">
        <v>1323</v>
      </c>
      <c r="D2159" s="40" t="s">
        <v>827</v>
      </c>
      <c r="E2159" s="52"/>
      <c r="F2159" s="41"/>
      <c r="G2159" s="52">
        <f>Source!V453</f>
        <v>0.4</v>
      </c>
      <c r="H2159" s="41"/>
      <c r="I2159" s="41"/>
      <c r="J2159" s="41"/>
      <c r="K2159" s="41"/>
      <c r="L2159" s="53">
        <f>SUMIF(CE2160:CE2164, 1, L2160:L2164)</f>
        <v>224.01</v>
      </c>
      <c r="CE2159">
        <v>1</v>
      </c>
    </row>
    <row r="2160" spans="1:83" ht="28.5" x14ac:dyDescent="0.2">
      <c r="A2160" s="39"/>
      <c r="B2160" s="39" t="s">
        <v>953</v>
      </c>
      <c r="C2160" s="39" t="s">
        <v>955</v>
      </c>
      <c r="D2160" s="40" t="s">
        <v>726</v>
      </c>
      <c r="E2160" s="41">
        <v>0.2</v>
      </c>
      <c r="F2160" s="41"/>
      <c r="G2160" s="41">
        <f>SmtRes!CX900</f>
        <v>0.2</v>
      </c>
      <c r="H2160" s="43"/>
      <c r="I2160" s="42"/>
      <c r="J2160" s="43">
        <f>SmtRes!CZ900</f>
        <v>1472.33</v>
      </c>
      <c r="K2160" s="42"/>
      <c r="L2160" s="43">
        <f>SmtRes!DG900</f>
        <v>294.47000000000003</v>
      </c>
    </row>
    <row r="2161" spans="1:83" ht="28.5" x14ac:dyDescent="0.2">
      <c r="A2161" s="39"/>
      <c r="B2161" s="39" t="s">
        <v>833</v>
      </c>
      <c r="C2161" s="39" t="s">
        <v>1322</v>
      </c>
      <c r="D2161" s="40" t="s">
        <v>827</v>
      </c>
      <c r="E2161" s="41">
        <f>SmtRes!DO900*SmtRes!AT900</f>
        <v>0.2</v>
      </c>
      <c r="F2161" s="41"/>
      <c r="G2161" s="41">
        <f>SmtRes!DO900*SmtRes!CX900</f>
        <v>0.2</v>
      </c>
      <c r="H2161" s="43"/>
      <c r="I2161" s="42"/>
      <c r="J2161" s="43">
        <f>ROUND(SmtRes!AG900/SmtRes!DO900, 2)</f>
        <v>642.05999999999995</v>
      </c>
      <c r="K2161" s="42"/>
      <c r="L2161" s="43">
        <f>SmtRes!DH900</f>
        <v>128.41</v>
      </c>
      <c r="CE2161">
        <v>1</v>
      </c>
    </row>
    <row r="2162" spans="1:83" ht="28.5" x14ac:dyDescent="0.2">
      <c r="A2162" s="39"/>
      <c r="B2162" s="39" t="s">
        <v>879</v>
      </c>
      <c r="C2162" s="39" t="s">
        <v>881</v>
      </c>
      <c r="D2162" s="40" t="s">
        <v>726</v>
      </c>
      <c r="E2162" s="41">
        <v>0.2</v>
      </c>
      <c r="F2162" s="41"/>
      <c r="G2162" s="41">
        <f>SmtRes!CX901</f>
        <v>0.2</v>
      </c>
      <c r="H2162" s="43"/>
      <c r="I2162" s="42"/>
      <c r="J2162" s="43">
        <f>SmtRes!CZ901</f>
        <v>544.70000000000005</v>
      </c>
      <c r="K2162" s="42"/>
      <c r="L2162" s="43">
        <f>SmtRes!DG901</f>
        <v>108.94</v>
      </c>
    </row>
    <row r="2163" spans="1:83" ht="28.5" x14ac:dyDescent="0.2">
      <c r="A2163" s="39"/>
      <c r="B2163" s="39" t="s">
        <v>848</v>
      </c>
      <c r="C2163" s="39" t="s">
        <v>1330</v>
      </c>
      <c r="D2163" s="40" t="s">
        <v>827</v>
      </c>
      <c r="E2163" s="41">
        <f>SmtRes!DO901*SmtRes!AT901</f>
        <v>0.2</v>
      </c>
      <c r="F2163" s="41"/>
      <c r="G2163" s="41">
        <f>SmtRes!DO901*SmtRes!CX901</f>
        <v>0.2</v>
      </c>
      <c r="H2163" s="43"/>
      <c r="I2163" s="42"/>
      <c r="J2163" s="43">
        <f>ROUND(SmtRes!AG901/SmtRes!DO901, 2)</f>
        <v>477.98</v>
      </c>
      <c r="K2163" s="42"/>
      <c r="L2163" s="43">
        <f>SmtRes!DH901</f>
        <v>95.6</v>
      </c>
      <c r="CE2163">
        <v>1</v>
      </c>
    </row>
    <row r="2164" spans="1:83" ht="42.75" x14ac:dyDescent="0.2">
      <c r="A2164" s="39"/>
      <c r="B2164" s="39" t="s">
        <v>1238</v>
      </c>
      <c r="C2164" s="39" t="s">
        <v>1240</v>
      </c>
      <c r="D2164" s="40" t="s">
        <v>726</v>
      </c>
      <c r="E2164" s="41">
        <v>14.88</v>
      </c>
      <c r="F2164" s="41"/>
      <c r="G2164" s="41">
        <f>SmtRes!CX902</f>
        <v>14.88</v>
      </c>
      <c r="H2164" s="43"/>
      <c r="I2164" s="42"/>
      <c r="J2164" s="43">
        <f>SmtRes!CZ902</f>
        <v>26.66</v>
      </c>
      <c r="K2164" s="42"/>
      <c r="L2164" s="43">
        <f>SmtRes!DG902</f>
        <v>396.7</v>
      </c>
    </row>
    <row r="2165" spans="1:83" ht="15" x14ac:dyDescent="0.2">
      <c r="A2165" s="38"/>
      <c r="B2165" s="41">
        <v>4</v>
      </c>
      <c r="C2165" s="38" t="s">
        <v>1340</v>
      </c>
      <c r="D2165" s="40"/>
      <c r="E2165" s="52"/>
      <c r="F2165" s="41"/>
      <c r="G2165" s="52"/>
      <c r="H2165" s="41"/>
      <c r="I2165" s="41"/>
      <c r="J2165" s="41"/>
      <c r="K2165" s="41"/>
      <c r="L2165" s="53">
        <f>SUM(L2166:L2168)-SUMIF(CE2166:CE2168, 1, L2166:L2168)</f>
        <v>0</v>
      </c>
    </row>
    <row r="2166" spans="1:83" ht="57" x14ac:dyDescent="0.2">
      <c r="A2166" s="39"/>
      <c r="B2166" s="39" t="s">
        <v>1241</v>
      </c>
      <c r="C2166" s="39" t="s">
        <v>1243</v>
      </c>
      <c r="D2166" s="40" t="s">
        <v>1012</v>
      </c>
      <c r="E2166" s="41">
        <v>1.49</v>
      </c>
      <c r="F2166" s="41">
        <f>ROUND(0,7)</f>
        <v>0</v>
      </c>
      <c r="G2166" s="41">
        <f>SmtRes!CX903</f>
        <v>0</v>
      </c>
      <c r="H2166" s="43">
        <f>SmtRes!CZ903</f>
        <v>155.63</v>
      </c>
      <c r="I2166" s="42">
        <f>SmtRes!AI903</f>
        <v>0.94</v>
      </c>
      <c r="J2166" s="43">
        <f>ROUND(H2166*I2166, 2)</f>
        <v>146.29</v>
      </c>
      <c r="K2166" s="42"/>
      <c r="L2166" s="43">
        <f>SmtRes!DF903</f>
        <v>0</v>
      </c>
    </row>
    <row r="2167" spans="1:83" ht="42.75" x14ac:dyDescent="0.2">
      <c r="A2167" s="39"/>
      <c r="B2167" s="39" t="s">
        <v>1244</v>
      </c>
      <c r="C2167" s="39" t="s">
        <v>1246</v>
      </c>
      <c r="D2167" s="40" t="s">
        <v>602</v>
      </c>
      <c r="E2167" s="41">
        <v>3.7399999999999998E-3</v>
      </c>
      <c r="F2167" s="41">
        <f>ROUND(0,7)</f>
        <v>0</v>
      </c>
      <c r="G2167" s="41">
        <f>SmtRes!CX904</f>
        <v>0</v>
      </c>
      <c r="H2167" s="43">
        <f>SmtRes!CZ904</f>
        <v>4800.8500000000004</v>
      </c>
      <c r="I2167" s="42">
        <f>SmtRes!AI904</f>
        <v>1.43</v>
      </c>
      <c r="J2167" s="43">
        <f>ROUND(H2167*I2167, 2)</f>
        <v>6865.22</v>
      </c>
      <c r="K2167" s="42"/>
      <c r="L2167" s="43">
        <f>SmtRes!DF904</f>
        <v>0</v>
      </c>
    </row>
    <row r="2168" spans="1:83" ht="14.25" x14ac:dyDescent="0.2">
      <c r="A2168" s="39"/>
      <c r="B2168" s="39" t="s">
        <v>1183</v>
      </c>
      <c r="C2168" s="45" t="s">
        <v>1185</v>
      </c>
      <c r="D2168" s="46" t="s">
        <v>602</v>
      </c>
      <c r="E2168" s="47">
        <v>7.7999999999999996E-3</v>
      </c>
      <c r="F2168" s="47">
        <f>ROUND(0,7)</f>
        <v>0</v>
      </c>
      <c r="G2168" s="47">
        <f>SmtRes!CX905</f>
        <v>0</v>
      </c>
      <c r="H2168" s="48">
        <f>SmtRes!CZ905</f>
        <v>82698.14</v>
      </c>
      <c r="I2168" s="49">
        <f>SmtRes!AI905</f>
        <v>1.02</v>
      </c>
      <c r="J2168" s="48">
        <f>ROUND(H2168*I2168, 2)</f>
        <v>84352.1</v>
      </c>
      <c r="K2168" s="49"/>
      <c r="L2168" s="48">
        <f>SmtRes!DF905</f>
        <v>0</v>
      </c>
    </row>
    <row r="2169" spans="1:83" ht="15" x14ac:dyDescent="0.2">
      <c r="A2169" s="39"/>
      <c r="B2169" s="39"/>
      <c r="C2169" s="54" t="s">
        <v>1324</v>
      </c>
      <c r="D2169" s="40"/>
      <c r="E2169" s="41"/>
      <c r="F2169" s="41"/>
      <c r="G2169" s="41"/>
      <c r="H2169" s="43"/>
      <c r="I2169" s="42"/>
      <c r="J2169" s="43"/>
      <c r="K2169" s="42"/>
      <c r="L2169" s="43">
        <f>L2156+L2158+L2159+L2165</f>
        <v>26257.239999999998</v>
      </c>
    </row>
    <row r="2170" spans="1:83" ht="14.25" x14ac:dyDescent="0.2">
      <c r="A2170" s="39"/>
      <c r="B2170" s="39"/>
      <c r="C2170" s="39" t="s">
        <v>1325</v>
      </c>
      <c r="D2170" s="40"/>
      <c r="E2170" s="41"/>
      <c r="F2170" s="41"/>
      <c r="G2170" s="41"/>
      <c r="H2170" s="43"/>
      <c r="I2170" s="42"/>
      <c r="J2170" s="43"/>
      <c r="K2170" s="42"/>
      <c r="L2170" s="43">
        <f>SUM(AR2155:AR2173)+SUM(AS2155:AS2173)+SUM(AT2155:AT2173)+SUM(AU2155:AU2173)+SUM(AV2155:AV2173)</f>
        <v>25457.129999999997</v>
      </c>
    </row>
    <row r="2171" spans="1:83" ht="28.5" x14ac:dyDescent="0.2">
      <c r="A2171" s="39"/>
      <c r="B2171" s="39" t="s">
        <v>416</v>
      </c>
      <c r="C2171" s="39" t="s">
        <v>1432</v>
      </c>
      <c r="D2171" s="40" t="s">
        <v>1167</v>
      </c>
      <c r="E2171" s="41">
        <f>Source!BZ453</f>
        <v>97</v>
      </c>
      <c r="F2171" s="41"/>
      <c r="G2171" s="41">
        <f>Source!AT453</f>
        <v>97</v>
      </c>
      <c r="H2171" s="43"/>
      <c r="I2171" s="42"/>
      <c r="J2171" s="43"/>
      <c r="K2171" s="42"/>
      <c r="L2171" s="43">
        <f>SUM(AZ2155:AZ2173)</f>
        <v>24693.42</v>
      </c>
    </row>
    <row r="2172" spans="1:83" ht="28.5" x14ac:dyDescent="0.2">
      <c r="A2172" s="45"/>
      <c r="B2172" s="45" t="s">
        <v>417</v>
      </c>
      <c r="C2172" s="45" t="s">
        <v>1433</v>
      </c>
      <c r="D2172" s="46" t="s">
        <v>1167</v>
      </c>
      <c r="E2172" s="47">
        <f>Source!CA453</f>
        <v>51</v>
      </c>
      <c r="F2172" s="47"/>
      <c r="G2172" s="47">
        <f>Source!AU453</f>
        <v>51</v>
      </c>
      <c r="H2172" s="48"/>
      <c r="I2172" s="49"/>
      <c r="J2172" s="48"/>
      <c r="K2172" s="49"/>
      <c r="L2172" s="48">
        <f>SUM(BA2155:BA2173)</f>
        <v>12983.14</v>
      </c>
    </row>
    <row r="2173" spans="1:83" ht="15" x14ac:dyDescent="0.2">
      <c r="C2173" s="63" t="s">
        <v>1315</v>
      </c>
      <c r="D2173" s="63"/>
      <c r="E2173" s="63"/>
      <c r="F2173" s="63"/>
      <c r="G2173" s="63"/>
      <c r="H2173" s="63"/>
      <c r="I2173" s="64">
        <f>K2173/E2155</f>
        <v>63933.799999999996</v>
      </c>
      <c r="J2173" s="64"/>
      <c r="K2173" s="64">
        <f>L2156+L2158+L2165+L2171+L2172+L2159</f>
        <v>63933.799999999996</v>
      </c>
      <c r="L2173" s="64"/>
      <c r="AD2173">
        <f>ROUND((Source!AT453/100)*((ROUND(SUMIF(SmtRes!AQ898:'SmtRes'!AQ906,"=1",SmtRes!AD898:'SmtRes'!AD906)*Source!I453, 2)+ROUND(SUMIF(SmtRes!AQ898:'SmtRes'!AQ906,"=1",SmtRes!AC898:'SmtRes'!AC906)*Source!I453, 2))), 2)</f>
        <v>1539.7</v>
      </c>
      <c r="AE2173">
        <f>ROUND((Source!AU453/100)*((ROUND(SUMIF(SmtRes!AQ898:'SmtRes'!AQ906,"=1",SmtRes!AD898:'SmtRes'!AD906)*Source!I453, 2)+ROUND(SUMIF(SmtRes!AQ898:'SmtRes'!AQ906,"=1",SmtRes!AC898:'SmtRes'!AC906)*Source!I453, 2))), 2)</f>
        <v>809.53</v>
      </c>
      <c r="AN2173" s="50">
        <f>L2156+L2158+L2165+L2171+L2172+L2159</f>
        <v>63933.799999999996</v>
      </c>
      <c r="AO2173" s="50">
        <f>L2158</f>
        <v>800.1099999999999</v>
      </c>
      <c r="AQ2173" t="s">
        <v>1316</v>
      </c>
      <c r="AR2173" s="50">
        <f>L2156</f>
        <v>25233.119999999999</v>
      </c>
      <c r="AT2173" s="50">
        <f>L2159</f>
        <v>224.01</v>
      </c>
      <c r="AV2173" t="s">
        <v>1316</v>
      </c>
      <c r="AW2173" s="50">
        <f>L2165</f>
        <v>0</v>
      </c>
      <c r="AZ2173">
        <f>Source!X453</f>
        <v>24693.42</v>
      </c>
      <c r="BA2173">
        <f>Source!Y453</f>
        <v>12983.14</v>
      </c>
      <c r="CD2173">
        <v>2</v>
      </c>
    </row>
    <row r="2174" spans="1:83" ht="54" x14ac:dyDescent="0.2">
      <c r="A2174" s="37" t="s">
        <v>604</v>
      </c>
      <c r="B2174" s="39" t="s">
        <v>1523</v>
      </c>
      <c r="C2174" s="39" t="s">
        <v>1524</v>
      </c>
      <c r="D2174" s="40" t="str">
        <f>Source!H454</f>
        <v>ШТ</v>
      </c>
      <c r="E2174" s="41">
        <f>Source!K454</f>
        <v>1</v>
      </c>
      <c r="F2174" s="41"/>
      <c r="G2174" s="41">
        <f>Source!I454</f>
        <v>1</v>
      </c>
      <c r="H2174" s="43"/>
      <c r="I2174" s="42"/>
      <c r="J2174" s="43"/>
      <c r="K2174" s="42"/>
      <c r="L2174" s="43"/>
    </row>
    <row r="2175" spans="1:83" ht="15" x14ac:dyDescent="0.2">
      <c r="A2175" s="38"/>
      <c r="B2175" s="41">
        <v>1</v>
      </c>
      <c r="C2175" s="38" t="s">
        <v>1320</v>
      </c>
      <c r="D2175" s="40" t="s">
        <v>827</v>
      </c>
      <c r="E2175" s="52"/>
      <c r="F2175" s="41"/>
      <c r="G2175" s="52">
        <f>Source!U454</f>
        <v>0.51</v>
      </c>
      <c r="H2175" s="41"/>
      <c r="I2175" s="41"/>
      <c r="J2175" s="41"/>
      <c r="K2175" s="41"/>
      <c r="L2175" s="53">
        <f>SUM(L2176:L2176)-SUMIF(CE2176:CE2176, 1, L2176:L2176)</f>
        <v>238.31</v>
      </c>
    </row>
    <row r="2176" spans="1:83" ht="28.5" x14ac:dyDescent="0.2">
      <c r="A2176" s="39"/>
      <c r="B2176" s="39" t="s">
        <v>1115</v>
      </c>
      <c r="C2176" s="39" t="s">
        <v>1116</v>
      </c>
      <c r="D2176" s="40" t="s">
        <v>827</v>
      </c>
      <c r="E2176" s="41">
        <v>0.51</v>
      </c>
      <c r="F2176" s="41"/>
      <c r="G2176" s="41">
        <f>SmtRes!CX907</f>
        <v>0.51</v>
      </c>
      <c r="H2176" s="43"/>
      <c r="I2176" s="42"/>
      <c r="J2176" s="43">
        <f>SmtRes!CZ907</f>
        <v>467.28</v>
      </c>
      <c r="K2176" s="42"/>
      <c r="L2176" s="43">
        <f>SmtRes!DI907</f>
        <v>238.31</v>
      </c>
    </row>
    <row r="2177" spans="1:83" ht="15" x14ac:dyDescent="0.2">
      <c r="A2177" s="38"/>
      <c r="B2177" s="41">
        <v>4</v>
      </c>
      <c r="C2177" s="38" t="s">
        <v>1340</v>
      </c>
      <c r="D2177" s="40"/>
      <c r="E2177" s="52"/>
      <c r="F2177" s="41"/>
      <c r="G2177" s="52"/>
      <c r="H2177" s="41"/>
      <c r="I2177" s="41"/>
      <c r="J2177" s="41"/>
      <c r="K2177" s="41"/>
      <c r="L2177" s="53">
        <f>SUM(L2178:L2180)-SUMIF(CE2178:CE2180, 1, L2178:L2180)</f>
        <v>0</v>
      </c>
    </row>
    <row r="2178" spans="1:83" ht="42.75" x14ac:dyDescent="0.2">
      <c r="A2178" s="39"/>
      <c r="B2178" s="39" t="s">
        <v>1247</v>
      </c>
      <c r="C2178" s="39" t="s">
        <v>1249</v>
      </c>
      <c r="D2178" s="40" t="s">
        <v>602</v>
      </c>
      <c r="E2178" s="41">
        <v>1.06E-3</v>
      </c>
      <c r="F2178" s="41">
        <f>ROUND(0,7)</f>
        <v>0</v>
      </c>
      <c r="G2178" s="41">
        <f>SmtRes!CX908</f>
        <v>0</v>
      </c>
      <c r="H2178" s="43"/>
      <c r="I2178" s="42"/>
      <c r="J2178" s="43">
        <f>SmtRes!CZ908</f>
        <v>57629.03</v>
      </c>
      <c r="K2178" s="42"/>
      <c r="L2178" s="43">
        <f>SmtRes!DF908</f>
        <v>0</v>
      </c>
    </row>
    <row r="2179" spans="1:83" ht="57" x14ac:dyDescent="0.2">
      <c r="A2179" s="39"/>
      <c r="B2179" s="39" t="s">
        <v>1177</v>
      </c>
      <c r="C2179" s="39" t="s">
        <v>1179</v>
      </c>
      <c r="D2179" s="40" t="s">
        <v>602</v>
      </c>
      <c r="E2179" s="41">
        <v>5.0899999999999999E-3</v>
      </c>
      <c r="F2179" s="41">
        <f>ROUND(0,7)</f>
        <v>0</v>
      </c>
      <c r="G2179" s="41">
        <f>SmtRes!CX909</f>
        <v>0</v>
      </c>
      <c r="H2179" s="43"/>
      <c r="I2179" s="42"/>
      <c r="J2179" s="43">
        <f>SmtRes!CZ909</f>
        <v>55785.97</v>
      </c>
      <c r="K2179" s="42"/>
      <c r="L2179" s="43">
        <f>SmtRes!DF909</f>
        <v>0</v>
      </c>
    </row>
    <row r="2180" spans="1:83" ht="42.75" x14ac:dyDescent="0.2">
      <c r="A2180" s="39"/>
      <c r="B2180" s="39" t="s">
        <v>1250</v>
      </c>
      <c r="C2180" s="45" t="s">
        <v>1252</v>
      </c>
      <c r="D2180" s="46" t="s">
        <v>602</v>
      </c>
      <c r="E2180" s="47">
        <v>2.0000000000000001E-4</v>
      </c>
      <c r="F2180" s="47">
        <f>ROUND(0,7)</f>
        <v>0</v>
      </c>
      <c r="G2180" s="47">
        <f>SmtRes!CX910</f>
        <v>0</v>
      </c>
      <c r="H2180" s="48">
        <f>SmtRes!CZ910</f>
        <v>360146.05</v>
      </c>
      <c r="I2180" s="49">
        <f>SmtRes!AI910</f>
        <v>1.49</v>
      </c>
      <c r="J2180" s="48">
        <f>ROUND(H2180*I2180, 2)</f>
        <v>536617.61</v>
      </c>
      <c r="K2180" s="49"/>
      <c r="L2180" s="48">
        <f>SmtRes!DF910</f>
        <v>0</v>
      </c>
    </row>
    <row r="2181" spans="1:83" ht="15" x14ac:dyDescent="0.2">
      <c r="A2181" s="39"/>
      <c r="B2181" s="39"/>
      <c r="C2181" s="54" t="s">
        <v>1324</v>
      </c>
      <c r="D2181" s="40"/>
      <c r="E2181" s="41"/>
      <c r="F2181" s="41"/>
      <c r="G2181" s="41"/>
      <c r="H2181" s="43"/>
      <c r="I2181" s="42"/>
      <c r="J2181" s="43"/>
      <c r="K2181" s="42"/>
      <c r="L2181" s="43">
        <f>L2175+L2177</f>
        <v>238.31</v>
      </c>
    </row>
    <row r="2182" spans="1:83" ht="14.25" x14ac:dyDescent="0.2">
      <c r="A2182" s="39"/>
      <c r="B2182" s="39"/>
      <c r="C2182" s="39" t="s">
        <v>1325</v>
      </c>
      <c r="D2182" s="40"/>
      <c r="E2182" s="41"/>
      <c r="F2182" s="41"/>
      <c r="G2182" s="41"/>
      <c r="H2182" s="43"/>
      <c r="I2182" s="42"/>
      <c r="J2182" s="43"/>
      <c r="K2182" s="42"/>
      <c r="L2182" s="43">
        <f>SUM(AR2174:AR2185)+SUM(AS2174:AS2185)+SUM(AT2174:AT2185)+SUM(AU2174:AU2185)+SUM(AV2174:AV2185)</f>
        <v>238.31</v>
      </c>
    </row>
    <row r="2183" spans="1:83" ht="28.5" x14ac:dyDescent="0.2">
      <c r="A2183" s="39"/>
      <c r="B2183" s="39" t="s">
        <v>416</v>
      </c>
      <c r="C2183" s="39" t="s">
        <v>1432</v>
      </c>
      <c r="D2183" s="40" t="s">
        <v>1167</v>
      </c>
      <c r="E2183" s="41">
        <f>Source!BZ454</f>
        <v>97</v>
      </c>
      <c r="F2183" s="41"/>
      <c r="G2183" s="41">
        <f>Source!AT454</f>
        <v>97</v>
      </c>
      <c r="H2183" s="43"/>
      <c r="I2183" s="42"/>
      <c r="J2183" s="43"/>
      <c r="K2183" s="42"/>
      <c r="L2183" s="43">
        <f>SUM(AZ2174:AZ2185)</f>
        <v>231.16</v>
      </c>
    </row>
    <row r="2184" spans="1:83" ht="28.5" x14ac:dyDescent="0.2">
      <c r="A2184" s="45"/>
      <c r="B2184" s="45" t="s">
        <v>417</v>
      </c>
      <c r="C2184" s="45" t="s">
        <v>1433</v>
      </c>
      <c r="D2184" s="46" t="s">
        <v>1167</v>
      </c>
      <c r="E2184" s="47">
        <f>Source!CA454</f>
        <v>51</v>
      </c>
      <c r="F2184" s="47"/>
      <c r="G2184" s="47">
        <f>Source!AU454</f>
        <v>51</v>
      </c>
      <c r="H2184" s="48"/>
      <c r="I2184" s="49"/>
      <c r="J2184" s="48"/>
      <c r="K2184" s="49"/>
      <c r="L2184" s="48">
        <f>SUM(BA2174:BA2185)</f>
        <v>121.54</v>
      </c>
    </row>
    <row r="2185" spans="1:83" ht="15" x14ac:dyDescent="0.2">
      <c r="C2185" s="63" t="s">
        <v>1315</v>
      </c>
      <c r="D2185" s="63"/>
      <c r="E2185" s="63"/>
      <c r="F2185" s="63"/>
      <c r="G2185" s="63"/>
      <c r="H2185" s="63"/>
      <c r="I2185" s="64">
        <f>K2185/E2174</f>
        <v>591.01</v>
      </c>
      <c r="J2185" s="64"/>
      <c r="K2185" s="64">
        <f>L2175+L2177+L2183+L2184</f>
        <v>591.01</v>
      </c>
      <c r="L2185" s="64"/>
      <c r="AD2185">
        <f>ROUND((Source!AT454/100)*((ROUND(SUMIF(SmtRes!AQ907:'SmtRes'!AQ911,"=1",SmtRes!AD907:'SmtRes'!AD911)*Source!I454, 2)+ROUND(SUMIF(SmtRes!AQ907:'SmtRes'!AQ911,"=1",SmtRes!AC907:'SmtRes'!AC911)*Source!I454, 2))), 2)</f>
        <v>453.26</v>
      </c>
      <c r="AE2185">
        <f>ROUND((Source!AU454/100)*((ROUND(SUMIF(SmtRes!AQ907:'SmtRes'!AQ911,"=1",SmtRes!AD907:'SmtRes'!AD911)*Source!I454, 2)+ROUND(SUMIF(SmtRes!AQ907:'SmtRes'!AQ911,"=1",SmtRes!AC907:'SmtRes'!AC911)*Source!I454, 2))), 2)</f>
        <v>238.31</v>
      </c>
      <c r="AN2185" s="50">
        <f>L2175+L2177+L2183+L2184</f>
        <v>591.01</v>
      </c>
      <c r="AO2185">
        <f>0</f>
        <v>0</v>
      </c>
      <c r="AQ2185" t="s">
        <v>1316</v>
      </c>
      <c r="AR2185" s="50">
        <f>L2175</f>
        <v>238.31</v>
      </c>
      <c r="AT2185">
        <f>0</f>
        <v>0</v>
      </c>
      <c r="AV2185" t="s">
        <v>1316</v>
      </c>
      <c r="AW2185" s="50">
        <f>L2177</f>
        <v>0</v>
      </c>
      <c r="AZ2185">
        <f>Source!X454</f>
        <v>231.16</v>
      </c>
      <c r="BA2185">
        <f>Source!Y454</f>
        <v>121.54</v>
      </c>
      <c r="CD2185">
        <v>2</v>
      </c>
    </row>
    <row r="2186" spans="1:83" ht="135" x14ac:dyDescent="0.2">
      <c r="A2186" s="37" t="s">
        <v>608</v>
      </c>
      <c r="B2186" s="39" t="s">
        <v>1525</v>
      </c>
      <c r="C2186" s="39" t="s">
        <v>1526</v>
      </c>
      <c r="D2186" s="40" t="str">
        <f>Source!H455</f>
        <v>км</v>
      </c>
      <c r="E2186" s="41">
        <f>Source!K455</f>
        <v>1</v>
      </c>
      <c r="F2186" s="41"/>
      <c r="G2186" s="41">
        <f>Source!I455</f>
        <v>1</v>
      </c>
      <c r="H2186" s="43"/>
      <c r="I2186" s="42"/>
      <c r="J2186" s="43"/>
      <c r="K2186" s="42"/>
      <c r="L2186" s="43"/>
    </row>
    <row r="2187" spans="1:83" ht="15" x14ac:dyDescent="0.2">
      <c r="A2187" s="38"/>
      <c r="B2187" s="41">
        <v>1</v>
      </c>
      <c r="C2187" s="38" t="s">
        <v>1320</v>
      </c>
      <c r="D2187" s="40" t="s">
        <v>827</v>
      </c>
      <c r="E2187" s="52"/>
      <c r="F2187" s="41"/>
      <c r="G2187" s="52">
        <f>Source!U455</f>
        <v>306</v>
      </c>
      <c r="H2187" s="41"/>
      <c r="I2187" s="41"/>
      <c r="J2187" s="41"/>
      <c r="K2187" s="41"/>
      <c r="L2187" s="53">
        <f>SUM(L2188:L2188)-SUMIF(CE2188:CE2188, 1, L2188:L2188)</f>
        <v>110461.1</v>
      </c>
    </row>
    <row r="2188" spans="1:83" ht="28.5" x14ac:dyDescent="0.2">
      <c r="A2188" s="39"/>
      <c r="B2188" s="39" t="s">
        <v>1223</v>
      </c>
      <c r="C2188" s="39" t="s">
        <v>1224</v>
      </c>
      <c r="D2188" s="40" t="s">
        <v>827</v>
      </c>
      <c r="E2188" s="41">
        <v>306</v>
      </c>
      <c r="F2188" s="41"/>
      <c r="G2188" s="41">
        <f>SmtRes!CX912</f>
        <v>306</v>
      </c>
      <c r="H2188" s="43"/>
      <c r="I2188" s="42"/>
      <c r="J2188" s="43">
        <f>SmtRes!CZ912</f>
        <v>451.23</v>
      </c>
      <c r="K2188" s="42">
        <f>ROUND(0.8,7)</f>
        <v>0.8</v>
      </c>
      <c r="L2188" s="43">
        <f>SmtRes!DI912</f>
        <v>110461.1</v>
      </c>
    </row>
    <row r="2189" spans="1:83" ht="15" x14ac:dyDescent="0.2">
      <c r="A2189" s="38"/>
      <c r="B2189" s="41">
        <v>2</v>
      </c>
      <c r="C2189" s="38" t="s">
        <v>1321</v>
      </c>
      <c r="D2189" s="40"/>
      <c r="E2189" s="52"/>
      <c r="F2189" s="41"/>
      <c r="G2189" s="52"/>
      <c r="H2189" s="41"/>
      <c r="I2189" s="41"/>
      <c r="J2189" s="41"/>
      <c r="K2189" s="41"/>
      <c r="L2189" s="53">
        <f>SUM(L2190:L2194)-SUMIF(CE2190:CE2194, 1, L2190:L2194)</f>
        <v>659.33999999999992</v>
      </c>
    </row>
    <row r="2190" spans="1:83" ht="15" x14ac:dyDescent="0.2">
      <c r="A2190" s="38"/>
      <c r="B2190" s="41"/>
      <c r="C2190" s="38" t="s">
        <v>1323</v>
      </c>
      <c r="D2190" s="40" t="s">
        <v>827</v>
      </c>
      <c r="E2190" s="52"/>
      <c r="F2190" s="41"/>
      <c r="G2190" s="52">
        <f>Source!V455</f>
        <v>0.72</v>
      </c>
      <c r="H2190" s="41"/>
      <c r="I2190" s="41"/>
      <c r="J2190" s="41"/>
      <c r="K2190" s="41"/>
      <c r="L2190" s="53">
        <f>SUMIF(CE2191:CE2194, 1, L2191:L2194)</f>
        <v>391.4</v>
      </c>
      <c r="CE2190">
        <v>1</v>
      </c>
    </row>
    <row r="2191" spans="1:83" ht="28.5" x14ac:dyDescent="0.2">
      <c r="A2191" s="39"/>
      <c r="B2191" s="39" t="s">
        <v>953</v>
      </c>
      <c r="C2191" s="39" t="s">
        <v>955</v>
      </c>
      <c r="D2191" s="40" t="s">
        <v>726</v>
      </c>
      <c r="E2191" s="41">
        <v>0.36</v>
      </c>
      <c r="F2191" s="41">
        <f>ROUND(0.8,7)</f>
        <v>0.8</v>
      </c>
      <c r="G2191" s="41">
        <f>SmtRes!CX914</f>
        <v>0.28799999999999998</v>
      </c>
      <c r="H2191" s="43"/>
      <c r="I2191" s="42"/>
      <c r="J2191" s="43">
        <f>SmtRes!CZ914</f>
        <v>1472.33</v>
      </c>
      <c r="K2191" s="42"/>
      <c r="L2191" s="43">
        <f>SmtRes!DG914</f>
        <v>424.03</v>
      </c>
    </row>
    <row r="2192" spans="1:83" ht="28.5" x14ac:dyDescent="0.2">
      <c r="A2192" s="39"/>
      <c r="B2192" s="39" t="s">
        <v>833</v>
      </c>
      <c r="C2192" s="39" t="s">
        <v>1322</v>
      </c>
      <c r="D2192" s="40" t="s">
        <v>827</v>
      </c>
      <c r="E2192" s="41">
        <f>SmtRes!DO914*SmtRes!AT914</f>
        <v>0.36</v>
      </c>
      <c r="F2192" s="41">
        <f>ROUND(0.8,7)</f>
        <v>0.8</v>
      </c>
      <c r="G2192" s="41">
        <f>SmtRes!DO914*SmtRes!CX914</f>
        <v>0.28799999999999998</v>
      </c>
      <c r="H2192" s="43"/>
      <c r="I2192" s="42"/>
      <c r="J2192" s="43">
        <f>ROUND(SmtRes!AG914/SmtRes!DO914, 2)</f>
        <v>642.05999999999995</v>
      </c>
      <c r="K2192" s="42"/>
      <c r="L2192" s="43">
        <f>SmtRes!DH914</f>
        <v>184.91</v>
      </c>
      <c r="CE2192">
        <v>1</v>
      </c>
    </row>
    <row r="2193" spans="1:83" ht="28.5" x14ac:dyDescent="0.2">
      <c r="A2193" s="39"/>
      <c r="B2193" s="39" t="s">
        <v>879</v>
      </c>
      <c r="C2193" s="39" t="s">
        <v>881</v>
      </c>
      <c r="D2193" s="40" t="s">
        <v>726</v>
      </c>
      <c r="E2193" s="41">
        <v>0.54</v>
      </c>
      <c r="F2193" s="41">
        <f>ROUND(0.8,7)</f>
        <v>0.8</v>
      </c>
      <c r="G2193" s="41">
        <f>SmtRes!CX915</f>
        <v>0.432</v>
      </c>
      <c r="H2193" s="43"/>
      <c r="I2193" s="42"/>
      <c r="J2193" s="43">
        <f>SmtRes!CZ915</f>
        <v>544.70000000000005</v>
      </c>
      <c r="K2193" s="42"/>
      <c r="L2193" s="43">
        <f>SmtRes!DG915</f>
        <v>235.31</v>
      </c>
    </row>
    <row r="2194" spans="1:83" ht="28.5" x14ac:dyDescent="0.2">
      <c r="A2194" s="39"/>
      <c r="B2194" s="39" t="s">
        <v>848</v>
      </c>
      <c r="C2194" s="39" t="s">
        <v>1330</v>
      </c>
      <c r="D2194" s="40" t="s">
        <v>827</v>
      </c>
      <c r="E2194" s="41">
        <f>SmtRes!DO915*SmtRes!AT915</f>
        <v>0.54</v>
      </c>
      <c r="F2194" s="41">
        <f>ROUND(0.8,7)</f>
        <v>0.8</v>
      </c>
      <c r="G2194" s="41">
        <f>SmtRes!DO915*SmtRes!CX915</f>
        <v>0.432</v>
      </c>
      <c r="H2194" s="43"/>
      <c r="I2194" s="42"/>
      <c r="J2194" s="43">
        <f>ROUND(SmtRes!AG915/SmtRes!DO915, 2)</f>
        <v>477.98</v>
      </c>
      <c r="K2194" s="42"/>
      <c r="L2194" s="43">
        <f>SmtRes!DH915</f>
        <v>206.49</v>
      </c>
      <c r="CE2194">
        <v>1</v>
      </c>
    </row>
    <row r="2195" spans="1:83" ht="15" x14ac:dyDescent="0.2">
      <c r="A2195" s="38"/>
      <c r="B2195" s="41">
        <v>4</v>
      </c>
      <c r="C2195" s="38" t="s">
        <v>1340</v>
      </c>
      <c r="D2195" s="40"/>
      <c r="E2195" s="52"/>
      <c r="F2195" s="41"/>
      <c r="G2195" s="52"/>
      <c r="H2195" s="41"/>
      <c r="I2195" s="41"/>
      <c r="J2195" s="41"/>
      <c r="K2195" s="41"/>
      <c r="L2195" s="53">
        <f>SUM(L2196:L2199)-SUMIF(CE2196:CE2199, 1, L2196:L2199)</f>
        <v>0</v>
      </c>
    </row>
    <row r="2196" spans="1:83" ht="14.25" x14ac:dyDescent="0.2">
      <c r="A2196" s="39"/>
      <c r="B2196" s="39" t="s">
        <v>887</v>
      </c>
      <c r="C2196" s="39" t="s">
        <v>889</v>
      </c>
      <c r="D2196" s="40" t="s">
        <v>33</v>
      </c>
      <c r="E2196" s="41">
        <v>18</v>
      </c>
      <c r="F2196" s="41">
        <f t="shared" ref="F2196:F2202" si="29">ROUND(0,7)</f>
        <v>0</v>
      </c>
      <c r="G2196" s="41">
        <f>SmtRes!CX916</f>
        <v>0</v>
      </c>
      <c r="H2196" s="43">
        <f>SmtRes!CZ916</f>
        <v>35.71</v>
      </c>
      <c r="I2196" s="42">
        <f>SmtRes!AI916</f>
        <v>0.87</v>
      </c>
      <c r="J2196" s="43">
        <f>ROUND(H2196*I2196, 2)</f>
        <v>31.07</v>
      </c>
      <c r="K2196" s="42"/>
      <c r="L2196" s="43">
        <f>SmtRes!DF916</f>
        <v>0</v>
      </c>
    </row>
    <row r="2197" spans="1:83" ht="14.25" x14ac:dyDescent="0.2">
      <c r="A2197" s="39"/>
      <c r="B2197" s="39" t="s">
        <v>1253</v>
      </c>
      <c r="C2197" s="39" t="s">
        <v>1255</v>
      </c>
      <c r="D2197" s="40" t="s">
        <v>602</v>
      </c>
      <c r="E2197" s="41">
        <v>0.11600000000000001</v>
      </c>
      <c r="F2197" s="41">
        <f t="shared" si="29"/>
        <v>0</v>
      </c>
      <c r="G2197" s="41">
        <f>SmtRes!CX917</f>
        <v>0</v>
      </c>
      <c r="H2197" s="43">
        <f>SmtRes!CZ917</f>
        <v>160056.6</v>
      </c>
      <c r="I2197" s="42">
        <f>SmtRes!AI917</f>
        <v>1.1599999999999999</v>
      </c>
      <c r="J2197" s="43">
        <f>ROUND(H2197*I2197, 2)</f>
        <v>185665.66</v>
      </c>
      <c r="K2197" s="42"/>
      <c r="L2197" s="43">
        <f>SmtRes!DF917</f>
        <v>0</v>
      </c>
    </row>
    <row r="2198" spans="1:83" ht="28.5" x14ac:dyDescent="0.2">
      <c r="A2198" s="39"/>
      <c r="B2198" s="39" t="s">
        <v>991</v>
      </c>
      <c r="C2198" s="39" t="s">
        <v>993</v>
      </c>
      <c r="D2198" s="40" t="s">
        <v>33</v>
      </c>
      <c r="E2198" s="41">
        <v>0.93</v>
      </c>
      <c r="F2198" s="41">
        <f t="shared" si="29"/>
        <v>0</v>
      </c>
      <c r="G2198" s="41">
        <f>SmtRes!CX919</f>
        <v>0</v>
      </c>
      <c r="H2198" s="43"/>
      <c r="I2198" s="42"/>
      <c r="J2198" s="43">
        <f>SmtRes!CZ919</f>
        <v>4467.3</v>
      </c>
      <c r="K2198" s="42"/>
      <c r="L2198" s="43">
        <f>SmtRes!DF919</f>
        <v>0</v>
      </c>
    </row>
    <row r="2199" spans="1:83" ht="57" x14ac:dyDescent="0.2">
      <c r="A2199" s="39"/>
      <c r="B2199" s="39" t="s">
        <v>1258</v>
      </c>
      <c r="C2199" s="39" t="s">
        <v>1260</v>
      </c>
      <c r="D2199" s="40" t="s">
        <v>33</v>
      </c>
      <c r="E2199" s="41">
        <v>7.0000000000000007E-2</v>
      </c>
      <c r="F2199" s="41">
        <f t="shared" si="29"/>
        <v>0</v>
      </c>
      <c r="G2199" s="41">
        <f>SmtRes!CX920</f>
        <v>0</v>
      </c>
      <c r="H2199" s="43">
        <f>SmtRes!CZ920</f>
        <v>16496.03</v>
      </c>
      <c r="I2199" s="42">
        <f>SmtRes!AI920</f>
        <v>0.8</v>
      </c>
      <c r="J2199" s="43">
        <f>ROUND(H2199*I2199, 2)</f>
        <v>13196.82</v>
      </c>
      <c r="K2199" s="42"/>
      <c r="L2199" s="43">
        <f>SmtRes!DF920</f>
        <v>0</v>
      </c>
    </row>
    <row r="2200" spans="1:83" ht="28.5" x14ac:dyDescent="0.2">
      <c r="A2200" s="39"/>
      <c r="B2200" s="39" t="str">
        <f>EtalonRes!I918</f>
        <v>01.7.19.02</v>
      </c>
      <c r="C2200" s="39" t="str">
        <f>EtalonRes!K918</f>
        <v>Кольца резиновые для хризотилцементных напорных муфт</v>
      </c>
      <c r="D2200" s="40" t="str">
        <f>EtalonRes!O918</f>
        <v>кг</v>
      </c>
      <c r="E2200" s="41">
        <f>EtalonRes!X918</f>
        <v>82</v>
      </c>
      <c r="F2200" s="41">
        <f t="shared" si="29"/>
        <v>0</v>
      </c>
      <c r="G2200" s="41">
        <f>ROUND(EtalonRes!AG918*Source!I455, 7)</f>
        <v>0</v>
      </c>
      <c r="H2200" s="43"/>
      <c r="I2200" s="42"/>
      <c r="J2200" s="43"/>
      <c r="K2200" s="42"/>
      <c r="L2200" s="43"/>
    </row>
    <row r="2201" spans="1:83" ht="28.5" x14ac:dyDescent="0.2">
      <c r="A2201" s="39"/>
      <c r="B2201" s="39" t="str">
        <f>EtalonRes!I921</f>
        <v>24.2.05.01</v>
      </c>
      <c r="C2201" s="39" t="str">
        <f>EtalonRes!K921</f>
        <v>Трубы хризолитцементные безнапорные</v>
      </c>
      <c r="D2201" s="40" t="str">
        <f>EtalonRes!O921</f>
        <v>м</v>
      </c>
      <c r="E2201" s="41">
        <f>EtalonRes!X921</f>
        <v>1008</v>
      </c>
      <c r="F2201" s="41">
        <f t="shared" si="29"/>
        <v>0</v>
      </c>
      <c r="G2201" s="41">
        <f>ROUND(EtalonRes!AG921*Source!I455, 7)</f>
        <v>0</v>
      </c>
      <c r="H2201" s="43"/>
      <c r="I2201" s="42"/>
      <c r="J2201" s="43"/>
      <c r="K2201" s="42"/>
      <c r="L2201" s="43"/>
    </row>
    <row r="2202" spans="1:83" ht="14.25" x14ac:dyDescent="0.2">
      <c r="A2202" s="39"/>
      <c r="B2202" s="39" t="str">
        <f>EtalonRes!I922</f>
        <v>24.2.06.04</v>
      </c>
      <c r="C2202" s="45" t="str">
        <f>EtalonRes!K922</f>
        <v>Муфты хризолитцементные</v>
      </c>
      <c r="D2202" s="46" t="str">
        <f>EtalonRes!O922</f>
        <v>ШТ</v>
      </c>
      <c r="E2202" s="47">
        <f>EtalonRes!X922</f>
        <v>338</v>
      </c>
      <c r="F2202" s="47">
        <f t="shared" si="29"/>
        <v>0</v>
      </c>
      <c r="G2202" s="47">
        <f>ROUND(EtalonRes!AG922*Source!I455, 7)</f>
        <v>0</v>
      </c>
      <c r="H2202" s="48"/>
      <c r="I2202" s="49"/>
      <c r="J2202" s="48"/>
      <c r="K2202" s="49"/>
      <c r="L2202" s="48"/>
    </row>
    <row r="2203" spans="1:83" ht="15" x14ac:dyDescent="0.2">
      <c r="A2203" s="39"/>
      <c r="B2203" s="39"/>
      <c r="C2203" s="54" t="s">
        <v>1324</v>
      </c>
      <c r="D2203" s="40"/>
      <c r="E2203" s="41"/>
      <c r="F2203" s="41"/>
      <c r="G2203" s="41"/>
      <c r="H2203" s="43"/>
      <c r="I2203" s="42"/>
      <c r="J2203" s="43"/>
      <c r="K2203" s="42"/>
      <c r="L2203" s="43">
        <f>L2187+L2189+L2190+L2195</f>
        <v>111511.84</v>
      </c>
    </row>
    <row r="2204" spans="1:83" ht="14.25" x14ac:dyDescent="0.2">
      <c r="A2204" s="39"/>
      <c r="B2204" s="39"/>
      <c r="C2204" s="39" t="s">
        <v>1325</v>
      </c>
      <c r="D2204" s="40"/>
      <c r="E2204" s="41"/>
      <c r="F2204" s="41"/>
      <c r="G2204" s="41"/>
      <c r="H2204" s="43"/>
      <c r="I2204" s="42"/>
      <c r="J2204" s="43"/>
      <c r="K2204" s="42"/>
      <c r="L2204" s="43">
        <f>SUM(AR2186:AR2207)+SUM(AS2186:AS2207)+SUM(AT2186:AT2207)+SUM(AU2186:AU2207)+SUM(AV2186:AV2207)</f>
        <v>110852.5</v>
      </c>
    </row>
    <row r="2205" spans="1:83" ht="42.75" x14ac:dyDescent="0.2">
      <c r="A2205" s="39"/>
      <c r="B2205" s="39" t="s">
        <v>378</v>
      </c>
      <c r="C2205" s="39" t="s">
        <v>1417</v>
      </c>
      <c r="D2205" s="40" t="s">
        <v>1167</v>
      </c>
      <c r="E2205" s="41">
        <f>Source!BZ455</f>
        <v>117</v>
      </c>
      <c r="F2205" s="41"/>
      <c r="G2205" s="41">
        <f>Source!AT455</f>
        <v>117</v>
      </c>
      <c r="H2205" s="43"/>
      <c r="I2205" s="42"/>
      <c r="J2205" s="43"/>
      <c r="K2205" s="42"/>
      <c r="L2205" s="43">
        <f>SUM(AZ2186:AZ2207)</f>
        <v>129697.43</v>
      </c>
    </row>
    <row r="2206" spans="1:83" ht="42.75" x14ac:dyDescent="0.2">
      <c r="A2206" s="45"/>
      <c r="B2206" s="45" t="s">
        <v>379</v>
      </c>
      <c r="C2206" s="45" t="s">
        <v>1418</v>
      </c>
      <c r="D2206" s="46" t="s">
        <v>1167</v>
      </c>
      <c r="E2206" s="47">
        <f>Source!CA455</f>
        <v>74</v>
      </c>
      <c r="F2206" s="47"/>
      <c r="G2206" s="47">
        <f>Source!AU455</f>
        <v>74</v>
      </c>
      <c r="H2206" s="48"/>
      <c r="I2206" s="49"/>
      <c r="J2206" s="48"/>
      <c r="K2206" s="49"/>
      <c r="L2206" s="48">
        <f>SUM(BA2186:BA2207)</f>
        <v>82030.850000000006</v>
      </c>
    </row>
    <row r="2207" spans="1:83" ht="15" x14ac:dyDescent="0.2">
      <c r="C2207" s="63" t="s">
        <v>1315</v>
      </c>
      <c r="D2207" s="63"/>
      <c r="E2207" s="63"/>
      <c r="F2207" s="63"/>
      <c r="G2207" s="63"/>
      <c r="H2207" s="63"/>
      <c r="I2207" s="64">
        <f>K2207/E2186</f>
        <v>323240.12</v>
      </c>
      <c r="J2207" s="64"/>
      <c r="K2207" s="64">
        <f>L2187+L2189+L2195+L2205+L2206+L2190</f>
        <v>323240.12</v>
      </c>
      <c r="L2207" s="64"/>
      <c r="AD2207">
        <f>ROUND((Source!AT455/100)*((ROUND(SUMIF(SmtRes!AQ912:'SmtRes'!AQ922,"=1",SmtRes!AD912:'SmtRes'!AD922)*Source!I455, 2)+ROUND(SUMIF(SmtRes!AQ912:'SmtRes'!AQ922,"=1",SmtRes!AC912:'SmtRes'!AC922)*Source!I455, 2))), 2)</f>
        <v>1838.39</v>
      </c>
      <c r="AE2207">
        <f>ROUND((Source!AU455/100)*((ROUND(SUMIF(SmtRes!AQ912:'SmtRes'!AQ922,"=1",SmtRes!AD912:'SmtRes'!AD922)*Source!I455, 2)+ROUND(SUMIF(SmtRes!AQ912:'SmtRes'!AQ922,"=1",SmtRes!AC912:'SmtRes'!AC922)*Source!I455, 2))), 2)</f>
        <v>1162.74</v>
      </c>
      <c r="AN2207" s="50">
        <f>L2187+L2189+L2195+L2205+L2206+L2190</f>
        <v>323240.12</v>
      </c>
      <c r="AO2207" s="50">
        <f>L2189</f>
        <v>659.33999999999992</v>
      </c>
      <c r="AQ2207" t="s">
        <v>1316</v>
      </c>
      <c r="AR2207" s="50">
        <f>L2187</f>
        <v>110461.1</v>
      </c>
      <c r="AT2207" s="50">
        <f>L2190</f>
        <v>391.4</v>
      </c>
      <c r="AV2207" t="s">
        <v>1316</v>
      </c>
      <c r="AW2207" s="50">
        <f>L2195</f>
        <v>0</v>
      </c>
      <c r="AZ2207">
        <f>Source!X455</f>
        <v>129697.43</v>
      </c>
      <c r="BA2207">
        <f>Source!Y455</f>
        <v>82030.850000000006</v>
      </c>
      <c r="CD2207">
        <v>1</v>
      </c>
    </row>
    <row r="2208" spans="1:83" ht="135" x14ac:dyDescent="0.2">
      <c r="A2208" s="37" t="s">
        <v>615</v>
      </c>
      <c r="B2208" s="39" t="s">
        <v>1525</v>
      </c>
      <c r="C2208" s="39" t="s">
        <v>1527</v>
      </c>
      <c r="D2208" s="40" t="str">
        <f>Source!H456</f>
        <v>км</v>
      </c>
      <c r="E2208" s="41">
        <f>Source!K456</f>
        <v>1</v>
      </c>
      <c r="F2208" s="41"/>
      <c r="G2208" s="41">
        <f>Source!I456</f>
        <v>1</v>
      </c>
      <c r="H2208" s="43"/>
      <c r="I2208" s="42"/>
      <c r="J2208" s="43"/>
      <c r="K2208" s="42"/>
      <c r="L2208" s="43"/>
    </row>
    <row r="2209" spans="1:83" ht="15" x14ac:dyDescent="0.2">
      <c r="A2209" s="38"/>
      <c r="B2209" s="41">
        <v>1</v>
      </c>
      <c r="C2209" s="38" t="s">
        <v>1320</v>
      </c>
      <c r="D2209" s="40" t="s">
        <v>827</v>
      </c>
      <c r="E2209" s="52"/>
      <c r="F2209" s="41"/>
      <c r="G2209" s="52">
        <f>Source!U456</f>
        <v>306</v>
      </c>
      <c r="H2209" s="41"/>
      <c r="I2209" s="41"/>
      <c r="J2209" s="41"/>
      <c r="K2209" s="41"/>
      <c r="L2209" s="53">
        <f>SUM(L2210:L2210)-SUMIF(CE2210:CE2210, 1, L2210:L2210)</f>
        <v>110461.1</v>
      </c>
    </row>
    <row r="2210" spans="1:83" ht="28.5" x14ac:dyDescent="0.2">
      <c r="A2210" s="39"/>
      <c r="B2210" s="39" t="s">
        <v>1223</v>
      </c>
      <c r="C2210" s="39" t="s">
        <v>1224</v>
      </c>
      <c r="D2210" s="40" t="s">
        <v>827</v>
      </c>
      <c r="E2210" s="41">
        <v>306</v>
      </c>
      <c r="F2210" s="41"/>
      <c r="G2210" s="41">
        <f>SmtRes!CX923</f>
        <v>306</v>
      </c>
      <c r="H2210" s="43"/>
      <c r="I2210" s="42"/>
      <c r="J2210" s="43">
        <f>SmtRes!CZ923</f>
        <v>451.23</v>
      </c>
      <c r="K2210" s="42">
        <f>ROUND(0.8,7)</f>
        <v>0.8</v>
      </c>
      <c r="L2210" s="43">
        <f>SmtRes!DI923</f>
        <v>110461.1</v>
      </c>
    </row>
    <row r="2211" spans="1:83" ht="15" x14ac:dyDescent="0.2">
      <c r="A2211" s="38"/>
      <c r="B2211" s="41">
        <v>2</v>
      </c>
      <c r="C2211" s="38" t="s">
        <v>1321</v>
      </c>
      <c r="D2211" s="40"/>
      <c r="E2211" s="52"/>
      <c r="F2211" s="41"/>
      <c r="G2211" s="52"/>
      <c r="H2211" s="41"/>
      <c r="I2211" s="41"/>
      <c r="J2211" s="41"/>
      <c r="K2211" s="41"/>
      <c r="L2211" s="53">
        <f>SUM(L2212:L2216)-SUMIF(CE2212:CE2216, 1, L2212:L2216)</f>
        <v>659.33999999999992</v>
      </c>
    </row>
    <row r="2212" spans="1:83" ht="15" x14ac:dyDescent="0.2">
      <c r="A2212" s="38"/>
      <c r="B2212" s="41"/>
      <c r="C2212" s="38" t="s">
        <v>1323</v>
      </c>
      <c r="D2212" s="40" t="s">
        <v>827</v>
      </c>
      <c r="E2212" s="52"/>
      <c r="F2212" s="41"/>
      <c r="G2212" s="52">
        <f>Source!V456</f>
        <v>0.72</v>
      </c>
      <c r="H2212" s="41"/>
      <c r="I2212" s="41"/>
      <c r="J2212" s="41"/>
      <c r="K2212" s="41"/>
      <c r="L2212" s="53">
        <f>SUMIF(CE2213:CE2216, 1, L2213:L2216)</f>
        <v>391.4</v>
      </c>
      <c r="CE2212">
        <v>1</v>
      </c>
    </row>
    <row r="2213" spans="1:83" ht="28.5" x14ac:dyDescent="0.2">
      <c r="A2213" s="39"/>
      <c r="B2213" s="39" t="s">
        <v>953</v>
      </c>
      <c r="C2213" s="39" t="s">
        <v>955</v>
      </c>
      <c r="D2213" s="40" t="s">
        <v>726</v>
      </c>
      <c r="E2213" s="41">
        <v>0.36</v>
      </c>
      <c r="F2213" s="41">
        <f>ROUND(0.8,7)</f>
        <v>0.8</v>
      </c>
      <c r="G2213" s="41">
        <f>SmtRes!CX925</f>
        <v>0.28799999999999998</v>
      </c>
      <c r="H2213" s="43"/>
      <c r="I2213" s="42"/>
      <c r="J2213" s="43">
        <f>SmtRes!CZ925</f>
        <v>1472.33</v>
      </c>
      <c r="K2213" s="42"/>
      <c r="L2213" s="43">
        <f>SmtRes!DG925</f>
        <v>424.03</v>
      </c>
    </row>
    <row r="2214" spans="1:83" ht="28.5" x14ac:dyDescent="0.2">
      <c r="A2214" s="39"/>
      <c r="B2214" s="39" t="s">
        <v>833</v>
      </c>
      <c r="C2214" s="39" t="s">
        <v>1322</v>
      </c>
      <c r="D2214" s="40" t="s">
        <v>827</v>
      </c>
      <c r="E2214" s="41">
        <f>SmtRes!DO925*SmtRes!AT925</f>
        <v>0.36</v>
      </c>
      <c r="F2214" s="41">
        <f>ROUND(0.8,7)</f>
        <v>0.8</v>
      </c>
      <c r="G2214" s="41">
        <f>SmtRes!DO925*SmtRes!CX925</f>
        <v>0.28799999999999998</v>
      </c>
      <c r="H2214" s="43"/>
      <c r="I2214" s="42"/>
      <c r="J2214" s="43">
        <f>ROUND(SmtRes!AG925/SmtRes!DO925, 2)</f>
        <v>642.05999999999995</v>
      </c>
      <c r="K2214" s="42"/>
      <c r="L2214" s="43">
        <f>SmtRes!DH925</f>
        <v>184.91</v>
      </c>
      <c r="CE2214">
        <v>1</v>
      </c>
    </row>
    <row r="2215" spans="1:83" ht="28.5" x14ac:dyDescent="0.2">
      <c r="A2215" s="39"/>
      <c r="B2215" s="39" t="s">
        <v>879</v>
      </c>
      <c r="C2215" s="39" t="s">
        <v>881</v>
      </c>
      <c r="D2215" s="40" t="s">
        <v>726</v>
      </c>
      <c r="E2215" s="41">
        <v>0.54</v>
      </c>
      <c r="F2215" s="41">
        <f>ROUND(0.8,7)</f>
        <v>0.8</v>
      </c>
      <c r="G2215" s="41">
        <f>SmtRes!CX926</f>
        <v>0.432</v>
      </c>
      <c r="H2215" s="43"/>
      <c r="I2215" s="42"/>
      <c r="J2215" s="43">
        <f>SmtRes!CZ926</f>
        <v>544.70000000000005</v>
      </c>
      <c r="K2215" s="42"/>
      <c r="L2215" s="43">
        <f>SmtRes!DG926</f>
        <v>235.31</v>
      </c>
    </row>
    <row r="2216" spans="1:83" ht="28.5" x14ac:dyDescent="0.2">
      <c r="A2216" s="39"/>
      <c r="B2216" s="39" t="s">
        <v>848</v>
      </c>
      <c r="C2216" s="39" t="s">
        <v>1330</v>
      </c>
      <c r="D2216" s="40" t="s">
        <v>827</v>
      </c>
      <c r="E2216" s="41">
        <f>SmtRes!DO926*SmtRes!AT926</f>
        <v>0.54</v>
      </c>
      <c r="F2216" s="41">
        <f>ROUND(0.8,7)</f>
        <v>0.8</v>
      </c>
      <c r="G2216" s="41">
        <f>SmtRes!DO926*SmtRes!CX926</f>
        <v>0.432</v>
      </c>
      <c r="H2216" s="43"/>
      <c r="I2216" s="42"/>
      <c r="J2216" s="43">
        <f>ROUND(SmtRes!AG926/SmtRes!DO926, 2)</f>
        <v>477.98</v>
      </c>
      <c r="K2216" s="42"/>
      <c r="L2216" s="43">
        <f>SmtRes!DH926</f>
        <v>206.49</v>
      </c>
      <c r="CE2216">
        <v>1</v>
      </c>
    </row>
    <row r="2217" spans="1:83" ht="15" x14ac:dyDescent="0.2">
      <c r="A2217" s="38"/>
      <c r="B2217" s="41">
        <v>4</v>
      </c>
      <c r="C2217" s="38" t="s">
        <v>1340</v>
      </c>
      <c r="D2217" s="40"/>
      <c r="E2217" s="52"/>
      <c r="F2217" s="41"/>
      <c r="G2217" s="52"/>
      <c r="H2217" s="41"/>
      <c r="I2217" s="41"/>
      <c r="J2217" s="41"/>
      <c r="K2217" s="41"/>
      <c r="L2217" s="53">
        <f>SUM(L2218:L2221)-SUMIF(CE2218:CE2221, 1, L2218:L2221)</f>
        <v>0</v>
      </c>
    </row>
    <row r="2218" spans="1:83" ht="14.25" x14ac:dyDescent="0.2">
      <c r="A2218" s="39"/>
      <c r="B2218" s="39" t="s">
        <v>887</v>
      </c>
      <c r="C2218" s="39" t="s">
        <v>889</v>
      </c>
      <c r="D2218" s="40" t="s">
        <v>33</v>
      </c>
      <c r="E2218" s="41">
        <v>18</v>
      </c>
      <c r="F2218" s="41">
        <f t="shared" ref="F2218:F2224" si="30">ROUND(0,7)</f>
        <v>0</v>
      </c>
      <c r="G2218" s="41">
        <f>SmtRes!CX927</f>
        <v>0</v>
      </c>
      <c r="H2218" s="43">
        <f>SmtRes!CZ927</f>
        <v>35.71</v>
      </c>
      <c r="I2218" s="42">
        <f>SmtRes!AI927</f>
        <v>0.87</v>
      </c>
      <c r="J2218" s="43">
        <f>ROUND(H2218*I2218, 2)</f>
        <v>31.07</v>
      </c>
      <c r="K2218" s="42"/>
      <c r="L2218" s="43">
        <f>SmtRes!DF927</f>
        <v>0</v>
      </c>
    </row>
    <row r="2219" spans="1:83" ht="14.25" x14ac:dyDescent="0.2">
      <c r="A2219" s="39"/>
      <c r="B2219" s="39" t="s">
        <v>1253</v>
      </c>
      <c r="C2219" s="39" t="s">
        <v>1255</v>
      </c>
      <c r="D2219" s="40" t="s">
        <v>602</v>
      </c>
      <c r="E2219" s="41">
        <v>0.11600000000000001</v>
      </c>
      <c r="F2219" s="41">
        <f t="shared" si="30"/>
        <v>0</v>
      </c>
      <c r="G2219" s="41">
        <f>SmtRes!CX928</f>
        <v>0</v>
      </c>
      <c r="H2219" s="43">
        <f>SmtRes!CZ928</f>
        <v>160056.6</v>
      </c>
      <c r="I2219" s="42">
        <f>SmtRes!AI928</f>
        <v>1.1599999999999999</v>
      </c>
      <c r="J2219" s="43">
        <f>ROUND(H2219*I2219, 2)</f>
        <v>185665.66</v>
      </c>
      <c r="K2219" s="42"/>
      <c r="L2219" s="43">
        <f>SmtRes!DF928</f>
        <v>0</v>
      </c>
    </row>
    <row r="2220" spans="1:83" ht="28.5" x14ac:dyDescent="0.2">
      <c r="A2220" s="39"/>
      <c r="B2220" s="39" t="s">
        <v>991</v>
      </c>
      <c r="C2220" s="39" t="s">
        <v>993</v>
      </c>
      <c r="D2220" s="40" t="s">
        <v>33</v>
      </c>
      <c r="E2220" s="41">
        <v>0.93</v>
      </c>
      <c r="F2220" s="41">
        <f t="shared" si="30"/>
        <v>0</v>
      </c>
      <c r="G2220" s="41">
        <f>SmtRes!CX930</f>
        <v>0</v>
      </c>
      <c r="H2220" s="43"/>
      <c r="I2220" s="42"/>
      <c r="J2220" s="43">
        <f>SmtRes!CZ930</f>
        <v>4467.3</v>
      </c>
      <c r="K2220" s="42"/>
      <c r="L2220" s="43">
        <f>SmtRes!DF930</f>
        <v>0</v>
      </c>
    </row>
    <row r="2221" spans="1:83" ht="57" x14ac:dyDescent="0.2">
      <c r="A2221" s="39"/>
      <c r="B2221" s="39" t="s">
        <v>1258</v>
      </c>
      <c r="C2221" s="39" t="s">
        <v>1260</v>
      </c>
      <c r="D2221" s="40" t="s">
        <v>33</v>
      </c>
      <c r="E2221" s="41">
        <v>7.0000000000000007E-2</v>
      </c>
      <c r="F2221" s="41">
        <f t="shared" si="30"/>
        <v>0</v>
      </c>
      <c r="G2221" s="41">
        <f>SmtRes!CX931</f>
        <v>0</v>
      </c>
      <c r="H2221" s="43">
        <f>SmtRes!CZ931</f>
        <v>16496.03</v>
      </c>
      <c r="I2221" s="42">
        <f>SmtRes!AI931</f>
        <v>0.8</v>
      </c>
      <c r="J2221" s="43">
        <f>ROUND(H2221*I2221, 2)</f>
        <v>13196.82</v>
      </c>
      <c r="K2221" s="42"/>
      <c r="L2221" s="43">
        <f>SmtRes!DF931</f>
        <v>0</v>
      </c>
    </row>
    <row r="2222" spans="1:83" ht="28.5" x14ac:dyDescent="0.2">
      <c r="A2222" s="39"/>
      <c r="B2222" s="39" t="str">
        <f>EtalonRes!I929</f>
        <v>01.7.19.02</v>
      </c>
      <c r="C2222" s="39" t="str">
        <f>EtalonRes!K929</f>
        <v>Кольца резиновые для хризотилцементных напорных муфт</v>
      </c>
      <c r="D2222" s="40" t="str">
        <f>EtalonRes!O929</f>
        <v>кг</v>
      </c>
      <c r="E2222" s="41">
        <f>EtalonRes!X929</f>
        <v>82</v>
      </c>
      <c r="F2222" s="41">
        <f t="shared" si="30"/>
        <v>0</v>
      </c>
      <c r="G2222" s="41">
        <f>ROUND(EtalonRes!AG929*Source!I456, 7)</f>
        <v>0</v>
      </c>
      <c r="H2222" s="43"/>
      <c r="I2222" s="42"/>
      <c r="J2222" s="43"/>
      <c r="K2222" s="42"/>
      <c r="L2222" s="43"/>
    </row>
    <row r="2223" spans="1:83" ht="28.5" x14ac:dyDescent="0.2">
      <c r="A2223" s="39"/>
      <c r="B2223" s="39" t="str">
        <f>EtalonRes!I932</f>
        <v>24.2.05.01</v>
      </c>
      <c r="C2223" s="39" t="str">
        <f>EtalonRes!K932</f>
        <v>Трубы хризолитцементные безнапорные</v>
      </c>
      <c r="D2223" s="40" t="str">
        <f>EtalonRes!O932</f>
        <v>м</v>
      </c>
      <c r="E2223" s="41">
        <f>EtalonRes!X932</f>
        <v>1008</v>
      </c>
      <c r="F2223" s="41">
        <f t="shared" si="30"/>
        <v>0</v>
      </c>
      <c r="G2223" s="41">
        <f>ROUND(EtalonRes!AG932*Source!I456, 7)</f>
        <v>0</v>
      </c>
      <c r="H2223" s="43"/>
      <c r="I2223" s="42"/>
      <c r="J2223" s="43"/>
      <c r="K2223" s="42"/>
      <c r="L2223" s="43"/>
    </row>
    <row r="2224" spans="1:83" ht="14.25" x14ac:dyDescent="0.2">
      <c r="A2224" s="39"/>
      <c r="B2224" s="39" t="str">
        <f>EtalonRes!I933</f>
        <v>24.2.06.04</v>
      </c>
      <c r="C2224" s="45" t="str">
        <f>EtalonRes!K933</f>
        <v>Муфты хризолитцементные</v>
      </c>
      <c r="D2224" s="46" t="str">
        <f>EtalonRes!O933</f>
        <v>ШТ</v>
      </c>
      <c r="E2224" s="47">
        <f>EtalonRes!X933</f>
        <v>338</v>
      </c>
      <c r="F2224" s="47">
        <f t="shared" si="30"/>
        <v>0</v>
      </c>
      <c r="G2224" s="47">
        <f>ROUND(EtalonRes!AG933*Source!I456, 7)</f>
        <v>0</v>
      </c>
      <c r="H2224" s="48"/>
      <c r="I2224" s="49"/>
      <c r="J2224" s="48"/>
      <c r="K2224" s="49"/>
      <c r="L2224" s="48"/>
    </row>
    <row r="2225" spans="1:83" ht="15" x14ac:dyDescent="0.2">
      <c r="A2225" s="39"/>
      <c r="B2225" s="39"/>
      <c r="C2225" s="54" t="s">
        <v>1324</v>
      </c>
      <c r="D2225" s="40"/>
      <c r="E2225" s="41"/>
      <c r="F2225" s="41"/>
      <c r="G2225" s="41"/>
      <c r="H2225" s="43"/>
      <c r="I2225" s="42"/>
      <c r="J2225" s="43"/>
      <c r="K2225" s="42"/>
      <c r="L2225" s="43">
        <f>L2209+L2211+L2212+L2217</f>
        <v>111511.84</v>
      </c>
    </row>
    <row r="2226" spans="1:83" ht="14.25" x14ac:dyDescent="0.2">
      <c r="A2226" s="39"/>
      <c r="B2226" s="39"/>
      <c r="C2226" s="39" t="s">
        <v>1325</v>
      </c>
      <c r="D2226" s="40"/>
      <c r="E2226" s="41"/>
      <c r="F2226" s="41"/>
      <c r="G2226" s="41"/>
      <c r="H2226" s="43"/>
      <c r="I2226" s="42"/>
      <c r="J2226" s="43"/>
      <c r="K2226" s="42"/>
      <c r="L2226" s="43">
        <f>SUM(AR2208:AR2229)+SUM(AS2208:AS2229)+SUM(AT2208:AT2229)+SUM(AU2208:AU2229)+SUM(AV2208:AV2229)</f>
        <v>110852.5</v>
      </c>
    </row>
    <row r="2227" spans="1:83" ht="42.75" x14ac:dyDescent="0.2">
      <c r="A2227" s="39"/>
      <c r="B2227" s="39" t="s">
        <v>378</v>
      </c>
      <c r="C2227" s="39" t="s">
        <v>1417</v>
      </c>
      <c r="D2227" s="40" t="s">
        <v>1167</v>
      </c>
      <c r="E2227" s="41">
        <f>Source!BZ456</f>
        <v>117</v>
      </c>
      <c r="F2227" s="41"/>
      <c r="G2227" s="41">
        <f>Source!AT456</f>
        <v>117</v>
      </c>
      <c r="H2227" s="43"/>
      <c r="I2227" s="42"/>
      <c r="J2227" s="43"/>
      <c r="K2227" s="42"/>
      <c r="L2227" s="43">
        <f>SUM(AZ2208:AZ2229)</f>
        <v>129697.43</v>
      </c>
    </row>
    <row r="2228" spans="1:83" ht="42.75" x14ac:dyDescent="0.2">
      <c r="A2228" s="45"/>
      <c r="B2228" s="45" t="s">
        <v>379</v>
      </c>
      <c r="C2228" s="45" t="s">
        <v>1418</v>
      </c>
      <c r="D2228" s="46" t="s">
        <v>1167</v>
      </c>
      <c r="E2228" s="47">
        <f>Source!CA456</f>
        <v>74</v>
      </c>
      <c r="F2228" s="47"/>
      <c r="G2228" s="47">
        <f>Source!AU456</f>
        <v>74</v>
      </c>
      <c r="H2228" s="48"/>
      <c r="I2228" s="49"/>
      <c r="J2228" s="48"/>
      <c r="K2228" s="49"/>
      <c r="L2228" s="48">
        <f>SUM(BA2208:BA2229)</f>
        <v>82030.850000000006</v>
      </c>
    </row>
    <row r="2229" spans="1:83" ht="15" x14ac:dyDescent="0.2">
      <c r="C2229" s="63" t="s">
        <v>1315</v>
      </c>
      <c r="D2229" s="63"/>
      <c r="E2229" s="63"/>
      <c r="F2229" s="63"/>
      <c r="G2229" s="63"/>
      <c r="H2229" s="63"/>
      <c r="I2229" s="64">
        <f>K2229/E2208</f>
        <v>323240.12</v>
      </c>
      <c r="J2229" s="64"/>
      <c r="K2229" s="64">
        <f>L2209+L2211+L2217+L2227+L2228+L2212</f>
        <v>323240.12</v>
      </c>
      <c r="L2229" s="64"/>
      <c r="AD2229">
        <f>ROUND((Source!AT456/100)*((ROUND(SUMIF(SmtRes!AQ923:'SmtRes'!AQ933,"=1",SmtRes!AD923:'SmtRes'!AD933)*Source!I456, 2)+ROUND(SUMIF(SmtRes!AQ923:'SmtRes'!AQ933,"=1",SmtRes!AC923:'SmtRes'!AC933)*Source!I456, 2))), 2)</f>
        <v>1838.39</v>
      </c>
      <c r="AE2229">
        <f>ROUND((Source!AU456/100)*((ROUND(SUMIF(SmtRes!AQ923:'SmtRes'!AQ933,"=1",SmtRes!AD923:'SmtRes'!AD933)*Source!I456, 2)+ROUND(SUMIF(SmtRes!AQ923:'SmtRes'!AQ933,"=1",SmtRes!AC923:'SmtRes'!AC933)*Source!I456, 2))), 2)</f>
        <v>1162.74</v>
      </c>
      <c r="AN2229" s="50">
        <f>L2209+L2211+L2217+L2227+L2228+L2212</f>
        <v>323240.12</v>
      </c>
      <c r="AO2229" s="50">
        <f>L2211</f>
        <v>659.33999999999992</v>
      </c>
      <c r="AQ2229" t="s">
        <v>1316</v>
      </c>
      <c r="AR2229" s="50">
        <f>L2209</f>
        <v>110461.1</v>
      </c>
      <c r="AT2229" s="50">
        <f>L2212</f>
        <v>391.4</v>
      </c>
      <c r="AV2229" t="s">
        <v>1316</v>
      </c>
      <c r="AW2229" s="50">
        <f>L2217</f>
        <v>0</v>
      </c>
      <c r="AZ2229">
        <f>Source!X456</f>
        <v>129697.43</v>
      </c>
      <c r="BA2229">
        <f>Source!Y456</f>
        <v>82030.850000000006</v>
      </c>
      <c r="CD2229">
        <v>1</v>
      </c>
    </row>
    <row r="2230" spans="1:83" ht="54" x14ac:dyDescent="0.2">
      <c r="A2230" s="37" t="s">
        <v>617</v>
      </c>
      <c r="B2230" s="39" t="s">
        <v>1528</v>
      </c>
      <c r="C2230" s="39" t="s">
        <v>1529</v>
      </c>
      <c r="D2230" s="40" t="str">
        <f>Source!H457</f>
        <v>100 м</v>
      </c>
      <c r="E2230" s="41">
        <f>Source!K457</f>
        <v>0.01</v>
      </c>
      <c r="F2230" s="41"/>
      <c r="G2230" s="41">
        <f>Source!I457</f>
        <v>0.01</v>
      </c>
      <c r="H2230" s="43"/>
      <c r="I2230" s="42"/>
      <c r="J2230" s="43"/>
      <c r="K2230" s="42"/>
      <c r="L2230" s="43"/>
    </row>
    <row r="2231" spans="1:83" x14ac:dyDescent="0.2">
      <c r="C2231" s="51" t="str">
        <f>"Объем: "&amp;Source!I457&amp;"=1/"&amp;"100"</f>
        <v>Объем: 0,01=1/100</v>
      </c>
    </row>
    <row r="2232" spans="1:83" ht="15" x14ac:dyDescent="0.2">
      <c r="A2232" s="38"/>
      <c r="B2232" s="41">
        <v>1</v>
      </c>
      <c r="C2232" s="38" t="s">
        <v>1320</v>
      </c>
      <c r="D2232" s="40" t="s">
        <v>827</v>
      </c>
      <c r="E2232" s="52"/>
      <c r="F2232" s="41"/>
      <c r="G2232" s="52">
        <f>Source!U457</f>
        <v>5.2999999999999999E-2</v>
      </c>
      <c r="H2232" s="41"/>
      <c r="I2232" s="41"/>
      <c r="J2232" s="41"/>
      <c r="K2232" s="41"/>
      <c r="L2232" s="53">
        <f>SUM(L2233:L2233)-SUMIF(CE2233:CE2233, 1, L2233:L2233)</f>
        <v>24.77</v>
      </c>
    </row>
    <row r="2233" spans="1:83" ht="28.5" x14ac:dyDescent="0.2">
      <c r="A2233" s="39"/>
      <c r="B2233" s="39" t="s">
        <v>1115</v>
      </c>
      <c r="C2233" s="39" t="s">
        <v>1116</v>
      </c>
      <c r="D2233" s="40" t="s">
        <v>827</v>
      </c>
      <c r="E2233" s="41">
        <v>5.3</v>
      </c>
      <c r="F2233" s="41"/>
      <c r="G2233" s="41">
        <f>SmtRes!CX934</f>
        <v>5.2999999999999999E-2</v>
      </c>
      <c r="H2233" s="43"/>
      <c r="I2233" s="42"/>
      <c r="J2233" s="43">
        <f>SmtRes!CZ934</f>
        <v>467.28</v>
      </c>
      <c r="K2233" s="42"/>
      <c r="L2233" s="43">
        <f>SmtRes!DI934</f>
        <v>24.77</v>
      </c>
    </row>
    <row r="2234" spans="1:83" ht="15" x14ac:dyDescent="0.2">
      <c r="A2234" s="38"/>
      <c r="B2234" s="41">
        <v>2</v>
      </c>
      <c r="C2234" s="38" t="s">
        <v>1321</v>
      </c>
      <c r="D2234" s="40"/>
      <c r="E2234" s="52"/>
      <c r="F2234" s="41"/>
      <c r="G2234" s="52"/>
      <c r="H2234" s="41"/>
      <c r="I2234" s="41"/>
      <c r="J2234" s="41"/>
      <c r="K2234" s="41"/>
      <c r="L2234" s="53">
        <f>SUM(L2235:L2237)-SUMIF(CE2235:CE2237, 1, L2235:L2237)</f>
        <v>21.239999999999995</v>
      </c>
    </row>
    <row r="2235" spans="1:83" ht="15" x14ac:dyDescent="0.2">
      <c r="A2235" s="38"/>
      <c r="B2235" s="41"/>
      <c r="C2235" s="38" t="s">
        <v>1323</v>
      </c>
      <c r="D2235" s="40" t="s">
        <v>827</v>
      </c>
      <c r="E2235" s="52"/>
      <c r="F2235" s="41"/>
      <c r="G2235" s="52">
        <f>Source!V457</f>
        <v>3.9E-2</v>
      </c>
      <c r="H2235" s="41"/>
      <c r="I2235" s="41"/>
      <c r="J2235" s="41"/>
      <c r="K2235" s="41"/>
      <c r="L2235" s="53">
        <f>SUMIF(CE2236:CE2237, 1, L2236:L2237)</f>
        <v>18.64</v>
      </c>
      <c r="CE2235">
        <v>1</v>
      </c>
    </row>
    <row r="2236" spans="1:83" ht="28.5" x14ac:dyDescent="0.2">
      <c r="A2236" s="39"/>
      <c r="B2236" s="39" t="s">
        <v>879</v>
      </c>
      <c r="C2236" s="39" t="s">
        <v>881</v>
      </c>
      <c r="D2236" s="40" t="s">
        <v>726</v>
      </c>
      <c r="E2236" s="41">
        <v>3.9</v>
      </c>
      <c r="F2236" s="41"/>
      <c r="G2236" s="41">
        <f>SmtRes!CX936</f>
        <v>3.9E-2</v>
      </c>
      <c r="H2236" s="43"/>
      <c r="I2236" s="42"/>
      <c r="J2236" s="43">
        <f>SmtRes!CZ936</f>
        <v>544.70000000000005</v>
      </c>
      <c r="K2236" s="42"/>
      <c r="L2236" s="43">
        <f>SmtRes!DG936</f>
        <v>21.24</v>
      </c>
    </row>
    <row r="2237" spans="1:83" ht="28.5" x14ac:dyDescent="0.2">
      <c r="A2237" s="39"/>
      <c r="B2237" s="39" t="s">
        <v>848</v>
      </c>
      <c r="C2237" s="39" t="s">
        <v>1330</v>
      </c>
      <c r="D2237" s="40" t="s">
        <v>827</v>
      </c>
      <c r="E2237" s="41">
        <f>SmtRes!DO936*SmtRes!AT936</f>
        <v>3.9</v>
      </c>
      <c r="F2237" s="41"/>
      <c r="G2237" s="41">
        <f>SmtRes!DO936*SmtRes!CX936</f>
        <v>3.9E-2</v>
      </c>
      <c r="H2237" s="43"/>
      <c r="I2237" s="42"/>
      <c r="J2237" s="43">
        <f>ROUND(SmtRes!AG936/SmtRes!DO936, 2)</f>
        <v>477.98</v>
      </c>
      <c r="K2237" s="42"/>
      <c r="L2237" s="43">
        <f>SmtRes!DH936</f>
        <v>18.64</v>
      </c>
      <c r="CE2237">
        <v>1</v>
      </c>
    </row>
    <row r="2238" spans="1:83" ht="15" x14ac:dyDescent="0.2">
      <c r="A2238" s="38"/>
      <c r="B2238" s="41">
        <v>4</v>
      </c>
      <c r="C2238" s="56" t="s">
        <v>1340</v>
      </c>
      <c r="D2238" s="46"/>
      <c r="E2238" s="57"/>
      <c r="F2238" s="47"/>
      <c r="G2238" s="57"/>
      <c r="H2238" s="47"/>
      <c r="I2238" s="47"/>
      <c r="J2238" s="47"/>
      <c r="K2238" s="47"/>
      <c r="L2238" s="58">
        <f>0</f>
        <v>0</v>
      </c>
    </row>
    <row r="2239" spans="1:83" ht="15" x14ac:dyDescent="0.2">
      <c r="A2239" s="39"/>
      <c r="B2239" s="39"/>
      <c r="C2239" s="54" t="s">
        <v>1324</v>
      </c>
      <c r="D2239" s="40"/>
      <c r="E2239" s="41"/>
      <c r="F2239" s="41"/>
      <c r="G2239" s="41"/>
      <c r="H2239" s="43"/>
      <c r="I2239" s="42"/>
      <c r="J2239" s="43"/>
      <c r="K2239" s="42"/>
      <c r="L2239" s="43">
        <f>L2232+L2234+L2235+L2238</f>
        <v>64.649999999999991</v>
      </c>
    </row>
    <row r="2240" spans="1:83" ht="14.25" x14ac:dyDescent="0.2">
      <c r="A2240" s="39"/>
      <c r="B2240" s="39"/>
      <c r="C2240" s="39" t="s">
        <v>1325</v>
      </c>
      <c r="D2240" s="40"/>
      <c r="E2240" s="41"/>
      <c r="F2240" s="41"/>
      <c r="G2240" s="41"/>
      <c r="H2240" s="43"/>
      <c r="I2240" s="42"/>
      <c r="J2240" s="43"/>
      <c r="K2240" s="42"/>
      <c r="L2240" s="43">
        <f>SUM(AR2230:AR2243)+SUM(AS2230:AS2243)+SUM(AT2230:AT2243)+SUM(AU2230:AU2243)+SUM(AV2230:AV2243)</f>
        <v>43.41</v>
      </c>
    </row>
    <row r="2241" spans="1:83" ht="28.5" x14ac:dyDescent="0.2">
      <c r="A2241" s="39"/>
      <c r="B2241" s="39" t="s">
        <v>416</v>
      </c>
      <c r="C2241" s="39" t="s">
        <v>1432</v>
      </c>
      <c r="D2241" s="40" t="s">
        <v>1167</v>
      </c>
      <c r="E2241" s="41">
        <f>Source!BZ457</f>
        <v>97</v>
      </c>
      <c r="F2241" s="41"/>
      <c r="G2241" s="41">
        <f>Source!AT457</f>
        <v>97</v>
      </c>
      <c r="H2241" s="43"/>
      <c r="I2241" s="42"/>
      <c r="J2241" s="43"/>
      <c r="K2241" s="42"/>
      <c r="L2241" s="43">
        <f>SUM(AZ2230:AZ2243)</f>
        <v>42.11</v>
      </c>
    </row>
    <row r="2242" spans="1:83" ht="28.5" x14ac:dyDescent="0.2">
      <c r="A2242" s="45"/>
      <c r="B2242" s="45" t="s">
        <v>417</v>
      </c>
      <c r="C2242" s="45" t="s">
        <v>1433</v>
      </c>
      <c r="D2242" s="46" t="s">
        <v>1167</v>
      </c>
      <c r="E2242" s="47">
        <f>Source!CA457</f>
        <v>51</v>
      </c>
      <c r="F2242" s="47"/>
      <c r="G2242" s="47">
        <f>Source!AU457</f>
        <v>51</v>
      </c>
      <c r="H2242" s="48"/>
      <c r="I2242" s="49"/>
      <c r="J2242" s="48"/>
      <c r="K2242" s="49"/>
      <c r="L2242" s="48">
        <f>SUM(BA2230:BA2243)</f>
        <v>22.14</v>
      </c>
    </row>
    <row r="2243" spans="1:83" ht="15" x14ac:dyDescent="0.2">
      <c r="C2243" s="63" t="s">
        <v>1315</v>
      </c>
      <c r="D2243" s="63"/>
      <c r="E2243" s="63"/>
      <c r="F2243" s="63"/>
      <c r="G2243" s="63"/>
      <c r="H2243" s="63"/>
      <c r="I2243" s="64">
        <f>K2243/E2230</f>
        <v>12889.999999999998</v>
      </c>
      <c r="J2243" s="64"/>
      <c r="K2243" s="64">
        <f>L2232+L2234+L2238+L2241+L2242+L2235</f>
        <v>128.89999999999998</v>
      </c>
      <c r="L2243" s="64"/>
      <c r="AD2243">
        <f>ROUND((Source!AT457/100)*((ROUND(SUMIF(SmtRes!AQ934:'SmtRes'!AQ937,"=1",SmtRes!AD934:'SmtRes'!AD937)*Source!I457, 2)+ROUND(SUMIF(SmtRes!AQ934:'SmtRes'!AQ937,"=1",SmtRes!AC934:'SmtRes'!AC937)*Source!I457, 2))), 2)</f>
        <v>9.17</v>
      </c>
      <c r="AE2243">
        <f>ROUND((Source!AU457/100)*((ROUND(SUMIF(SmtRes!AQ934:'SmtRes'!AQ937,"=1",SmtRes!AD934:'SmtRes'!AD937)*Source!I457, 2)+ROUND(SUMIF(SmtRes!AQ934:'SmtRes'!AQ937,"=1",SmtRes!AC934:'SmtRes'!AC937)*Source!I457, 2))), 2)</f>
        <v>4.82</v>
      </c>
      <c r="AN2243" s="50">
        <f>L2232+L2234+L2238+L2241+L2242+L2235</f>
        <v>128.89999999999998</v>
      </c>
      <c r="AO2243" s="50">
        <f>L2234</f>
        <v>21.239999999999995</v>
      </c>
      <c r="AQ2243" t="s">
        <v>1316</v>
      </c>
      <c r="AR2243" s="50">
        <f>L2232</f>
        <v>24.77</v>
      </c>
      <c r="AT2243" s="50">
        <f>L2235</f>
        <v>18.64</v>
      </c>
      <c r="AV2243" t="s">
        <v>1316</v>
      </c>
      <c r="AW2243" s="50">
        <f>L2238</f>
        <v>0</v>
      </c>
      <c r="AZ2243">
        <f>Source!X457</f>
        <v>42.11</v>
      </c>
      <c r="BA2243">
        <f>Source!Y457</f>
        <v>22.14</v>
      </c>
      <c r="CD2243">
        <v>2</v>
      </c>
    </row>
    <row r="2244" spans="1:83" ht="54" x14ac:dyDescent="0.2">
      <c r="A2244" s="37" t="s">
        <v>621</v>
      </c>
      <c r="B2244" s="39" t="s">
        <v>1530</v>
      </c>
      <c r="C2244" s="39" t="s">
        <v>1531</v>
      </c>
      <c r="D2244" s="40" t="str">
        <f>Source!H458</f>
        <v>100 м</v>
      </c>
      <c r="E2244" s="41">
        <f>Source!K458</f>
        <v>0.01</v>
      </c>
      <c r="F2244" s="41"/>
      <c r="G2244" s="41">
        <f>Source!I458</f>
        <v>0.01</v>
      </c>
      <c r="H2244" s="43"/>
      <c r="I2244" s="42"/>
      <c r="J2244" s="43"/>
      <c r="K2244" s="42"/>
      <c r="L2244" s="43"/>
    </row>
    <row r="2245" spans="1:83" x14ac:dyDescent="0.2">
      <c r="C2245" s="51" t="str">
        <f>"Объем: "&amp;Source!I458&amp;"=1/"&amp;"100"</f>
        <v>Объем: 0,01=1/100</v>
      </c>
    </row>
    <row r="2246" spans="1:83" ht="15" x14ac:dyDescent="0.2">
      <c r="A2246" s="38"/>
      <c r="B2246" s="41">
        <v>1</v>
      </c>
      <c r="C2246" s="38" t="s">
        <v>1320</v>
      </c>
      <c r="D2246" s="40" t="s">
        <v>827</v>
      </c>
      <c r="E2246" s="52"/>
      <c r="F2246" s="41"/>
      <c r="G2246" s="52">
        <f>Source!U458</f>
        <v>1.9900000000000001E-2</v>
      </c>
      <c r="H2246" s="41"/>
      <c r="I2246" s="41"/>
      <c r="J2246" s="41"/>
      <c r="K2246" s="41"/>
      <c r="L2246" s="53">
        <f>SUM(L2247:L2247)-SUMIF(CE2247:CE2247, 1, L2247:L2247)</f>
        <v>9.3000000000000007</v>
      </c>
    </row>
    <row r="2247" spans="1:83" ht="28.5" x14ac:dyDescent="0.2">
      <c r="A2247" s="39"/>
      <c r="B2247" s="39" t="s">
        <v>1115</v>
      </c>
      <c r="C2247" s="39" t="s">
        <v>1116</v>
      </c>
      <c r="D2247" s="40" t="s">
        <v>827</v>
      </c>
      <c r="E2247" s="41">
        <v>1.99</v>
      </c>
      <c r="F2247" s="41"/>
      <c r="G2247" s="41">
        <f>SmtRes!CX938</f>
        <v>1.9900000000000001E-2</v>
      </c>
      <c r="H2247" s="43"/>
      <c r="I2247" s="42"/>
      <c r="J2247" s="43">
        <f>SmtRes!CZ938</f>
        <v>467.28</v>
      </c>
      <c r="K2247" s="42"/>
      <c r="L2247" s="43">
        <f>SmtRes!DI938</f>
        <v>9.3000000000000007</v>
      </c>
    </row>
    <row r="2248" spans="1:83" ht="15" x14ac:dyDescent="0.2">
      <c r="A2248" s="38"/>
      <c r="B2248" s="41">
        <v>2</v>
      </c>
      <c r="C2248" s="38" t="s">
        <v>1321</v>
      </c>
      <c r="D2248" s="40"/>
      <c r="E2248" s="52"/>
      <c r="F2248" s="41"/>
      <c r="G2248" s="52"/>
      <c r="H2248" s="41"/>
      <c r="I2248" s="41"/>
      <c r="J2248" s="41"/>
      <c r="K2248" s="41"/>
      <c r="L2248" s="53">
        <f>SUM(L2249:L2251)-SUMIF(CE2249:CE2251, 1, L2249:L2251)</f>
        <v>0.44000000000000017</v>
      </c>
    </row>
    <row r="2249" spans="1:83" ht="15" x14ac:dyDescent="0.2">
      <c r="A2249" s="38"/>
      <c r="B2249" s="41"/>
      <c r="C2249" s="38" t="s">
        <v>1323</v>
      </c>
      <c r="D2249" s="40" t="s">
        <v>827</v>
      </c>
      <c r="E2249" s="52"/>
      <c r="F2249" s="41"/>
      <c r="G2249" s="52">
        <f>Source!V458</f>
        <v>8.0000000000000004E-4</v>
      </c>
      <c r="H2249" s="41"/>
      <c r="I2249" s="41"/>
      <c r="J2249" s="41"/>
      <c r="K2249" s="41"/>
      <c r="L2249" s="53">
        <f>SUMIF(CE2250:CE2251, 1, L2250:L2251)</f>
        <v>0.38</v>
      </c>
      <c r="CE2249">
        <v>1</v>
      </c>
    </row>
    <row r="2250" spans="1:83" ht="28.5" x14ac:dyDescent="0.2">
      <c r="A2250" s="39"/>
      <c r="B2250" s="39" t="s">
        <v>879</v>
      </c>
      <c r="C2250" s="39" t="s">
        <v>881</v>
      </c>
      <c r="D2250" s="40" t="s">
        <v>726</v>
      </c>
      <c r="E2250" s="41">
        <v>0.08</v>
      </c>
      <c r="F2250" s="41"/>
      <c r="G2250" s="41">
        <f>SmtRes!CX940</f>
        <v>8.0000000000000004E-4</v>
      </c>
      <c r="H2250" s="43"/>
      <c r="I2250" s="42"/>
      <c r="J2250" s="43">
        <f>SmtRes!CZ940</f>
        <v>544.70000000000005</v>
      </c>
      <c r="K2250" s="42"/>
      <c r="L2250" s="43">
        <f>SmtRes!DG940</f>
        <v>0.44</v>
      </c>
    </row>
    <row r="2251" spans="1:83" ht="28.5" x14ac:dyDescent="0.2">
      <c r="A2251" s="39"/>
      <c r="B2251" s="39" t="s">
        <v>848</v>
      </c>
      <c r="C2251" s="39" t="s">
        <v>1330</v>
      </c>
      <c r="D2251" s="40" t="s">
        <v>827</v>
      </c>
      <c r="E2251" s="41">
        <f>SmtRes!DO940*SmtRes!AT940</f>
        <v>0.08</v>
      </c>
      <c r="F2251" s="41"/>
      <c r="G2251" s="41">
        <f>SmtRes!DO940*SmtRes!CX940</f>
        <v>8.0000000000000004E-4</v>
      </c>
      <c r="H2251" s="43"/>
      <c r="I2251" s="42"/>
      <c r="J2251" s="43">
        <f>ROUND(SmtRes!AG940/SmtRes!DO940, 2)</f>
        <v>477.98</v>
      </c>
      <c r="K2251" s="42"/>
      <c r="L2251" s="43">
        <f>SmtRes!DH940</f>
        <v>0.38</v>
      </c>
      <c r="CE2251">
        <v>1</v>
      </c>
    </row>
    <row r="2252" spans="1:83" ht="15" x14ac:dyDescent="0.2">
      <c r="A2252" s="38"/>
      <c r="B2252" s="41">
        <v>4</v>
      </c>
      <c r="C2252" s="56" t="s">
        <v>1340</v>
      </c>
      <c r="D2252" s="46"/>
      <c r="E2252" s="57"/>
      <c r="F2252" s="47"/>
      <c r="G2252" s="57"/>
      <c r="H2252" s="47"/>
      <c r="I2252" s="47"/>
      <c r="J2252" s="47"/>
      <c r="K2252" s="47"/>
      <c r="L2252" s="58">
        <f>0</f>
        <v>0</v>
      </c>
    </row>
    <row r="2253" spans="1:83" ht="15" x14ac:dyDescent="0.2">
      <c r="A2253" s="39"/>
      <c r="B2253" s="39"/>
      <c r="C2253" s="54" t="s">
        <v>1324</v>
      </c>
      <c r="D2253" s="40"/>
      <c r="E2253" s="41"/>
      <c r="F2253" s="41"/>
      <c r="G2253" s="41"/>
      <c r="H2253" s="43"/>
      <c r="I2253" s="42"/>
      <c r="J2253" s="43"/>
      <c r="K2253" s="42"/>
      <c r="L2253" s="43">
        <f>L2246+L2248+L2249+L2252</f>
        <v>10.120000000000001</v>
      </c>
    </row>
    <row r="2254" spans="1:83" ht="14.25" x14ac:dyDescent="0.2">
      <c r="A2254" s="39"/>
      <c r="B2254" s="39"/>
      <c r="C2254" s="39" t="s">
        <v>1325</v>
      </c>
      <c r="D2254" s="40"/>
      <c r="E2254" s="41"/>
      <c r="F2254" s="41"/>
      <c r="G2254" s="41"/>
      <c r="H2254" s="43"/>
      <c r="I2254" s="42"/>
      <c r="J2254" s="43"/>
      <c r="K2254" s="42"/>
      <c r="L2254" s="43">
        <f>SUM(AR2244:AR2257)+SUM(AS2244:AS2257)+SUM(AT2244:AT2257)+SUM(AU2244:AU2257)+SUM(AV2244:AV2257)</f>
        <v>9.6800000000000015</v>
      </c>
    </row>
    <row r="2255" spans="1:83" ht="28.5" x14ac:dyDescent="0.2">
      <c r="A2255" s="39"/>
      <c r="B2255" s="39" t="s">
        <v>416</v>
      </c>
      <c r="C2255" s="39" t="s">
        <v>1432</v>
      </c>
      <c r="D2255" s="40" t="s">
        <v>1167</v>
      </c>
      <c r="E2255" s="41">
        <f>Source!BZ458</f>
        <v>97</v>
      </c>
      <c r="F2255" s="41"/>
      <c r="G2255" s="41">
        <f>Source!AT458</f>
        <v>97</v>
      </c>
      <c r="H2255" s="43"/>
      <c r="I2255" s="42"/>
      <c r="J2255" s="43"/>
      <c r="K2255" s="42"/>
      <c r="L2255" s="43">
        <f>SUM(AZ2244:AZ2257)</f>
        <v>9.39</v>
      </c>
    </row>
    <row r="2256" spans="1:83" ht="28.5" x14ac:dyDescent="0.2">
      <c r="A2256" s="45"/>
      <c r="B2256" s="45" t="s">
        <v>417</v>
      </c>
      <c r="C2256" s="45" t="s">
        <v>1433</v>
      </c>
      <c r="D2256" s="46" t="s">
        <v>1167</v>
      </c>
      <c r="E2256" s="47">
        <f>Source!CA458</f>
        <v>51</v>
      </c>
      <c r="F2256" s="47"/>
      <c r="G2256" s="47">
        <f>Source!AU458</f>
        <v>51</v>
      </c>
      <c r="H2256" s="48"/>
      <c r="I2256" s="49"/>
      <c r="J2256" s="48"/>
      <c r="K2256" s="49"/>
      <c r="L2256" s="48">
        <f>SUM(BA2244:BA2257)</f>
        <v>4.9400000000000004</v>
      </c>
    </row>
    <row r="2257" spans="1:83" ht="15" x14ac:dyDescent="0.2">
      <c r="C2257" s="63" t="s">
        <v>1315</v>
      </c>
      <c r="D2257" s="63"/>
      <c r="E2257" s="63"/>
      <c r="F2257" s="63"/>
      <c r="G2257" s="63"/>
      <c r="H2257" s="63"/>
      <c r="I2257" s="64">
        <f>K2257/E2244</f>
        <v>2445.0000000000005</v>
      </c>
      <c r="J2257" s="64"/>
      <c r="K2257" s="64">
        <f>L2246+L2248+L2252+L2255+L2256+L2249</f>
        <v>24.450000000000003</v>
      </c>
      <c r="L2257" s="64"/>
      <c r="AD2257">
        <f>ROUND((Source!AT458/100)*((ROUND(SUMIF(SmtRes!AQ938:'SmtRes'!AQ941,"=1",SmtRes!AD938:'SmtRes'!AD941)*Source!I458, 2)+ROUND(SUMIF(SmtRes!AQ938:'SmtRes'!AQ941,"=1",SmtRes!AC938:'SmtRes'!AC941)*Source!I458, 2))), 2)</f>
        <v>9.17</v>
      </c>
      <c r="AE2257">
        <f>ROUND((Source!AU458/100)*((ROUND(SUMIF(SmtRes!AQ938:'SmtRes'!AQ941,"=1",SmtRes!AD938:'SmtRes'!AD941)*Source!I458, 2)+ROUND(SUMIF(SmtRes!AQ938:'SmtRes'!AQ941,"=1",SmtRes!AC938:'SmtRes'!AC941)*Source!I458, 2))), 2)</f>
        <v>4.82</v>
      </c>
      <c r="AN2257" s="50">
        <f>L2246+L2248+L2252+L2255+L2256+L2249</f>
        <v>24.450000000000003</v>
      </c>
      <c r="AO2257" s="50">
        <f>L2248</f>
        <v>0.44000000000000017</v>
      </c>
      <c r="AQ2257" t="s">
        <v>1316</v>
      </c>
      <c r="AR2257" s="50">
        <f>L2246</f>
        <v>9.3000000000000007</v>
      </c>
      <c r="AT2257" s="50">
        <f>L2249</f>
        <v>0.38</v>
      </c>
      <c r="AV2257" t="s">
        <v>1316</v>
      </c>
      <c r="AW2257" s="50">
        <f>L2252</f>
        <v>0</v>
      </c>
      <c r="AZ2257">
        <f>Source!X458</f>
        <v>9.39</v>
      </c>
      <c r="BA2257">
        <f>Source!Y458</f>
        <v>4.9400000000000004</v>
      </c>
      <c r="CD2257">
        <v>2</v>
      </c>
    </row>
    <row r="2258" spans="1:83" ht="54" x14ac:dyDescent="0.2">
      <c r="A2258" s="37" t="s">
        <v>625</v>
      </c>
      <c r="B2258" s="39" t="s">
        <v>1532</v>
      </c>
      <c r="C2258" s="39" t="s">
        <v>1533</v>
      </c>
      <c r="D2258" s="40" t="str">
        <f>Source!H459</f>
        <v>100 м</v>
      </c>
      <c r="E2258" s="41">
        <f>Source!K459</f>
        <v>0.01</v>
      </c>
      <c r="F2258" s="41"/>
      <c r="G2258" s="41">
        <f>Source!I459</f>
        <v>0.01</v>
      </c>
      <c r="H2258" s="43"/>
      <c r="I2258" s="42"/>
      <c r="J2258" s="43"/>
      <c r="K2258" s="42"/>
      <c r="L2258" s="43"/>
    </row>
    <row r="2259" spans="1:83" x14ac:dyDescent="0.2">
      <c r="C2259" s="51" t="str">
        <f>"Объем: "&amp;Source!I459&amp;"=1/"&amp;"100"</f>
        <v>Объем: 0,01=1/100</v>
      </c>
    </row>
    <row r="2260" spans="1:83" ht="15" x14ac:dyDescent="0.2">
      <c r="A2260" s="38"/>
      <c r="B2260" s="41">
        <v>1</v>
      </c>
      <c r="C2260" s="38" t="s">
        <v>1320</v>
      </c>
      <c r="D2260" s="40" t="s">
        <v>827</v>
      </c>
      <c r="E2260" s="52"/>
      <c r="F2260" s="41"/>
      <c r="G2260" s="52">
        <f>Source!U459</f>
        <v>5.21E-2</v>
      </c>
      <c r="H2260" s="41"/>
      <c r="I2260" s="41"/>
      <c r="J2260" s="41"/>
      <c r="K2260" s="41"/>
      <c r="L2260" s="53">
        <f>SUM(L2261:L2261)-SUMIF(CE2261:CE2261, 1, L2261:L2261)</f>
        <v>24.35</v>
      </c>
    </row>
    <row r="2261" spans="1:83" ht="28.5" x14ac:dyDescent="0.2">
      <c r="A2261" s="39"/>
      <c r="B2261" s="39" t="s">
        <v>1115</v>
      </c>
      <c r="C2261" s="39" t="s">
        <v>1116</v>
      </c>
      <c r="D2261" s="40" t="s">
        <v>827</v>
      </c>
      <c r="E2261" s="41">
        <v>5.21</v>
      </c>
      <c r="F2261" s="41"/>
      <c r="G2261" s="41">
        <f>SmtRes!CX942</f>
        <v>5.21E-2</v>
      </c>
      <c r="H2261" s="43"/>
      <c r="I2261" s="42"/>
      <c r="J2261" s="43">
        <f>SmtRes!CZ942</f>
        <v>467.28</v>
      </c>
      <c r="K2261" s="42"/>
      <c r="L2261" s="43">
        <f>SmtRes!DI942</f>
        <v>24.35</v>
      </c>
    </row>
    <row r="2262" spans="1:83" ht="15" x14ac:dyDescent="0.2">
      <c r="A2262" s="38"/>
      <c r="B2262" s="41">
        <v>2</v>
      </c>
      <c r="C2262" s="38" t="s">
        <v>1321</v>
      </c>
      <c r="D2262" s="40"/>
      <c r="E2262" s="52"/>
      <c r="F2262" s="41"/>
      <c r="G2262" s="52"/>
      <c r="H2262" s="41"/>
      <c r="I2262" s="41"/>
      <c r="J2262" s="41"/>
      <c r="K2262" s="41"/>
      <c r="L2262" s="53">
        <f>SUM(L2263:L2267)-SUMIF(CE2263:CE2267, 1, L2263:L2267)</f>
        <v>34.889999999999993</v>
      </c>
    </row>
    <row r="2263" spans="1:83" ht="15" x14ac:dyDescent="0.2">
      <c r="A2263" s="38"/>
      <c r="B2263" s="41"/>
      <c r="C2263" s="38" t="s">
        <v>1323</v>
      </c>
      <c r="D2263" s="40" t="s">
        <v>827</v>
      </c>
      <c r="E2263" s="52"/>
      <c r="F2263" s="41"/>
      <c r="G2263" s="52">
        <f>Source!V459</f>
        <v>3.4599999999999999E-2</v>
      </c>
      <c r="H2263" s="41"/>
      <c r="I2263" s="41"/>
      <c r="J2263" s="41"/>
      <c r="K2263" s="41"/>
      <c r="L2263" s="53">
        <f>SUMIF(CE2264:CE2267, 1, L2264:L2267)</f>
        <v>19.38</v>
      </c>
      <c r="CE2263">
        <v>1</v>
      </c>
    </row>
    <row r="2264" spans="1:83" ht="28.5" x14ac:dyDescent="0.2">
      <c r="A2264" s="39"/>
      <c r="B2264" s="39" t="s">
        <v>953</v>
      </c>
      <c r="C2264" s="39" t="s">
        <v>955</v>
      </c>
      <c r="D2264" s="40" t="s">
        <v>726</v>
      </c>
      <c r="E2264" s="41">
        <v>1.73</v>
      </c>
      <c r="F2264" s="41"/>
      <c r="G2264" s="41">
        <f>SmtRes!CX944</f>
        <v>1.7299999999999999E-2</v>
      </c>
      <c r="H2264" s="43"/>
      <c r="I2264" s="42"/>
      <c r="J2264" s="43">
        <f>SmtRes!CZ944</f>
        <v>1472.33</v>
      </c>
      <c r="K2264" s="42"/>
      <c r="L2264" s="43">
        <f>SmtRes!DG944</f>
        <v>25.47</v>
      </c>
    </row>
    <row r="2265" spans="1:83" ht="28.5" x14ac:dyDescent="0.2">
      <c r="A2265" s="39"/>
      <c r="B2265" s="39" t="s">
        <v>833</v>
      </c>
      <c r="C2265" s="39" t="s">
        <v>1322</v>
      </c>
      <c r="D2265" s="40" t="s">
        <v>827</v>
      </c>
      <c r="E2265" s="41">
        <f>SmtRes!DO944*SmtRes!AT944</f>
        <v>1.73</v>
      </c>
      <c r="F2265" s="41"/>
      <c r="G2265" s="41">
        <f>SmtRes!DO944*SmtRes!CX944</f>
        <v>1.7299999999999999E-2</v>
      </c>
      <c r="H2265" s="43"/>
      <c r="I2265" s="42"/>
      <c r="J2265" s="43">
        <f>ROUND(SmtRes!AG944/SmtRes!DO944, 2)</f>
        <v>642.05999999999995</v>
      </c>
      <c r="K2265" s="42"/>
      <c r="L2265" s="43">
        <f>SmtRes!DH944</f>
        <v>11.11</v>
      </c>
      <c r="CE2265">
        <v>1</v>
      </c>
    </row>
    <row r="2266" spans="1:83" ht="28.5" x14ac:dyDescent="0.2">
      <c r="A2266" s="39"/>
      <c r="B2266" s="39" t="s">
        <v>879</v>
      </c>
      <c r="C2266" s="39" t="s">
        <v>881</v>
      </c>
      <c r="D2266" s="40" t="s">
        <v>726</v>
      </c>
      <c r="E2266" s="41">
        <v>1.73</v>
      </c>
      <c r="F2266" s="41"/>
      <c r="G2266" s="41">
        <f>SmtRes!CX945</f>
        <v>1.7299999999999999E-2</v>
      </c>
      <c r="H2266" s="43"/>
      <c r="I2266" s="42"/>
      <c r="J2266" s="43">
        <f>SmtRes!CZ945</f>
        <v>544.70000000000005</v>
      </c>
      <c r="K2266" s="42"/>
      <c r="L2266" s="43">
        <f>SmtRes!DG945</f>
        <v>9.42</v>
      </c>
    </row>
    <row r="2267" spans="1:83" ht="28.5" x14ac:dyDescent="0.2">
      <c r="A2267" s="39"/>
      <c r="B2267" s="39" t="s">
        <v>848</v>
      </c>
      <c r="C2267" s="39" t="s">
        <v>1330</v>
      </c>
      <c r="D2267" s="40" t="s">
        <v>827</v>
      </c>
      <c r="E2267" s="41">
        <f>SmtRes!DO945*SmtRes!AT945</f>
        <v>1.73</v>
      </c>
      <c r="F2267" s="41"/>
      <c r="G2267" s="41">
        <f>SmtRes!DO945*SmtRes!CX945</f>
        <v>1.7299999999999999E-2</v>
      </c>
      <c r="H2267" s="43"/>
      <c r="I2267" s="42"/>
      <c r="J2267" s="43">
        <f>ROUND(SmtRes!AG945/SmtRes!DO945, 2)</f>
        <v>477.98</v>
      </c>
      <c r="K2267" s="42"/>
      <c r="L2267" s="43">
        <f>SmtRes!DH945</f>
        <v>8.27</v>
      </c>
      <c r="CE2267">
        <v>1</v>
      </c>
    </row>
    <row r="2268" spans="1:83" ht="15" x14ac:dyDescent="0.2">
      <c r="A2268" s="38"/>
      <c r="B2268" s="41">
        <v>4</v>
      </c>
      <c r="C2268" s="56" t="s">
        <v>1340</v>
      </c>
      <c r="D2268" s="46"/>
      <c r="E2268" s="57"/>
      <c r="F2268" s="47"/>
      <c r="G2268" s="57"/>
      <c r="H2268" s="47"/>
      <c r="I2268" s="47"/>
      <c r="J2268" s="47"/>
      <c r="K2268" s="47"/>
      <c r="L2268" s="58">
        <f>0</f>
        <v>0</v>
      </c>
    </row>
    <row r="2269" spans="1:83" ht="15" x14ac:dyDescent="0.2">
      <c r="A2269" s="39"/>
      <c r="B2269" s="39"/>
      <c r="C2269" s="54" t="s">
        <v>1324</v>
      </c>
      <c r="D2269" s="40"/>
      <c r="E2269" s="41"/>
      <c r="F2269" s="41"/>
      <c r="G2269" s="41"/>
      <c r="H2269" s="43"/>
      <c r="I2269" s="42"/>
      <c r="J2269" s="43"/>
      <c r="K2269" s="42"/>
      <c r="L2269" s="43">
        <f>L2260+L2262+L2263+L2268</f>
        <v>78.61999999999999</v>
      </c>
    </row>
    <row r="2270" spans="1:83" ht="14.25" x14ac:dyDescent="0.2">
      <c r="A2270" s="39"/>
      <c r="B2270" s="39"/>
      <c r="C2270" s="39" t="s">
        <v>1325</v>
      </c>
      <c r="D2270" s="40"/>
      <c r="E2270" s="41"/>
      <c r="F2270" s="41"/>
      <c r="G2270" s="41"/>
      <c r="H2270" s="43"/>
      <c r="I2270" s="42"/>
      <c r="J2270" s="43"/>
      <c r="K2270" s="42"/>
      <c r="L2270" s="43">
        <f>SUM(AR2258:AR2273)+SUM(AS2258:AS2273)+SUM(AT2258:AT2273)+SUM(AU2258:AU2273)+SUM(AV2258:AV2273)</f>
        <v>43.730000000000004</v>
      </c>
    </row>
    <row r="2271" spans="1:83" ht="28.5" x14ac:dyDescent="0.2">
      <c r="A2271" s="39"/>
      <c r="B2271" s="39" t="s">
        <v>416</v>
      </c>
      <c r="C2271" s="39" t="s">
        <v>1432</v>
      </c>
      <c r="D2271" s="40" t="s">
        <v>1167</v>
      </c>
      <c r="E2271" s="41">
        <f>Source!BZ459</f>
        <v>97</v>
      </c>
      <c r="F2271" s="41"/>
      <c r="G2271" s="41">
        <f>Source!AT459</f>
        <v>97</v>
      </c>
      <c r="H2271" s="43"/>
      <c r="I2271" s="42"/>
      <c r="J2271" s="43"/>
      <c r="K2271" s="42"/>
      <c r="L2271" s="43">
        <f>SUM(AZ2258:AZ2273)</f>
        <v>42.42</v>
      </c>
    </row>
    <row r="2272" spans="1:83" ht="28.5" x14ac:dyDescent="0.2">
      <c r="A2272" s="45"/>
      <c r="B2272" s="45" t="s">
        <v>417</v>
      </c>
      <c r="C2272" s="45" t="s">
        <v>1433</v>
      </c>
      <c r="D2272" s="46" t="s">
        <v>1167</v>
      </c>
      <c r="E2272" s="47">
        <f>Source!CA459</f>
        <v>51</v>
      </c>
      <c r="F2272" s="47"/>
      <c r="G2272" s="47">
        <f>Source!AU459</f>
        <v>51</v>
      </c>
      <c r="H2272" s="48"/>
      <c r="I2272" s="49"/>
      <c r="J2272" s="48"/>
      <c r="K2272" s="49"/>
      <c r="L2272" s="48">
        <f>SUM(BA2258:BA2273)</f>
        <v>22.3</v>
      </c>
    </row>
    <row r="2273" spans="1:83" ht="15" x14ac:dyDescent="0.2">
      <c r="C2273" s="63" t="s">
        <v>1315</v>
      </c>
      <c r="D2273" s="63"/>
      <c r="E2273" s="63"/>
      <c r="F2273" s="63"/>
      <c r="G2273" s="63"/>
      <c r="H2273" s="63"/>
      <c r="I2273" s="64">
        <f>K2273/E2258</f>
        <v>14334</v>
      </c>
      <c r="J2273" s="64"/>
      <c r="K2273" s="64">
        <f>L2260+L2262+L2268+L2271+L2272+L2263</f>
        <v>143.34</v>
      </c>
      <c r="L2273" s="64"/>
      <c r="AD2273">
        <f>ROUND((Source!AT459/100)*((ROUND(SUMIF(SmtRes!AQ942:'SmtRes'!AQ946,"=1",SmtRes!AD942:'SmtRes'!AD946)*Source!I459, 2)+ROUND(SUMIF(SmtRes!AQ942:'SmtRes'!AQ946,"=1",SmtRes!AC942:'SmtRes'!AC946)*Source!I459, 2))), 2)</f>
        <v>15.39</v>
      </c>
      <c r="AE2273">
        <f>ROUND((Source!AU459/100)*((ROUND(SUMIF(SmtRes!AQ942:'SmtRes'!AQ946,"=1",SmtRes!AD942:'SmtRes'!AD946)*Source!I459, 2)+ROUND(SUMIF(SmtRes!AQ942:'SmtRes'!AQ946,"=1",SmtRes!AC942:'SmtRes'!AC946)*Source!I459, 2))), 2)</f>
        <v>8.09</v>
      </c>
      <c r="AN2273" s="50">
        <f>L2260+L2262+L2268+L2271+L2272+L2263</f>
        <v>143.34</v>
      </c>
      <c r="AO2273" s="50">
        <f>L2262</f>
        <v>34.889999999999993</v>
      </c>
      <c r="AQ2273" t="s">
        <v>1316</v>
      </c>
      <c r="AR2273" s="50">
        <f>L2260</f>
        <v>24.35</v>
      </c>
      <c r="AT2273" s="50">
        <f>L2263</f>
        <v>19.38</v>
      </c>
      <c r="AV2273" t="s">
        <v>1316</v>
      </c>
      <c r="AW2273" s="50">
        <f>L2268</f>
        <v>0</v>
      </c>
      <c r="AZ2273">
        <f>Source!X459</f>
        <v>42.42</v>
      </c>
      <c r="BA2273">
        <f>Source!Y459</f>
        <v>22.3</v>
      </c>
      <c r="CD2273">
        <v>2</v>
      </c>
    </row>
    <row r="2274" spans="1:83" ht="68.25" x14ac:dyDescent="0.2">
      <c r="A2274" s="37" t="s">
        <v>629</v>
      </c>
      <c r="B2274" s="39" t="s">
        <v>1534</v>
      </c>
      <c r="C2274" s="39" t="s">
        <v>1535</v>
      </c>
      <c r="D2274" s="40" t="str">
        <f>Source!H460</f>
        <v>100 м</v>
      </c>
      <c r="E2274" s="41">
        <f>Source!K460</f>
        <v>0.01</v>
      </c>
      <c r="F2274" s="41"/>
      <c r="G2274" s="41">
        <f>Source!I460</f>
        <v>0.01</v>
      </c>
      <c r="H2274" s="43"/>
      <c r="I2274" s="42"/>
      <c r="J2274" s="43"/>
      <c r="K2274" s="42"/>
      <c r="L2274" s="43"/>
    </row>
    <row r="2275" spans="1:83" x14ac:dyDescent="0.2">
      <c r="C2275" s="51" t="str">
        <f>"Объем: "&amp;Source!I460&amp;"=1/"&amp;"100"</f>
        <v>Объем: 0,01=1/100</v>
      </c>
    </row>
    <row r="2276" spans="1:83" ht="15" x14ac:dyDescent="0.2">
      <c r="A2276" s="38"/>
      <c r="B2276" s="41">
        <v>1</v>
      </c>
      <c r="C2276" s="38" t="s">
        <v>1320</v>
      </c>
      <c r="D2276" s="40" t="s">
        <v>827</v>
      </c>
      <c r="E2276" s="52"/>
      <c r="F2276" s="41"/>
      <c r="G2276" s="52">
        <f>Source!U460</f>
        <v>2.7199999999999998E-2</v>
      </c>
      <c r="H2276" s="41"/>
      <c r="I2276" s="41"/>
      <c r="J2276" s="41"/>
      <c r="K2276" s="41"/>
      <c r="L2276" s="53">
        <f>SUM(L2277:L2277)-SUMIF(CE2277:CE2277, 1, L2277:L2277)</f>
        <v>12.71</v>
      </c>
    </row>
    <row r="2277" spans="1:83" ht="28.5" x14ac:dyDescent="0.2">
      <c r="A2277" s="39"/>
      <c r="B2277" s="39" t="s">
        <v>1115</v>
      </c>
      <c r="C2277" s="39" t="s">
        <v>1116</v>
      </c>
      <c r="D2277" s="40" t="s">
        <v>827</v>
      </c>
      <c r="E2277" s="41">
        <v>2.72</v>
      </c>
      <c r="F2277" s="41"/>
      <c r="G2277" s="41">
        <f>SmtRes!CX947</f>
        <v>2.7199999999999998E-2</v>
      </c>
      <c r="H2277" s="43"/>
      <c r="I2277" s="42"/>
      <c r="J2277" s="43">
        <f>SmtRes!CZ947</f>
        <v>467.28</v>
      </c>
      <c r="K2277" s="42"/>
      <c r="L2277" s="43">
        <f>SmtRes!DI947</f>
        <v>12.71</v>
      </c>
    </row>
    <row r="2278" spans="1:83" ht="15" x14ac:dyDescent="0.2">
      <c r="A2278" s="38"/>
      <c r="B2278" s="41">
        <v>2</v>
      </c>
      <c r="C2278" s="38" t="s">
        <v>1321</v>
      </c>
      <c r="D2278" s="40"/>
      <c r="E2278" s="52"/>
      <c r="F2278" s="41"/>
      <c r="G2278" s="52"/>
      <c r="H2278" s="41"/>
      <c r="I2278" s="41"/>
      <c r="J2278" s="41"/>
      <c r="K2278" s="41"/>
      <c r="L2278" s="53">
        <f>SUM(L2279:L2283)-SUMIF(CE2279:CE2283, 1, L2279:L2283)</f>
        <v>18.36</v>
      </c>
    </row>
    <row r="2279" spans="1:83" ht="15" x14ac:dyDescent="0.2">
      <c r="A2279" s="38"/>
      <c r="B2279" s="41"/>
      <c r="C2279" s="38" t="s">
        <v>1323</v>
      </c>
      <c r="D2279" s="40" t="s">
        <v>827</v>
      </c>
      <c r="E2279" s="52"/>
      <c r="F2279" s="41"/>
      <c r="G2279" s="52">
        <f>Source!V460</f>
        <v>1.8200000000000001E-2</v>
      </c>
      <c r="H2279" s="41"/>
      <c r="I2279" s="41"/>
      <c r="J2279" s="41"/>
      <c r="K2279" s="41"/>
      <c r="L2279" s="53">
        <f>SUMIF(CE2280:CE2283, 1, L2280:L2283)</f>
        <v>10.19</v>
      </c>
      <c r="CE2279">
        <v>1</v>
      </c>
    </row>
    <row r="2280" spans="1:83" ht="28.5" x14ac:dyDescent="0.2">
      <c r="A2280" s="39"/>
      <c r="B2280" s="39" t="s">
        <v>953</v>
      </c>
      <c r="C2280" s="39" t="s">
        <v>955</v>
      </c>
      <c r="D2280" s="40" t="s">
        <v>726</v>
      </c>
      <c r="E2280" s="41">
        <v>0.91</v>
      </c>
      <c r="F2280" s="41"/>
      <c r="G2280" s="41">
        <f>SmtRes!CX949</f>
        <v>9.1000000000000004E-3</v>
      </c>
      <c r="H2280" s="43"/>
      <c r="I2280" s="42"/>
      <c r="J2280" s="43">
        <f>SmtRes!CZ949</f>
        <v>1472.33</v>
      </c>
      <c r="K2280" s="42"/>
      <c r="L2280" s="43">
        <f>SmtRes!DG949</f>
        <v>13.4</v>
      </c>
    </row>
    <row r="2281" spans="1:83" ht="28.5" x14ac:dyDescent="0.2">
      <c r="A2281" s="39"/>
      <c r="B2281" s="39" t="s">
        <v>833</v>
      </c>
      <c r="C2281" s="39" t="s">
        <v>1322</v>
      </c>
      <c r="D2281" s="40" t="s">
        <v>827</v>
      </c>
      <c r="E2281" s="41">
        <f>SmtRes!DO949*SmtRes!AT949</f>
        <v>0.91</v>
      </c>
      <c r="F2281" s="41"/>
      <c r="G2281" s="41">
        <f>SmtRes!DO949*SmtRes!CX949</f>
        <v>9.1000000000000004E-3</v>
      </c>
      <c r="H2281" s="43"/>
      <c r="I2281" s="42"/>
      <c r="J2281" s="43">
        <f>ROUND(SmtRes!AG949/SmtRes!DO949, 2)</f>
        <v>642.05999999999995</v>
      </c>
      <c r="K2281" s="42"/>
      <c r="L2281" s="43">
        <f>SmtRes!DH949</f>
        <v>5.84</v>
      </c>
      <c r="CE2281">
        <v>1</v>
      </c>
    </row>
    <row r="2282" spans="1:83" ht="28.5" x14ac:dyDescent="0.2">
      <c r="A2282" s="39"/>
      <c r="B2282" s="39" t="s">
        <v>879</v>
      </c>
      <c r="C2282" s="39" t="s">
        <v>881</v>
      </c>
      <c r="D2282" s="40" t="s">
        <v>726</v>
      </c>
      <c r="E2282" s="41">
        <v>0.91</v>
      </c>
      <c r="F2282" s="41"/>
      <c r="G2282" s="41">
        <f>SmtRes!CX950</f>
        <v>9.1000000000000004E-3</v>
      </c>
      <c r="H2282" s="43"/>
      <c r="I2282" s="42"/>
      <c r="J2282" s="43">
        <f>SmtRes!CZ950</f>
        <v>544.70000000000005</v>
      </c>
      <c r="K2282" s="42"/>
      <c r="L2282" s="43">
        <f>SmtRes!DG950</f>
        <v>4.96</v>
      </c>
    </row>
    <row r="2283" spans="1:83" ht="28.5" x14ac:dyDescent="0.2">
      <c r="A2283" s="39"/>
      <c r="B2283" s="39" t="s">
        <v>848</v>
      </c>
      <c r="C2283" s="39" t="s">
        <v>1330</v>
      </c>
      <c r="D2283" s="40" t="s">
        <v>827</v>
      </c>
      <c r="E2283" s="41">
        <f>SmtRes!DO950*SmtRes!AT950</f>
        <v>0.91</v>
      </c>
      <c r="F2283" s="41"/>
      <c r="G2283" s="41">
        <f>SmtRes!DO950*SmtRes!CX950</f>
        <v>9.1000000000000004E-3</v>
      </c>
      <c r="H2283" s="43"/>
      <c r="I2283" s="42"/>
      <c r="J2283" s="43">
        <f>ROUND(SmtRes!AG950/SmtRes!DO950, 2)</f>
        <v>477.98</v>
      </c>
      <c r="K2283" s="42"/>
      <c r="L2283" s="43">
        <f>SmtRes!DH950</f>
        <v>4.3499999999999996</v>
      </c>
      <c r="CE2283">
        <v>1</v>
      </c>
    </row>
    <row r="2284" spans="1:83" ht="15" x14ac:dyDescent="0.2">
      <c r="A2284" s="38"/>
      <c r="B2284" s="41">
        <v>4</v>
      </c>
      <c r="C2284" s="56" t="s">
        <v>1340</v>
      </c>
      <c r="D2284" s="46"/>
      <c r="E2284" s="57"/>
      <c r="F2284" s="47"/>
      <c r="G2284" s="57"/>
      <c r="H2284" s="47"/>
      <c r="I2284" s="47"/>
      <c r="J2284" s="47"/>
      <c r="K2284" s="47"/>
      <c r="L2284" s="58">
        <f>0</f>
        <v>0</v>
      </c>
    </row>
    <row r="2285" spans="1:83" ht="15" x14ac:dyDescent="0.2">
      <c r="A2285" s="39"/>
      <c r="B2285" s="39"/>
      <c r="C2285" s="54" t="s">
        <v>1324</v>
      </c>
      <c r="D2285" s="40"/>
      <c r="E2285" s="41"/>
      <c r="F2285" s="41"/>
      <c r="G2285" s="41"/>
      <c r="H2285" s="43"/>
      <c r="I2285" s="42"/>
      <c r="J2285" s="43"/>
      <c r="K2285" s="42"/>
      <c r="L2285" s="43">
        <f>L2276+L2278+L2279+L2284</f>
        <v>41.26</v>
      </c>
    </row>
    <row r="2286" spans="1:83" ht="14.25" x14ac:dyDescent="0.2">
      <c r="A2286" s="39"/>
      <c r="B2286" s="39"/>
      <c r="C2286" s="39" t="s">
        <v>1325</v>
      </c>
      <c r="D2286" s="40"/>
      <c r="E2286" s="41"/>
      <c r="F2286" s="41"/>
      <c r="G2286" s="41"/>
      <c r="H2286" s="43"/>
      <c r="I2286" s="42"/>
      <c r="J2286" s="43"/>
      <c r="K2286" s="42"/>
      <c r="L2286" s="43">
        <f>SUM(AR2274:AR2289)+SUM(AS2274:AS2289)+SUM(AT2274:AT2289)+SUM(AU2274:AU2289)+SUM(AV2274:AV2289)</f>
        <v>22.9</v>
      </c>
    </row>
    <row r="2287" spans="1:83" ht="28.5" x14ac:dyDescent="0.2">
      <c r="A2287" s="39"/>
      <c r="B2287" s="39" t="s">
        <v>416</v>
      </c>
      <c r="C2287" s="39" t="s">
        <v>1432</v>
      </c>
      <c r="D2287" s="40" t="s">
        <v>1167</v>
      </c>
      <c r="E2287" s="41">
        <f>Source!BZ460</f>
        <v>97</v>
      </c>
      <c r="F2287" s="41"/>
      <c r="G2287" s="41">
        <f>Source!AT460</f>
        <v>97</v>
      </c>
      <c r="H2287" s="43"/>
      <c r="I2287" s="42"/>
      <c r="J2287" s="43"/>
      <c r="K2287" s="42"/>
      <c r="L2287" s="43">
        <f>SUM(AZ2274:AZ2289)</f>
        <v>22.21</v>
      </c>
    </row>
    <row r="2288" spans="1:83" ht="28.5" x14ac:dyDescent="0.2">
      <c r="A2288" s="45"/>
      <c r="B2288" s="45" t="s">
        <v>417</v>
      </c>
      <c r="C2288" s="45" t="s">
        <v>1433</v>
      </c>
      <c r="D2288" s="46" t="s">
        <v>1167</v>
      </c>
      <c r="E2288" s="47">
        <f>Source!CA460</f>
        <v>51</v>
      </c>
      <c r="F2288" s="47"/>
      <c r="G2288" s="47">
        <f>Source!AU460</f>
        <v>51</v>
      </c>
      <c r="H2288" s="48"/>
      <c r="I2288" s="49"/>
      <c r="J2288" s="48"/>
      <c r="K2288" s="49"/>
      <c r="L2288" s="48">
        <f>SUM(BA2274:BA2289)</f>
        <v>11.68</v>
      </c>
    </row>
    <row r="2289" spans="1:83" ht="15" x14ac:dyDescent="0.2">
      <c r="C2289" s="63" t="s">
        <v>1315</v>
      </c>
      <c r="D2289" s="63"/>
      <c r="E2289" s="63"/>
      <c r="F2289" s="63"/>
      <c r="G2289" s="63"/>
      <c r="H2289" s="63"/>
      <c r="I2289" s="64">
        <f>K2289/E2274</f>
        <v>7515</v>
      </c>
      <c r="J2289" s="64"/>
      <c r="K2289" s="64">
        <f>L2276+L2278+L2284+L2287+L2288+L2279</f>
        <v>75.150000000000006</v>
      </c>
      <c r="L2289" s="64"/>
      <c r="AD2289">
        <f>ROUND((Source!AT460/100)*((ROUND(SUMIF(SmtRes!AQ947:'SmtRes'!AQ951,"=1",SmtRes!AD947:'SmtRes'!AD951)*Source!I460, 2)+ROUND(SUMIF(SmtRes!AQ947:'SmtRes'!AQ951,"=1",SmtRes!AC947:'SmtRes'!AC951)*Source!I460, 2))), 2)</f>
        <v>15.39</v>
      </c>
      <c r="AE2289">
        <f>ROUND((Source!AU460/100)*((ROUND(SUMIF(SmtRes!AQ947:'SmtRes'!AQ951,"=1",SmtRes!AD947:'SmtRes'!AD951)*Source!I460, 2)+ROUND(SUMIF(SmtRes!AQ947:'SmtRes'!AQ951,"=1",SmtRes!AC947:'SmtRes'!AC951)*Source!I460, 2))), 2)</f>
        <v>8.09</v>
      </c>
      <c r="AN2289" s="50">
        <f>L2276+L2278+L2284+L2287+L2288+L2279</f>
        <v>75.150000000000006</v>
      </c>
      <c r="AO2289" s="50">
        <f>L2278</f>
        <v>18.36</v>
      </c>
      <c r="AQ2289" t="s">
        <v>1316</v>
      </c>
      <c r="AR2289" s="50">
        <f>L2276</f>
        <v>12.71</v>
      </c>
      <c r="AT2289" s="50">
        <f>L2279</f>
        <v>10.19</v>
      </c>
      <c r="AV2289" t="s">
        <v>1316</v>
      </c>
      <c r="AW2289" s="50">
        <f>L2284</f>
        <v>0</v>
      </c>
      <c r="AZ2289">
        <f>Source!X460</f>
        <v>22.21</v>
      </c>
      <c r="BA2289">
        <f>Source!Y460</f>
        <v>11.68</v>
      </c>
      <c r="CD2289">
        <v>2</v>
      </c>
    </row>
    <row r="2290" spans="1:83" ht="54" x14ac:dyDescent="0.2">
      <c r="A2290" s="37" t="s">
        <v>633</v>
      </c>
      <c r="B2290" s="39" t="s">
        <v>1536</v>
      </c>
      <c r="C2290" s="39" t="s">
        <v>1537</v>
      </c>
      <c r="D2290" s="40" t="str">
        <f>Source!H461</f>
        <v>100 м</v>
      </c>
      <c r="E2290" s="41">
        <f>Source!K461</f>
        <v>0.01</v>
      </c>
      <c r="F2290" s="41"/>
      <c r="G2290" s="41">
        <f>Source!I461</f>
        <v>0.01</v>
      </c>
      <c r="H2290" s="43"/>
      <c r="I2290" s="42"/>
      <c r="J2290" s="43"/>
      <c r="K2290" s="42"/>
      <c r="L2290" s="43"/>
    </row>
    <row r="2291" spans="1:83" x14ac:dyDescent="0.2">
      <c r="C2291" s="51" t="str">
        <f>"Объем: "&amp;Source!I461&amp;"=1/"&amp;"100"</f>
        <v>Объем: 0,01=1/100</v>
      </c>
    </row>
    <row r="2292" spans="1:83" ht="15" x14ac:dyDescent="0.2">
      <c r="A2292" s="38"/>
      <c r="B2292" s="41">
        <v>1</v>
      </c>
      <c r="C2292" s="38" t="s">
        <v>1320</v>
      </c>
      <c r="D2292" s="40" t="s">
        <v>827</v>
      </c>
      <c r="E2292" s="52"/>
      <c r="F2292" s="41"/>
      <c r="G2292" s="52">
        <f>Source!U461</f>
        <v>5.74E-2</v>
      </c>
      <c r="H2292" s="41"/>
      <c r="I2292" s="41"/>
      <c r="J2292" s="41"/>
      <c r="K2292" s="41"/>
      <c r="L2292" s="53">
        <f>SUM(L2293:L2293)-SUMIF(CE2293:CE2293, 1, L2293:L2293)</f>
        <v>26.82</v>
      </c>
    </row>
    <row r="2293" spans="1:83" ht="28.5" x14ac:dyDescent="0.2">
      <c r="A2293" s="39"/>
      <c r="B2293" s="39" t="s">
        <v>1115</v>
      </c>
      <c r="C2293" s="39" t="s">
        <v>1116</v>
      </c>
      <c r="D2293" s="40" t="s">
        <v>827</v>
      </c>
      <c r="E2293" s="41">
        <v>5.74</v>
      </c>
      <c r="F2293" s="41"/>
      <c r="G2293" s="41">
        <f>SmtRes!CX952</f>
        <v>5.74E-2</v>
      </c>
      <c r="H2293" s="43"/>
      <c r="I2293" s="42"/>
      <c r="J2293" s="43">
        <f>SmtRes!CZ952</f>
        <v>467.28</v>
      </c>
      <c r="K2293" s="42"/>
      <c r="L2293" s="43">
        <f>SmtRes!DI952</f>
        <v>26.82</v>
      </c>
    </row>
    <row r="2294" spans="1:83" ht="15" x14ac:dyDescent="0.2">
      <c r="A2294" s="38"/>
      <c r="B2294" s="41">
        <v>2</v>
      </c>
      <c r="C2294" s="38" t="s">
        <v>1321</v>
      </c>
      <c r="D2294" s="40"/>
      <c r="E2294" s="52"/>
      <c r="F2294" s="41"/>
      <c r="G2294" s="52"/>
      <c r="H2294" s="41"/>
      <c r="I2294" s="41"/>
      <c r="J2294" s="41"/>
      <c r="K2294" s="41"/>
      <c r="L2294" s="53">
        <f>SUM(L2295:L2299)-SUMIF(CE2295:CE2299, 1, L2295:L2299)</f>
        <v>38.730000000000004</v>
      </c>
    </row>
    <row r="2295" spans="1:83" ht="15" x14ac:dyDescent="0.2">
      <c r="A2295" s="38"/>
      <c r="B2295" s="41"/>
      <c r="C2295" s="38" t="s">
        <v>1323</v>
      </c>
      <c r="D2295" s="40" t="s">
        <v>827</v>
      </c>
      <c r="E2295" s="52"/>
      <c r="F2295" s="41"/>
      <c r="G2295" s="52">
        <f>Source!V461</f>
        <v>3.8399999999999997E-2</v>
      </c>
      <c r="H2295" s="41"/>
      <c r="I2295" s="41"/>
      <c r="J2295" s="41"/>
      <c r="K2295" s="41"/>
      <c r="L2295" s="53">
        <f>SUMIF(CE2296:CE2299, 1, L2296:L2299)</f>
        <v>21.509999999999998</v>
      </c>
      <c r="CE2295">
        <v>1</v>
      </c>
    </row>
    <row r="2296" spans="1:83" ht="28.5" x14ac:dyDescent="0.2">
      <c r="A2296" s="39"/>
      <c r="B2296" s="39" t="s">
        <v>953</v>
      </c>
      <c r="C2296" s="39" t="s">
        <v>955</v>
      </c>
      <c r="D2296" s="40" t="s">
        <v>726</v>
      </c>
      <c r="E2296" s="41">
        <v>1.92</v>
      </c>
      <c r="F2296" s="41"/>
      <c r="G2296" s="41">
        <f>SmtRes!CX954</f>
        <v>1.9199999999999998E-2</v>
      </c>
      <c r="H2296" s="43"/>
      <c r="I2296" s="42"/>
      <c r="J2296" s="43">
        <f>SmtRes!CZ954</f>
        <v>1472.33</v>
      </c>
      <c r="K2296" s="42"/>
      <c r="L2296" s="43">
        <f>SmtRes!DG954</f>
        <v>28.27</v>
      </c>
    </row>
    <row r="2297" spans="1:83" ht="28.5" x14ac:dyDescent="0.2">
      <c r="A2297" s="39"/>
      <c r="B2297" s="39" t="s">
        <v>833</v>
      </c>
      <c r="C2297" s="39" t="s">
        <v>1322</v>
      </c>
      <c r="D2297" s="40" t="s">
        <v>827</v>
      </c>
      <c r="E2297" s="41">
        <f>SmtRes!DO954*SmtRes!AT954</f>
        <v>1.92</v>
      </c>
      <c r="F2297" s="41"/>
      <c r="G2297" s="41">
        <f>SmtRes!DO954*SmtRes!CX954</f>
        <v>1.9199999999999998E-2</v>
      </c>
      <c r="H2297" s="43"/>
      <c r="I2297" s="42"/>
      <c r="J2297" s="43">
        <f>ROUND(SmtRes!AG954/SmtRes!DO954, 2)</f>
        <v>642.05999999999995</v>
      </c>
      <c r="K2297" s="42"/>
      <c r="L2297" s="43">
        <f>SmtRes!DH954</f>
        <v>12.33</v>
      </c>
      <c r="CE2297">
        <v>1</v>
      </c>
    </row>
    <row r="2298" spans="1:83" ht="28.5" x14ac:dyDescent="0.2">
      <c r="A2298" s="39"/>
      <c r="B2298" s="39" t="s">
        <v>879</v>
      </c>
      <c r="C2298" s="39" t="s">
        <v>881</v>
      </c>
      <c r="D2298" s="40" t="s">
        <v>726</v>
      </c>
      <c r="E2298" s="41">
        <v>1.92</v>
      </c>
      <c r="F2298" s="41"/>
      <c r="G2298" s="41">
        <f>SmtRes!CX955</f>
        <v>1.9199999999999998E-2</v>
      </c>
      <c r="H2298" s="43"/>
      <c r="I2298" s="42"/>
      <c r="J2298" s="43">
        <f>SmtRes!CZ955</f>
        <v>544.70000000000005</v>
      </c>
      <c r="K2298" s="42"/>
      <c r="L2298" s="43">
        <f>SmtRes!DG955</f>
        <v>10.46</v>
      </c>
    </row>
    <row r="2299" spans="1:83" ht="28.5" x14ac:dyDescent="0.2">
      <c r="A2299" s="39"/>
      <c r="B2299" s="39" t="s">
        <v>848</v>
      </c>
      <c r="C2299" s="39" t="s">
        <v>1330</v>
      </c>
      <c r="D2299" s="40" t="s">
        <v>827</v>
      </c>
      <c r="E2299" s="41">
        <f>SmtRes!DO955*SmtRes!AT955</f>
        <v>1.92</v>
      </c>
      <c r="F2299" s="41"/>
      <c r="G2299" s="41">
        <f>SmtRes!DO955*SmtRes!CX955</f>
        <v>1.9199999999999998E-2</v>
      </c>
      <c r="H2299" s="43"/>
      <c r="I2299" s="42"/>
      <c r="J2299" s="43">
        <f>ROUND(SmtRes!AG955/SmtRes!DO955, 2)</f>
        <v>477.98</v>
      </c>
      <c r="K2299" s="42"/>
      <c r="L2299" s="43">
        <f>SmtRes!DH955</f>
        <v>9.18</v>
      </c>
      <c r="CE2299">
        <v>1</v>
      </c>
    </row>
    <row r="2300" spans="1:83" ht="15" x14ac:dyDescent="0.2">
      <c r="A2300" s="38"/>
      <c r="B2300" s="41">
        <v>4</v>
      </c>
      <c r="C2300" s="56" t="s">
        <v>1340</v>
      </c>
      <c r="D2300" s="46"/>
      <c r="E2300" s="57"/>
      <c r="F2300" s="47"/>
      <c r="G2300" s="57"/>
      <c r="H2300" s="47"/>
      <c r="I2300" s="47"/>
      <c r="J2300" s="47"/>
      <c r="K2300" s="47"/>
      <c r="L2300" s="58">
        <f>0</f>
        <v>0</v>
      </c>
    </row>
    <row r="2301" spans="1:83" ht="15" x14ac:dyDescent="0.2">
      <c r="A2301" s="39"/>
      <c r="B2301" s="39"/>
      <c r="C2301" s="54" t="s">
        <v>1324</v>
      </c>
      <c r="D2301" s="40"/>
      <c r="E2301" s="41"/>
      <c r="F2301" s="41"/>
      <c r="G2301" s="41"/>
      <c r="H2301" s="43"/>
      <c r="I2301" s="42"/>
      <c r="J2301" s="43"/>
      <c r="K2301" s="42"/>
      <c r="L2301" s="43">
        <f>L2292+L2294+L2295+L2300</f>
        <v>87.06</v>
      </c>
    </row>
    <row r="2302" spans="1:83" ht="14.25" x14ac:dyDescent="0.2">
      <c r="A2302" s="39"/>
      <c r="B2302" s="39"/>
      <c r="C2302" s="39" t="s">
        <v>1325</v>
      </c>
      <c r="D2302" s="40"/>
      <c r="E2302" s="41"/>
      <c r="F2302" s="41"/>
      <c r="G2302" s="41"/>
      <c r="H2302" s="43"/>
      <c r="I2302" s="42"/>
      <c r="J2302" s="43"/>
      <c r="K2302" s="42"/>
      <c r="L2302" s="43">
        <f>SUM(AR2290:AR2305)+SUM(AS2290:AS2305)+SUM(AT2290:AT2305)+SUM(AU2290:AU2305)+SUM(AV2290:AV2305)</f>
        <v>48.33</v>
      </c>
    </row>
    <row r="2303" spans="1:83" ht="28.5" x14ac:dyDescent="0.2">
      <c r="A2303" s="39"/>
      <c r="B2303" s="39" t="s">
        <v>416</v>
      </c>
      <c r="C2303" s="39" t="s">
        <v>1432</v>
      </c>
      <c r="D2303" s="40" t="s">
        <v>1167</v>
      </c>
      <c r="E2303" s="41">
        <f>Source!BZ461</f>
        <v>97</v>
      </c>
      <c r="F2303" s="41"/>
      <c r="G2303" s="41">
        <f>Source!AT461</f>
        <v>97</v>
      </c>
      <c r="H2303" s="43"/>
      <c r="I2303" s="42"/>
      <c r="J2303" s="43"/>
      <c r="K2303" s="42"/>
      <c r="L2303" s="43">
        <f>SUM(AZ2290:AZ2305)</f>
        <v>46.88</v>
      </c>
    </row>
    <row r="2304" spans="1:83" ht="28.5" x14ac:dyDescent="0.2">
      <c r="A2304" s="45"/>
      <c r="B2304" s="45" t="s">
        <v>417</v>
      </c>
      <c r="C2304" s="45" t="s">
        <v>1433</v>
      </c>
      <c r="D2304" s="46" t="s">
        <v>1167</v>
      </c>
      <c r="E2304" s="47">
        <f>Source!CA461</f>
        <v>51</v>
      </c>
      <c r="F2304" s="47"/>
      <c r="G2304" s="47">
        <f>Source!AU461</f>
        <v>51</v>
      </c>
      <c r="H2304" s="48"/>
      <c r="I2304" s="49"/>
      <c r="J2304" s="48"/>
      <c r="K2304" s="49"/>
      <c r="L2304" s="48">
        <f>SUM(BA2290:BA2305)</f>
        <v>24.65</v>
      </c>
    </row>
    <row r="2305" spans="1:83" ht="15" x14ac:dyDescent="0.2">
      <c r="C2305" s="63" t="s">
        <v>1315</v>
      </c>
      <c r="D2305" s="63"/>
      <c r="E2305" s="63"/>
      <c r="F2305" s="63"/>
      <c r="G2305" s="63"/>
      <c r="H2305" s="63"/>
      <c r="I2305" s="64">
        <f>K2305/E2290</f>
        <v>15859</v>
      </c>
      <c r="J2305" s="64"/>
      <c r="K2305" s="64">
        <f>L2292+L2294+L2300+L2303+L2304+L2295</f>
        <v>158.59</v>
      </c>
      <c r="L2305" s="64"/>
      <c r="AD2305">
        <f>ROUND((Source!AT461/100)*((ROUND(SUMIF(SmtRes!AQ952:'SmtRes'!AQ956,"=1",SmtRes!AD952:'SmtRes'!AD956)*Source!I461, 2)+ROUND(SUMIF(SmtRes!AQ952:'SmtRes'!AQ956,"=1",SmtRes!AC952:'SmtRes'!AC956)*Source!I461, 2))), 2)</f>
        <v>15.39</v>
      </c>
      <c r="AE2305">
        <f>ROUND((Source!AU461/100)*((ROUND(SUMIF(SmtRes!AQ952:'SmtRes'!AQ956,"=1",SmtRes!AD952:'SmtRes'!AD956)*Source!I461, 2)+ROUND(SUMIF(SmtRes!AQ952:'SmtRes'!AQ956,"=1",SmtRes!AC952:'SmtRes'!AC956)*Source!I461, 2))), 2)</f>
        <v>8.09</v>
      </c>
      <c r="AN2305" s="50">
        <f>L2292+L2294+L2300+L2303+L2304+L2295</f>
        <v>158.59</v>
      </c>
      <c r="AO2305" s="50">
        <f>L2294</f>
        <v>38.730000000000004</v>
      </c>
      <c r="AQ2305" t="s">
        <v>1316</v>
      </c>
      <c r="AR2305" s="50">
        <f>L2292</f>
        <v>26.82</v>
      </c>
      <c r="AT2305" s="50">
        <f>L2295</f>
        <v>21.509999999999998</v>
      </c>
      <c r="AV2305" t="s">
        <v>1316</v>
      </c>
      <c r="AW2305" s="50">
        <f>L2300</f>
        <v>0</v>
      </c>
      <c r="AZ2305">
        <f>Source!X461</f>
        <v>46.88</v>
      </c>
      <c r="BA2305">
        <f>Source!Y461</f>
        <v>24.65</v>
      </c>
      <c r="CD2305">
        <v>2</v>
      </c>
    </row>
    <row r="2306" spans="1:83" ht="68.25" x14ac:dyDescent="0.2">
      <c r="A2306" s="37" t="s">
        <v>637</v>
      </c>
      <c r="B2306" s="39" t="s">
        <v>1538</v>
      </c>
      <c r="C2306" s="39" t="s">
        <v>1539</v>
      </c>
      <c r="D2306" s="40" t="str">
        <f>Source!H462</f>
        <v>100 м</v>
      </c>
      <c r="E2306" s="41">
        <f>Source!K462</f>
        <v>0.01</v>
      </c>
      <c r="F2306" s="41"/>
      <c r="G2306" s="41">
        <f>Source!I462</f>
        <v>0.01</v>
      </c>
      <c r="H2306" s="43"/>
      <c r="I2306" s="42"/>
      <c r="J2306" s="43"/>
      <c r="K2306" s="42"/>
      <c r="L2306" s="43"/>
    </row>
    <row r="2307" spans="1:83" x14ac:dyDescent="0.2">
      <c r="C2307" s="51" t="str">
        <f>"Объем: "&amp;Source!I462&amp;"=1/"&amp;"100"</f>
        <v>Объем: 0,01=1/100</v>
      </c>
    </row>
    <row r="2308" spans="1:83" ht="15" x14ac:dyDescent="0.2">
      <c r="A2308" s="38"/>
      <c r="B2308" s="41">
        <v>1</v>
      </c>
      <c r="C2308" s="38" t="s">
        <v>1320</v>
      </c>
      <c r="D2308" s="40" t="s">
        <v>827</v>
      </c>
      <c r="E2308" s="52"/>
      <c r="F2308" s="41"/>
      <c r="G2308" s="52">
        <f>Source!U462</f>
        <v>2.7799999999999998E-2</v>
      </c>
      <c r="H2308" s="41"/>
      <c r="I2308" s="41"/>
      <c r="J2308" s="41"/>
      <c r="K2308" s="41"/>
      <c r="L2308" s="53">
        <f>SUM(L2309:L2309)-SUMIF(CE2309:CE2309, 1, L2309:L2309)</f>
        <v>12.99</v>
      </c>
    </row>
    <row r="2309" spans="1:83" ht="28.5" x14ac:dyDescent="0.2">
      <c r="A2309" s="39"/>
      <c r="B2309" s="39" t="s">
        <v>1115</v>
      </c>
      <c r="C2309" s="39" t="s">
        <v>1116</v>
      </c>
      <c r="D2309" s="40" t="s">
        <v>827</v>
      </c>
      <c r="E2309" s="41">
        <v>2.78</v>
      </c>
      <c r="F2309" s="41"/>
      <c r="G2309" s="41">
        <f>SmtRes!CX957</f>
        <v>2.7799999999999998E-2</v>
      </c>
      <c r="H2309" s="43"/>
      <c r="I2309" s="42"/>
      <c r="J2309" s="43">
        <f>SmtRes!CZ957</f>
        <v>467.28</v>
      </c>
      <c r="K2309" s="42"/>
      <c r="L2309" s="43">
        <f>SmtRes!DI957</f>
        <v>12.99</v>
      </c>
    </row>
    <row r="2310" spans="1:83" ht="15" x14ac:dyDescent="0.2">
      <c r="A2310" s="38"/>
      <c r="B2310" s="41">
        <v>2</v>
      </c>
      <c r="C2310" s="38" t="s">
        <v>1321</v>
      </c>
      <c r="D2310" s="40"/>
      <c r="E2310" s="52"/>
      <c r="F2310" s="41"/>
      <c r="G2310" s="52"/>
      <c r="H2310" s="41"/>
      <c r="I2310" s="41"/>
      <c r="J2310" s="41"/>
      <c r="K2310" s="41"/>
      <c r="L2310" s="53">
        <f>SUM(L2311:L2315)-SUMIF(CE2311:CE2315, 1, L2311:L2315)</f>
        <v>18.560000000000002</v>
      </c>
    </row>
    <row r="2311" spans="1:83" ht="15" x14ac:dyDescent="0.2">
      <c r="A2311" s="38"/>
      <c r="B2311" s="41"/>
      <c r="C2311" s="38" t="s">
        <v>1323</v>
      </c>
      <c r="D2311" s="40" t="s">
        <v>827</v>
      </c>
      <c r="E2311" s="52"/>
      <c r="F2311" s="41"/>
      <c r="G2311" s="52">
        <f>Source!V462</f>
        <v>1.84E-2</v>
      </c>
      <c r="H2311" s="41"/>
      <c r="I2311" s="41"/>
      <c r="J2311" s="41"/>
      <c r="K2311" s="41"/>
      <c r="L2311" s="53">
        <f>SUMIF(CE2312:CE2315, 1, L2312:L2315)</f>
        <v>10.31</v>
      </c>
      <c r="CE2311">
        <v>1</v>
      </c>
    </row>
    <row r="2312" spans="1:83" ht="28.5" x14ac:dyDescent="0.2">
      <c r="A2312" s="39"/>
      <c r="B2312" s="39" t="s">
        <v>953</v>
      </c>
      <c r="C2312" s="39" t="s">
        <v>955</v>
      </c>
      <c r="D2312" s="40" t="s">
        <v>726</v>
      </c>
      <c r="E2312" s="41">
        <v>0.92</v>
      </c>
      <c r="F2312" s="41"/>
      <c r="G2312" s="41">
        <f>SmtRes!CX959</f>
        <v>9.1999999999999998E-3</v>
      </c>
      <c r="H2312" s="43"/>
      <c r="I2312" s="42"/>
      <c r="J2312" s="43">
        <f>SmtRes!CZ959</f>
        <v>1472.33</v>
      </c>
      <c r="K2312" s="42"/>
      <c r="L2312" s="43">
        <f>SmtRes!DG959</f>
        <v>13.55</v>
      </c>
    </row>
    <row r="2313" spans="1:83" ht="28.5" x14ac:dyDescent="0.2">
      <c r="A2313" s="39"/>
      <c r="B2313" s="39" t="s">
        <v>833</v>
      </c>
      <c r="C2313" s="39" t="s">
        <v>1322</v>
      </c>
      <c r="D2313" s="40" t="s">
        <v>827</v>
      </c>
      <c r="E2313" s="41">
        <f>SmtRes!DO959*SmtRes!AT959</f>
        <v>0.92</v>
      </c>
      <c r="F2313" s="41"/>
      <c r="G2313" s="41">
        <f>SmtRes!DO959*SmtRes!CX959</f>
        <v>9.1999999999999998E-3</v>
      </c>
      <c r="H2313" s="43"/>
      <c r="I2313" s="42"/>
      <c r="J2313" s="43">
        <f>ROUND(SmtRes!AG959/SmtRes!DO959, 2)</f>
        <v>642.05999999999995</v>
      </c>
      <c r="K2313" s="42"/>
      <c r="L2313" s="43">
        <f>SmtRes!DH959</f>
        <v>5.91</v>
      </c>
      <c r="CE2313">
        <v>1</v>
      </c>
    </row>
    <row r="2314" spans="1:83" ht="28.5" x14ac:dyDescent="0.2">
      <c r="A2314" s="39"/>
      <c r="B2314" s="39" t="s">
        <v>879</v>
      </c>
      <c r="C2314" s="39" t="s">
        <v>881</v>
      </c>
      <c r="D2314" s="40" t="s">
        <v>726</v>
      </c>
      <c r="E2314" s="41">
        <v>0.92</v>
      </c>
      <c r="F2314" s="41"/>
      <c r="G2314" s="41">
        <f>SmtRes!CX960</f>
        <v>9.1999999999999998E-3</v>
      </c>
      <c r="H2314" s="43"/>
      <c r="I2314" s="42"/>
      <c r="J2314" s="43">
        <f>SmtRes!CZ960</f>
        <v>544.70000000000005</v>
      </c>
      <c r="K2314" s="42"/>
      <c r="L2314" s="43">
        <f>SmtRes!DG960</f>
        <v>5.01</v>
      </c>
    </row>
    <row r="2315" spans="1:83" ht="28.5" x14ac:dyDescent="0.2">
      <c r="A2315" s="39"/>
      <c r="B2315" s="39" t="s">
        <v>848</v>
      </c>
      <c r="C2315" s="39" t="s">
        <v>1330</v>
      </c>
      <c r="D2315" s="40" t="s">
        <v>827</v>
      </c>
      <c r="E2315" s="41">
        <f>SmtRes!DO960*SmtRes!AT960</f>
        <v>0.92</v>
      </c>
      <c r="F2315" s="41"/>
      <c r="G2315" s="41">
        <f>SmtRes!DO960*SmtRes!CX960</f>
        <v>9.1999999999999998E-3</v>
      </c>
      <c r="H2315" s="43"/>
      <c r="I2315" s="42"/>
      <c r="J2315" s="43">
        <f>ROUND(SmtRes!AG960/SmtRes!DO960, 2)</f>
        <v>477.98</v>
      </c>
      <c r="K2315" s="42"/>
      <c r="L2315" s="43">
        <f>SmtRes!DH960</f>
        <v>4.4000000000000004</v>
      </c>
      <c r="CE2315">
        <v>1</v>
      </c>
    </row>
    <row r="2316" spans="1:83" ht="15" x14ac:dyDescent="0.2">
      <c r="A2316" s="38"/>
      <c r="B2316" s="41">
        <v>4</v>
      </c>
      <c r="C2316" s="56" t="s">
        <v>1340</v>
      </c>
      <c r="D2316" s="46"/>
      <c r="E2316" s="57"/>
      <c r="F2316" s="47"/>
      <c r="G2316" s="57"/>
      <c r="H2316" s="47"/>
      <c r="I2316" s="47"/>
      <c r="J2316" s="47"/>
      <c r="K2316" s="47"/>
      <c r="L2316" s="58">
        <f>0</f>
        <v>0</v>
      </c>
    </row>
    <row r="2317" spans="1:83" ht="15" x14ac:dyDescent="0.2">
      <c r="A2317" s="39"/>
      <c r="B2317" s="39"/>
      <c r="C2317" s="54" t="s">
        <v>1324</v>
      </c>
      <c r="D2317" s="40"/>
      <c r="E2317" s="41"/>
      <c r="F2317" s="41"/>
      <c r="G2317" s="41"/>
      <c r="H2317" s="43"/>
      <c r="I2317" s="42"/>
      <c r="J2317" s="43"/>
      <c r="K2317" s="42"/>
      <c r="L2317" s="43">
        <f>L2308+L2310+L2311+L2316</f>
        <v>41.860000000000007</v>
      </c>
    </row>
    <row r="2318" spans="1:83" ht="14.25" x14ac:dyDescent="0.2">
      <c r="A2318" s="39"/>
      <c r="B2318" s="39"/>
      <c r="C2318" s="39" t="s">
        <v>1325</v>
      </c>
      <c r="D2318" s="40"/>
      <c r="E2318" s="41"/>
      <c r="F2318" s="41"/>
      <c r="G2318" s="41"/>
      <c r="H2318" s="43"/>
      <c r="I2318" s="42"/>
      <c r="J2318" s="43"/>
      <c r="K2318" s="42"/>
      <c r="L2318" s="43">
        <f>SUM(AR2306:AR2321)+SUM(AS2306:AS2321)+SUM(AT2306:AT2321)+SUM(AU2306:AU2321)+SUM(AV2306:AV2321)</f>
        <v>23.3</v>
      </c>
    </row>
    <row r="2319" spans="1:83" ht="28.5" x14ac:dyDescent="0.2">
      <c r="A2319" s="39"/>
      <c r="B2319" s="39" t="s">
        <v>416</v>
      </c>
      <c r="C2319" s="39" t="s">
        <v>1432</v>
      </c>
      <c r="D2319" s="40" t="s">
        <v>1167</v>
      </c>
      <c r="E2319" s="41">
        <f>Source!BZ462</f>
        <v>97</v>
      </c>
      <c r="F2319" s="41"/>
      <c r="G2319" s="41">
        <f>Source!AT462</f>
        <v>97</v>
      </c>
      <c r="H2319" s="43"/>
      <c r="I2319" s="42"/>
      <c r="J2319" s="43"/>
      <c r="K2319" s="42"/>
      <c r="L2319" s="43">
        <f>SUM(AZ2306:AZ2321)</f>
        <v>22.6</v>
      </c>
    </row>
    <row r="2320" spans="1:83" ht="28.5" x14ac:dyDescent="0.2">
      <c r="A2320" s="45"/>
      <c r="B2320" s="45" t="s">
        <v>417</v>
      </c>
      <c r="C2320" s="45" t="s">
        <v>1433</v>
      </c>
      <c r="D2320" s="46" t="s">
        <v>1167</v>
      </c>
      <c r="E2320" s="47">
        <f>Source!CA462</f>
        <v>51</v>
      </c>
      <c r="F2320" s="47"/>
      <c r="G2320" s="47">
        <f>Source!AU462</f>
        <v>51</v>
      </c>
      <c r="H2320" s="48"/>
      <c r="I2320" s="49"/>
      <c r="J2320" s="48"/>
      <c r="K2320" s="49"/>
      <c r="L2320" s="48">
        <f>SUM(BA2306:BA2321)</f>
        <v>11.88</v>
      </c>
    </row>
    <row r="2321" spans="1:83" ht="15" x14ac:dyDescent="0.2">
      <c r="C2321" s="63" t="s">
        <v>1315</v>
      </c>
      <c r="D2321" s="63"/>
      <c r="E2321" s="63"/>
      <c r="F2321" s="63"/>
      <c r="G2321" s="63"/>
      <c r="H2321" s="63"/>
      <c r="I2321" s="64">
        <f>K2321/E2306</f>
        <v>7634</v>
      </c>
      <c r="J2321" s="64"/>
      <c r="K2321" s="64">
        <f>L2308+L2310+L2316+L2319+L2320+L2311</f>
        <v>76.34</v>
      </c>
      <c r="L2321" s="64"/>
      <c r="AD2321">
        <f>ROUND((Source!AT462/100)*((ROUND(SUMIF(SmtRes!AQ957:'SmtRes'!AQ961,"=1",SmtRes!AD957:'SmtRes'!AD961)*Source!I462, 2)+ROUND(SUMIF(SmtRes!AQ957:'SmtRes'!AQ961,"=1",SmtRes!AC957:'SmtRes'!AC961)*Source!I462, 2))), 2)</f>
        <v>15.39</v>
      </c>
      <c r="AE2321">
        <f>ROUND((Source!AU462/100)*((ROUND(SUMIF(SmtRes!AQ957:'SmtRes'!AQ961,"=1",SmtRes!AD957:'SmtRes'!AD961)*Source!I462, 2)+ROUND(SUMIF(SmtRes!AQ957:'SmtRes'!AQ961,"=1",SmtRes!AC957:'SmtRes'!AC961)*Source!I462, 2))), 2)</f>
        <v>8.09</v>
      </c>
      <c r="AN2321" s="50">
        <f>L2308+L2310+L2316+L2319+L2320+L2311</f>
        <v>76.34</v>
      </c>
      <c r="AO2321" s="50">
        <f>L2310</f>
        <v>18.560000000000002</v>
      </c>
      <c r="AQ2321" t="s">
        <v>1316</v>
      </c>
      <c r="AR2321" s="50">
        <f>L2308</f>
        <v>12.99</v>
      </c>
      <c r="AT2321" s="50">
        <f>L2311</f>
        <v>10.31</v>
      </c>
      <c r="AV2321" t="s">
        <v>1316</v>
      </c>
      <c r="AW2321" s="50">
        <f>L2316</f>
        <v>0</v>
      </c>
      <c r="AZ2321">
        <f>Source!X462</f>
        <v>22.6</v>
      </c>
      <c r="BA2321">
        <f>Source!Y462</f>
        <v>11.88</v>
      </c>
      <c r="CD2321">
        <v>2</v>
      </c>
    </row>
    <row r="2322" spans="1:83" ht="54" x14ac:dyDescent="0.2">
      <c r="A2322" s="37" t="s">
        <v>641</v>
      </c>
      <c r="B2322" s="39" t="s">
        <v>1540</v>
      </c>
      <c r="C2322" s="39" t="s">
        <v>1541</v>
      </c>
      <c r="D2322" s="40" t="str">
        <f>Source!H463</f>
        <v>100 м</v>
      </c>
      <c r="E2322" s="41">
        <f>Source!K463</f>
        <v>0.01</v>
      </c>
      <c r="F2322" s="41"/>
      <c r="G2322" s="41">
        <f>Source!I463</f>
        <v>0.01</v>
      </c>
      <c r="H2322" s="43"/>
      <c r="I2322" s="42"/>
      <c r="J2322" s="43"/>
      <c r="K2322" s="42"/>
      <c r="L2322" s="43"/>
    </row>
    <row r="2323" spans="1:83" x14ac:dyDescent="0.2">
      <c r="C2323" s="51" t="str">
        <f>"Объем: "&amp;Source!I463&amp;"=1/"&amp;"100"</f>
        <v>Объем: 0,01=1/100</v>
      </c>
    </row>
    <row r="2324" spans="1:83" ht="15" x14ac:dyDescent="0.2">
      <c r="A2324" s="38"/>
      <c r="B2324" s="41">
        <v>1</v>
      </c>
      <c r="C2324" s="38" t="s">
        <v>1320</v>
      </c>
      <c r="D2324" s="40" t="s">
        <v>827</v>
      </c>
      <c r="E2324" s="52"/>
      <c r="F2324" s="41"/>
      <c r="G2324" s="52">
        <f>Source!U463</f>
        <v>4.7999999999999996E-3</v>
      </c>
      <c r="H2324" s="41"/>
      <c r="I2324" s="41"/>
      <c r="J2324" s="41"/>
      <c r="K2324" s="41"/>
      <c r="L2324" s="53">
        <f>SUM(L2325:L2325)-SUMIF(CE2325:CE2325, 1, L2325:L2325)</f>
        <v>1.92</v>
      </c>
    </row>
    <row r="2325" spans="1:83" ht="28.5" x14ac:dyDescent="0.2">
      <c r="A2325" s="39"/>
      <c r="B2325" s="39" t="s">
        <v>943</v>
      </c>
      <c r="C2325" s="39" t="s">
        <v>944</v>
      </c>
      <c r="D2325" s="40" t="s">
        <v>827</v>
      </c>
      <c r="E2325" s="41">
        <v>0.48</v>
      </c>
      <c r="F2325" s="41"/>
      <c r="G2325" s="41">
        <f>SmtRes!CX962</f>
        <v>4.7999999999999996E-3</v>
      </c>
      <c r="H2325" s="43"/>
      <c r="I2325" s="42"/>
      <c r="J2325" s="43">
        <f>SmtRes!CZ962</f>
        <v>399.5</v>
      </c>
      <c r="K2325" s="42"/>
      <c r="L2325" s="43">
        <f>SmtRes!DI962</f>
        <v>1.92</v>
      </c>
    </row>
    <row r="2326" spans="1:83" ht="15" x14ac:dyDescent="0.2">
      <c r="A2326" s="38"/>
      <c r="B2326" s="41">
        <v>2</v>
      </c>
      <c r="C2326" s="38" t="s">
        <v>1321</v>
      </c>
      <c r="D2326" s="40"/>
      <c r="E2326" s="52"/>
      <c r="F2326" s="41"/>
      <c r="G2326" s="52"/>
      <c r="H2326" s="41"/>
      <c r="I2326" s="41"/>
      <c r="J2326" s="41"/>
      <c r="K2326" s="41"/>
      <c r="L2326" s="53">
        <f>SUM(L2327:L2329)-SUMIF(CE2327:CE2329, 1, L2327:L2329)</f>
        <v>0.11000000000000004</v>
      </c>
    </row>
    <row r="2327" spans="1:83" ht="15" x14ac:dyDescent="0.2">
      <c r="A2327" s="38"/>
      <c r="B2327" s="41"/>
      <c r="C2327" s="38" t="s">
        <v>1323</v>
      </c>
      <c r="D2327" s="40" t="s">
        <v>827</v>
      </c>
      <c r="E2327" s="52"/>
      <c r="F2327" s="41"/>
      <c r="G2327" s="52">
        <f>Source!V463</f>
        <v>2.0000000000000001E-4</v>
      </c>
      <c r="H2327" s="41"/>
      <c r="I2327" s="41"/>
      <c r="J2327" s="41"/>
      <c r="K2327" s="41"/>
      <c r="L2327" s="53">
        <f>SUMIF(CE2328:CE2329, 1, L2328:L2329)</f>
        <v>0.1</v>
      </c>
      <c r="CE2327">
        <v>1</v>
      </c>
    </row>
    <row r="2328" spans="1:83" ht="28.5" x14ac:dyDescent="0.2">
      <c r="A2328" s="39"/>
      <c r="B2328" s="39" t="s">
        <v>879</v>
      </c>
      <c r="C2328" s="39" t="s">
        <v>881</v>
      </c>
      <c r="D2328" s="40" t="s">
        <v>726</v>
      </c>
      <c r="E2328" s="41">
        <v>0.02</v>
      </c>
      <c r="F2328" s="41"/>
      <c r="G2328" s="41">
        <f>SmtRes!CX964</f>
        <v>2.0000000000000001E-4</v>
      </c>
      <c r="H2328" s="43"/>
      <c r="I2328" s="42"/>
      <c r="J2328" s="43">
        <f>SmtRes!CZ964</f>
        <v>544.70000000000005</v>
      </c>
      <c r="K2328" s="42"/>
      <c r="L2328" s="43">
        <f>SmtRes!DG964</f>
        <v>0.11</v>
      </c>
    </row>
    <row r="2329" spans="1:83" ht="28.5" x14ac:dyDescent="0.2">
      <c r="A2329" s="39"/>
      <c r="B2329" s="39" t="s">
        <v>848</v>
      </c>
      <c r="C2329" s="39" t="s">
        <v>1330</v>
      </c>
      <c r="D2329" s="40" t="s">
        <v>827</v>
      </c>
      <c r="E2329" s="41">
        <f>SmtRes!DO964*SmtRes!AT964</f>
        <v>0.02</v>
      </c>
      <c r="F2329" s="41"/>
      <c r="G2329" s="41">
        <f>SmtRes!DO964*SmtRes!CX964</f>
        <v>2.0000000000000001E-4</v>
      </c>
      <c r="H2329" s="43"/>
      <c r="I2329" s="42"/>
      <c r="J2329" s="43">
        <f>ROUND(SmtRes!AG964/SmtRes!DO964, 2)</f>
        <v>477.98</v>
      </c>
      <c r="K2329" s="42"/>
      <c r="L2329" s="43">
        <f>SmtRes!DH964</f>
        <v>0.1</v>
      </c>
      <c r="CE2329">
        <v>1</v>
      </c>
    </row>
    <row r="2330" spans="1:83" ht="15" x14ac:dyDescent="0.2">
      <c r="A2330" s="38"/>
      <c r="B2330" s="41">
        <v>4</v>
      </c>
      <c r="C2330" s="56" t="s">
        <v>1340</v>
      </c>
      <c r="D2330" s="46"/>
      <c r="E2330" s="57"/>
      <c r="F2330" s="47"/>
      <c r="G2330" s="57"/>
      <c r="H2330" s="47"/>
      <c r="I2330" s="47"/>
      <c r="J2330" s="47"/>
      <c r="K2330" s="47"/>
      <c r="L2330" s="58">
        <f>0</f>
        <v>0</v>
      </c>
    </row>
    <row r="2331" spans="1:83" ht="15" x14ac:dyDescent="0.2">
      <c r="A2331" s="39"/>
      <c r="B2331" s="39"/>
      <c r="C2331" s="54" t="s">
        <v>1324</v>
      </c>
      <c r="D2331" s="40"/>
      <c r="E2331" s="41"/>
      <c r="F2331" s="41"/>
      <c r="G2331" s="41"/>
      <c r="H2331" s="43"/>
      <c r="I2331" s="42"/>
      <c r="J2331" s="43"/>
      <c r="K2331" s="42"/>
      <c r="L2331" s="43">
        <f>L2324+L2326+L2327+L2330</f>
        <v>2.13</v>
      </c>
    </row>
    <row r="2332" spans="1:83" ht="14.25" x14ac:dyDescent="0.2">
      <c r="A2332" s="39"/>
      <c r="B2332" s="39"/>
      <c r="C2332" s="39" t="s">
        <v>1325</v>
      </c>
      <c r="D2332" s="40"/>
      <c r="E2332" s="41"/>
      <c r="F2332" s="41"/>
      <c r="G2332" s="41"/>
      <c r="H2332" s="43"/>
      <c r="I2332" s="42"/>
      <c r="J2332" s="43"/>
      <c r="K2332" s="42"/>
      <c r="L2332" s="43">
        <f>SUM(AR2322:AR2335)+SUM(AS2322:AS2335)+SUM(AT2322:AT2335)+SUM(AU2322:AU2335)+SUM(AV2322:AV2335)</f>
        <v>2.02</v>
      </c>
    </row>
    <row r="2333" spans="1:83" ht="28.5" x14ac:dyDescent="0.2">
      <c r="A2333" s="39"/>
      <c r="B2333" s="39" t="s">
        <v>416</v>
      </c>
      <c r="C2333" s="39" t="s">
        <v>1432</v>
      </c>
      <c r="D2333" s="40" t="s">
        <v>1167</v>
      </c>
      <c r="E2333" s="41">
        <f>Source!BZ463</f>
        <v>97</v>
      </c>
      <c r="F2333" s="41"/>
      <c r="G2333" s="41">
        <f>Source!AT463</f>
        <v>97</v>
      </c>
      <c r="H2333" s="43"/>
      <c r="I2333" s="42"/>
      <c r="J2333" s="43"/>
      <c r="K2333" s="42"/>
      <c r="L2333" s="43">
        <f>SUM(AZ2322:AZ2335)</f>
        <v>1.96</v>
      </c>
    </row>
    <row r="2334" spans="1:83" ht="28.5" x14ac:dyDescent="0.2">
      <c r="A2334" s="45"/>
      <c r="B2334" s="45" t="s">
        <v>417</v>
      </c>
      <c r="C2334" s="45" t="s">
        <v>1433</v>
      </c>
      <c r="D2334" s="46" t="s">
        <v>1167</v>
      </c>
      <c r="E2334" s="47">
        <f>Source!CA463</f>
        <v>51</v>
      </c>
      <c r="F2334" s="47"/>
      <c r="G2334" s="47">
        <f>Source!AU463</f>
        <v>51</v>
      </c>
      <c r="H2334" s="48"/>
      <c r="I2334" s="49"/>
      <c r="J2334" s="48"/>
      <c r="K2334" s="49"/>
      <c r="L2334" s="48">
        <f>SUM(BA2322:BA2335)</f>
        <v>1.03</v>
      </c>
    </row>
    <row r="2335" spans="1:83" ht="15" x14ac:dyDescent="0.2">
      <c r="C2335" s="63" t="s">
        <v>1315</v>
      </c>
      <c r="D2335" s="63"/>
      <c r="E2335" s="63"/>
      <c r="F2335" s="63"/>
      <c r="G2335" s="63"/>
      <c r="H2335" s="63"/>
      <c r="I2335" s="64">
        <f>K2335/E2322</f>
        <v>511.99999999999989</v>
      </c>
      <c r="J2335" s="64"/>
      <c r="K2335" s="64">
        <f>L2324+L2326+L2330+L2333+L2334+L2327</f>
        <v>5.1199999999999992</v>
      </c>
      <c r="L2335" s="64"/>
      <c r="AD2335">
        <f>ROUND((Source!AT463/100)*((ROUND(SUMIF(SmtRes!AQ962:'SmtRes'!AQ965,"=1",SmtRes!AD962:'SmtRes'!AD965)*Source!I463, 2)+ROUND(SUMIF(SmtRes!AQ962:'SmtRes'!AQ965,"=1",SmtRes!AC962:'SmtRes'!AC965)*Source!I463, 2))), 2)</f>
        <v>8.52</v>
      </c>
      <c r="AE2335">
        <f>ROUND((Source!AU463/100)*((ROUND(SUMIF(SmtRes!AQ962:'SmtRes'!AQ965,"=1",SmtRes!AD962:'SmtRes'!AD965)*Source!I463, 2)+ROUND(SUMIF(SmtRes!AQ962:'SmtRes'!AQ965,"=1",SmtRes!AC962:'SmtRes'!AC965)*Source!I463, 2))), 2)</f>
        <v>4.4800000000000004</v>
      </c>
      <c r="AN2335" s="50">
        <f>L2324+L2326+L2330+L2333+L2334+L2327</f>
        <v>5.1199999999999992</v>
      </c>
      <c r="AO2335" s="50">
        <f>L2326</f>
        <v>0.11000000000000004</v>
      </c>
      <c r="AQ2335" t="s">
        <v>1316</v>
      </c>
      <c r="AR2335" s="50">
        <f>L2324</f>
        <v>1.92</v>
      </c>
      <c r="AT2335" s="50">
        <f>L2327</f>
        <v>0.1</v>
      </c>
      <c r="AV2335" t="s">
        <v>1316</v>
      </c>
      <c r="AW2335" s="50">
        <f>L2330</f>
        <v>0</v>
      </c>
      <c r="AZ2335">
        <f>Source!X463</f>
        <v>1.96</v>
      </c>
      <c r="BA2335">
        <f>Source!Y463</f>
        <v>1.03</v>
      </c>
      <c r="CD2335">
        <v>2</v>
      </c>
    </row>
    <row r="2336" spans="1:83" ht="68.25" x14ac:dyDescent="0.2">
      <c r="A2336" s="37" t="s">
        <v>645</v>
      </c>
      <c r="B2336" s="39" t="s">
        <v>1542</v>
      </c>
      <c r="C2336" s="39" t="s">
        <v>1543</v>
      </c>
      <c r="D2336" s="40" t="str">
        <f>Source!H464</f>
        <v>100 отверстий</v>
      </c>
      <c r="E2336" s="41">
        <f>Source!K464</f>
        <v>0.01</v>
      </c>
      <c r="F2336" s="41"/>
      <c r="G2336" s="41">
        <f>Source!I464</f>
        <v>0.01</v>
      </c>
      <c r="H2336" s="43"/>
      <c r="I2336" s="42"/>
      <c r="J2336" s="43"/>
      <c r="K2336" s="42"/>
      <c r="L2336" s="43"/>
    </row>
    <row r="2337" spans="1:83" x14ac:dyDescent="0.2">
      <c r="C2337" s="51" t="str">
        <f>"Объем: "&amp;Source!I464&amp;"=1/"&amp;"100"</f>
        <v>Объем: 0,01=1/100</v>
      </c>
    </row>
    <row r="2338" spans="1:83" ht="15" x14ac:dyDescent="0.2">
      <c r="A2338" s="38"/>
      <c r="B2338" s="41">
        <v>1</v>
      </c>
      <c r="C2338" s="38" t="s">
        <v>1320</v>
      </c>
      <c r="D2338" s="40" t="s">
        <v>827</v>
      </c>
      <c r="E2338" s="52"/>
      <c r="F2338" s="41"/>
      <c r="G2338" s="52">
        <f>Source!U464</f>
        <v>0.95379999999999998</v>
      </c>
      <c r="H2338" s="41"/>
      <c r="I2338" s="41"/>
      <c r="J2338" s="41"/>
      <c r="K2338" s="41"/>
      <c r="L2338" s="53">
        <f>SUM(L2339:L2339)-SUMIF(CE2339:CE2339, 1, L2339:L2339)</f>
        <v>450.79</v>
      </c>
    </row>
    <row r="2339" spans="1:83" ht="28.5" x14ac:dyDescent="0.2">
      <c r="A2339" s="39"/>
      <c r="B2339" s="39" t="s">
        <v>964</v>
      </c>
      <c r="C2339" s="39" t="s">
        <v>965</v>
      </c>
      <c r="D2339" s="40" t="s">
        <v>827</v>
      </c>
      <c r="E2339" s="41">
        <v>95.38</v>
      </c>
      <c r="F2339" s="41"/>
      <c r="G2339" s="41">
        <f>SmtRes!CX966</f>
        <v>0.95379999999999998</v>
      </c>
      <c r="H2339" s="43"/>
      <c r="I2339" s="42"/>
      <c r="J2339" s="43">
        <f>SmtRes!CZ966</f>
        <v>472.63</v>
      </c>
      <c r="K2339" s="42"/>
      <c r="L2339" s="43">
        <f>SmtRes!DI966</f>
        <v>450.79</v>
      </c>
    </row>
    <row r="2340" spans="1:83" ht="15" x14ac:dyDescent="0.2">
      <c r="A2340" s="38"/>
      <c r="B2340" s="41">
        <v>2</v>
      </c>
      <c r="C2340" s="38" t="s">
        <v>1321</v>
      </c>
      <c r="D2340" s="40"/>
      <c r="E2340" s="52"/>
      <c r="F2340" s="41"/>
      <c r="G2340" s="52"/>
      <c r="H2340" s="41"/>
      <c r="I2340" s="41"/>
      <c r="J2340" s="41"/>
      <c r="K2340" s="41"/>
      <c r="L2340" s="53">
        <f>SUM(L2341:L2343)-SUMIF(CE2341:CE2343, 1, L2341:L2343)</f>
        <v>38.410000000000004</v>
      </c>
    </row>
    <row r="2341" spans="1:83" ht="15" x14ac:dyDescent="0.2">
      <c r="A2341" s="38"/>
      <c r="B2341" s="41"/>
      <c r="C2341" s="38" t="s">
        <v>1323</v>
      </c>
      <c r="D2341" s="40" t="s">
        <v>827</v>
      </c>
      <c r="E2341" s="52"/>
      <c r="F2341" s="41"/>
      <c r="G2341" s="52">
        <f>Source!V464</f>
        <v>0</v>
      </c>
      <c r="H2341" s="41"/>
      <c r="I2341" s="41"/>
      <c r="J2341" s="41"/>
      <c r="K2341" s="41"/>
      <c r="L2341" s="53">
        <f>SUMIF(CE2342:CE2343, 1, L2342:L2343)</f>
        <v>0</v>
      </c>
      <c r="CE2341">
        <v>1</v>
      </c>
    </row>
    <row r="2342" spans="1:83" ht="57" x14ac:dyDescent="0.2">
      <c r="A2342" s="39"/>
      <c r="B2342" s="39" t="s">
        <v>1265</v>
      </c>
      <c r="C2342" s="39" t="s">
        <v>1267</v>
      </c>
      <c r="D2342" s="40" t="s">
        <v>726</v>
      </c>
      <c r="E2342" s="41">
        <v>26.36</v>
      </c>
      <c r="F2342" s="41"/>
      <c r="G2342" s="41">
        <f>SmtRes!CX967</f>
        <v>0.2636</v>
      </c>
      <c r="H2342" s="43"/>
      <c r="I2342" s="42"/>
      <c r="J2342" s="43">
        <f>SmtRes!CZ967</f>
        <v>140.33000000000001</v>
      </c>
      <c r="K2342" s="42"/>
      <c r="L2342" s="43">
        <f>SmtRes!DG967</f>
        <v>36.99</v>
      </c>
    </row>
    <row r="2343" spans="1:83" ht="42.75" x14ac:dyDescent="0.2">
      <c r="A2343" s="39"/>
      <c r="B2343" s="39" t="s">
        <v>849</v>
      </c>
      <c r="C2343" s="45" t="s">
        <v>851</v>
      </c>
      <c r="D2343" s="46" t="s">
        <v>726</v>
      </c>
      <c r="E2343" s="47">
        <v>52.71</v>
      </c>
      <c r="F2343" s="47"/>
      <c r="G2343" s="47">
        <f>SmtRes!CX968</f>
        <v>0.52710000000000001</v>
      </c>
      <c r="H2343" s="48"/>
      <c r="I2343" s="49"/>
      <c r="J2343" s="48">
        <f>SmtRes!CZ968</f>
        <v>2.69</v>
      </c>
      <c r="K2343" s="49"/>
      <c r="L2343" s="48">
        <f>SmtRes!DG968</f>
        <v>1.42</v>
      </c>
    </row>
    <row r="2344" spans="1:83" ht="15" x14ac:dyDescent="0.2">
      <c r="A2344" s="39"/>
      <c r="B2344" s="39"/>
      <c r="C2344" s="54" t="s">
        <v>1324</v>
      </c>
      <c r="D2344" s="40"/>
      <c r="E2344" s="41"/>
      <c r="F2344" s="41"/>
      <c r="G2344" s="41"/>
      <c r="H2344" s="43"/>
      <c r="I2344" s="42"/>
      <c r="J2344" s="43"/>
      <c r="K2344" s="42"/>
      <c r="L2344" s="43">
        <f>L2338+L2340+L2341</f>
        <v>489.20000000000005</v>
      </c>
    </row>
    <row r="2345" spans="1:83" ht="14.25" x14ac:dyDescent="0.2">
      <c r="A2345" s="39"/>
      <c r="B2345" s="39"/>
      <c r="C2345" s="39" t="s">
        <v>1325</v>
      </c>
      <c r="D2345" s="40"/>
      <c r="E2345" s="41"/>
      <c r="F2345" s="41"/>
      <c r="G2345" s="41"/>
      <c r="H2345" s="43"/>
      <c r="I2345" s="42"/>
      <c r="J2345" s="43"/>
      <c r="K2345" s="42"/>
      <c r="L2345" s="43">
        <f>SUM(AR2336:AR2348)+SUM(AS2336:AS2348)+SUM(AT2336:AT2348)+SUM(AU2336:AU2348)+SUM(AV2336:AV2348)</f>
        <v>450.79</v>
      </c>
    </row>
    <row r="2346" spans="1:83" ht="71.25" x14ac:dyDescent="0.2">
      <c r="A2346" s="39"/>
      <c r="B2346" s="39" t="s">
        <v>653</v>
      </c>
      <c r="C2346" s="39" t="s">
        <v>1544</v>
      </c>
      <c r="D2346" s="40" t="s">
        <v>1167</v>
      </c>
      <c r="E2346" s="41">
        <f>Source!BZ464</f>
        <v>103</v>
      </c>
      <c r="F2346" s="41"/>
      <c r="G2346" s="41">
        <f>Source!AT464</f>
        <v>103</v>
      </c>
      <c r="H2346" s="43"/>
      <c r="I2346" s="42"/>
      <c r="J2346" s="43"/>
      <c r="K2346" s="42"/>
      <c r="L2346" s="43">
        <f>SUM(AZ2336:AZ2348)</f>
        <v>464.31</v>
      </c>
    </row>
    <row r="2347" spans="1:83" ht="71.25" x14ac:dyDescent="0.2">
      <c r="A2347" s="45"/>
      <c r="B2347" s="45" t="s">
        <v>654</v>
      </c>
      <c r="C2347" s="45" t="s">
        <v>1545</v>
      </c>
      <c r="D2347" s="46" t="s">
        <v>1167</v>
      </c>
      <c r="E2347" s="47">
        <f>Source!CA464</f>
        <v>59</v>
      </c>
      <c r="F2347" s="47"/>
      <c r="G2347" s="47">
        <f>Source!AU464</f>
        <v>59</v>
      </c>
      <c r="H2347" s="48"/>
      <c r="I2347" s="49"/>
      <c r="J2347" s="48"/>
      <c r="K2347" s="49"/>
      <c r="L2347" s="48">
        <f>SUM(BA2336:BA2348)</f>
        <v>265.97000000000003</v>
      </c>
    </row>
    <row r="2348" spans="1:83" ht="15" x14ac:dyDescent="0.2">
      <c r="C2348" s="63" t="s">
        <v>1315</v>
      </c>
      <c r="D2348" s="63"/>
      <c r="E2348" s="63"/>
      <c r="F2348" s="63"/>
      <c r="G2348" s="63"/>
      <c r="H2348" s="63"/>
      <c r="I2348" s="64">
        <f>K2348/E2336</f>
        <v>121948</v>
      </c>
      <c r="J2348" s="64"/>
      <c r="K2348" s="64">
        <f>L2338+L2340+L2346+L2347+L2341</f>
        <v>1219.48</v>
      </c>
      <c r="L2348" s="64"/>
      <c r="AD2348">
        <f>ROUND((Source!AT464/100)*((ROUND(SUMIF(SmtRes!AQ966:'SmtRes'!AQ968,"=1",SmtRes!AD966:'SmtRes'!AD968)*Source!I464, 2)+ROUND(SUMIF(SmtRes!AQ966:'SmtRes'!AQ968,"=1",SmtRes!AC966:'SmtRes'!AC968)*Source!I464, 2))), 2)</f>
        <v>4.87</v>
      </c>
      <c r="AE2348">
        <f>ROUND((Source!AU464/100)*((ROUND(SUMIF(SmtRes!AQ966:'SmtRes'!AQ968,"=1",SmtRes!AD966:'SmtRes'!AD968)*Source!I464, 2)+ROUND(SUMIF(SmtRes!AQ966:'SmtRes'!AQ968,"=1",SmtRes!AC966:'SmtRes'!AC968)*Source!I464, 2))), 2)</f>
        <v>2.79</v>
      </c>
      <c r="AN2348" s="50">
        <f>L2338+L2340+L2346+L2347+L2341</f>
        <v>1219.48</v>
      </c>
      <c r="AO2348" s="50">
        <f>L2340</f>
        <v>38.410000000000004</v>
      </c>
      <c r="AQ2348" t="s">
        <v>1316</v>
      </c>
      <c r="AR2348" s="50">
        <f>L2338</f>
        <v>450.79</v>
      </c>
      <c r="AT2348" s="50">
        <f>L2341</f>
        <v>0</v>
      </c>
      <c r="AV2348" t="s">
        <v>1316</v>
      </c>
      <c r="AW2348">
        <f>0</f>
        <v>0</v>
      </c>
      <c r="AZ2348">
        <f>Source!X464</f>
        <v>464.31</v>
      </c>
      <c r="BA2348">
        <f>Source!Y464</f>
        <v>265.97000000000003</v>
      </c>
      <c r="CD2348">
        <v>1</v>
      </c>
    </row>
    <row r="2349" spans="1:83" ht="68.25" x14ac:dyDescent="0.2">
      <c r="A2349" s="37" t="s">
        <v>655</v>
      </c>
      <c r="B2349" s="39" t="s">
        <v>1546</v>
      </c>
      <c r="C2349" s="39" t="s">
        <v>1547</v>
      </c>
      <c r="D2349" s="40" t="str">
        <f>Source!H465</f>
        <v>100 отверстий</v>
      </c>
      <c r="E2349" s="41">
        <f>Source!K465</f>
        <v>0.01</v>
      </c>
      <c r="F2349" s="41"/>
      <c r="G2349" s="41">
        <f>Source!I465</f>
        <v>0.01</v>
      </c>
      <c r="H2349" s="43"/>
      <c r="I2349" s="42"/>
      <c r="J2349" s="43"/>
      <c r="K2349" s="42"/>
      <c r="L2349" s="43"/>
    </row>
    <row r="2350" spans="1:83" x14ac:dyDescent="0.2">
      <c r="C2350" s="51" t="str">
        <f>"Объем: "&amp;Source!I465&amp;"=1/"&amp;"100"</f>
        <v>Объем: 0,01=1/100</v>
      </c>
    </row>
    <row r="2351" spans="1:83" ht="15" x14ac:dyDescent="0.2">
      <c r="A2351" s="38"/>
      <c r="B2351" s="41">
        <v>1</v>
      </c>
      <c r="C2351" s="38" t="s">
        <v>1320</v>
      </c>
      <c r="D2351" s="40" t="s">
        <v>827</v>
      </c>
      <c r="E2351" s="52"/>
      <c r="F2351" s="41"/>
      <c r="G2351" s="52">
        <f>Source!U465</f>
        <v>1.2759</v>
      </c>
      <c r="H2351" s="41"/>
      <c r="I2351" s="41"/>
      <c r="J2351" s="41"/>
      <c r="K2351" s="41"/>
      <c r="L2351" s="53">
        <f>SUM(L2352:L2352)-SUMIF(CE2352:CE2352, 1, L2352:L2352)</f>
        <v>603.03</v>
      </c>
    </row>
    <row r="2352" spans="1:83" ht="28.5" x14ac:dyDescent="0.2">
      <c r="A2352" s="39"/>
      <c r="B2352" s="39" t="s">
        <v>964</v>
      </c>
      <c r="C2352" s="39" t="s">
        <v>965</v>
      </c>
      <c r="D2352" s="40" t="s">
        <v>827</v>
      </c>
      <c r="E2352" s="41">
        <v>127.59</v>
      </c>
      <c r="F2352" s="41"/>
      <c r="G2352" s="41">
        <f>SmtRes!CX969</f>
        <v>1.2759</v>
      </c>
      <c r="H2352" s="43"/>
      <c r="I2352" s="42"/>
      <c r="J2352" s="43">
        <f>SmtRes!CZ969</f>
        <v>472.63</v>
      </c>
      <c r="K2352" s="42"/>
      <c r="L2352" s="43">
        <f>SmtRes!DI969</f>
        <v>603.03</v>
      </c>
    </row>
    <row r="2353" spans="1:83" ht="15" x14ac:dyDescent="0.2">
      <c r="A2353" s="38"/>
      <c r="B2353" s="41">
        <v>2</v>
      </c>
      <c r="C2353" s="38" t="s">
        <v>1321</v>
      </c>
      <c r="D2353" s="40"/>
      <c r="E2353" s="52"/>
      <c r="F2353" s="41"/>
      <c r="G2353" s="52"/>
      <c r="H2353" s="41"/>
      <c r="I2353" s="41"/>
      <c r="J2353" s="41"/>
      <c r="K2353" s="41"/>
      <c r="L2353" s="53">
        <f>SUM(L2354:L2356)-SUMIF(CE2354:CE2356, 1, L2354:L2356)</f>
        <v>51.519999999999996</v>
      </c>
    </row>
    <row r="2354" spans="1:83" ht="15" x14ac:dyDescent="0.2">
      <c r="A2354" s="38"/>
      <c r="B2354" s="41"/>
      <c r="C2354" s="38" t="s">
        <v>1323</v>
      </c>
      <c r="D2354" s="40" t="s">
        <v>827</v>
      </c>
      <c r="E2354" s="52"/>
      <c r="F2354" s="41"/>
      <c r="G2354" s="52">
        <f>Source!V465</f>
        <v>0</v>
      </c>
      <c r="H2354" s="41"/>
      <c r="I2354" s="41"/>
      <c r="J2354" s="41"/>
      <c r="K2354" s="41"/>
      <c r="L2354" s="53">
        <f>SUMIF(CE2355:CE2356, 1, L2355:L2356)</f>
        <v>0</v>
      </c>
      <c r="CE2354">
        <v>1</v>
      </c>
    </row>
    <row r="2355" spans="1:83" ht="57" x14ac:dyDescent="0.2">
      <c r="A2355" s="39"/>
      <c r="B2355" s="39" t="s">
        <v>1265</v>
      </c>
      <c r="C2355" s="39" t="s">
        <v>1267</v>
      </c>
      <c r="D2355" s="40" t="s">
        <v>726</v>
      </c>
      <c r="E2355" s="41">
        <v>35.36</v>
      </c>
      <c r="F2355" s="41"/>
      <c r="G2355" s="41">
        <f>SmtRes!CX970</f>
        <v>0.35360000000000003</v>
      </c>
      <c r="H2355" s="43"/>
      <c r="I2355" s="42"/>
      <c r="J2355" s="43">
        <f>SmtRes!CZ970</f>
        <v>140.33000000000001</v>
      </c>
      <c r="K2355" s="42"/>
      <c r="L2355" s="43">
        <f>SmtRes!DG970</f>
        <v>49.62</v>
      </c>
    </row>
    <row r="2356" spans="1:83" ht="42.75" x14ac:dyDescent="0.2">
      <c r="A2356" s="39"/>
      <c r="B2356" s="39" t="s">
        <v>849</v>
      </c>
      <c r="C2356" s="45" t="s">
        <v>851</v>
      </c>
      <c r="D2356" s="46" t="s">
        <v>726</v>
      </c>
      <c r="E2356" s="47">
        <v>70.709999999999994</v>
      </c>
      <c r="F2356" s="47"/>
      <c r="G2356" s="47">
        <f>SmtRes!CX971</f>
        <v>0.70709999999999995</v>
      </c>
      <c r="H2356" s="48"/>
      <c r="I2356" s="49"/>
      <c r="J2356" s="48">
        <f>SmtRes!CZ971</f>
        <v>2.69</v>
      </c>
      <c r="K2356" s="49"/>
      <c r="L2356" s="48">
        <f>SmtRes!DG971</f>
        <v>1.9</v>
      </c>
    </row>
    <row r="2357" spans="1:83" ht="15" x14ac:dyDescent="0.2">
      <c r="A2357" s="39"/>
      <c r="B2357" s="39"/>
      <c r="C2357" s="54" t="s">
        <v>1324</v>
      </c>
      <c r="D2357" s="40"/>
      <c r="E2357" s="41"/>
      <c r="F2357" s="41"/>
      <c r="G2357" s="41"/>
      <c r="H2357" s="43"/>
      <c r="I2357" s="42"/>
      <c r="J2357" s="43"/>
      <c r="K2357" s="42"/>
      <c r="L2357" s="43">
        <f>L2351+L2353+L2354</f>
        <v>654.54999999999995</v>
      </c>
    </row>
    <row r="2358" spans="1:83" ht="14.25" x14ac:dyDescent="0.2">
      <c r="A2358" s="39"/>
      <c r="B2358" s="39"/>
      <c r="C2358" s="39" t="s">
        <v>1325</v>
      </c>
      <c r="D2358" s="40"/>
      <c r="E2358" s="41"/>
      <c r="F2358" s="41"/>
      <c r="G2358" s="41"/>
      <c r="H2358" s="43"/>
      <c r="I2358" s="42"/>
      <c r="J2358" s="43"/>
      <c r="K2358" s="42"/>
      <c r="L2358" s="43">
        <f>SUM(AR2349:AR2361)+SUM(AS2349:AS2361)+SUM(AT2349:AT2361)+SUM(AU2349:AU2361)+SUM(AV2349:AV2361)</f>
        <v>603.03</v>
      </c>
    </row>
    <row r="2359" spans="1:83" ht="71.25" x14ac:dyDescent="0.2">
      <c r="A2359" s="39"/>
      <c r="B2359" s="39" t="s">
        <v>653</v>
      </c>
      <c r="C2359" s="39" t="s">
        <v>1544</v>
      </c>
      <c r="D2359" s="40" t="s">
        <v>1167</v>
      </c>
      <c r="E2359" s="41">
        <f>Source!BZ465</f>
        <v>103</v>
      </c>
      <c r="F2359" s="41"/>
      <c r="G2359" s="41">
        <f>Source!AT465</f>
        <v>103</v>
      </c>
      <c r="H2359" s="43"/>
      <c r="I2359" s="42"/>
      <c r="J2359" s="43"/>
      <c r="K2359" s="42"/>
      <c r="L2359" s="43">
        <f>SUM(AZ2349:AZ2361)</f>
        <v>621.12</v>
      </c>
    </row>
    <row r="2360" spans="1:83" ht="71.25" x14ac:dyDescent="0.2">
      <c r="A2360" s="45"/>
      <c r="B2360" s="45" t="s">
        <v>654</v>
      </c>
      <c r="C2360" s="45" t="s">
        <v>1545</v>
      </c>
      <c r="D2360" s="46" t="s">
        <v>1167</v>
      </c>
      <c r="E2360" s="47">
        <f>Source!CA465</f>
        <v>59</v>
      </c>
      <c r="F2360" s="47"/>
      <c r="G2360" s="47">
        <f>Source!AU465</f>
        <v>59</v>
      </c>
      <c r="H2360" s="48"/>
      <c r="I2360" s="49"/>
      <c r="J2360" s="48"/>
      <c r="K2360" s="49"/>
      <c r="L2360" s="48">
        <f>SUM(BA2349:BA2361)</f>
        <v>355.79</v>
      </c>
    </row>
    <row r="2361" spans="1:83" ht="15" x14ac:dyDescent="0.2">
      <c r="C2361" s="63" t="s">
        <v>1315</v>
      </c>
      <c r="D2361" s="63"/>
      <c r="E2361" s="63"/>
      <c r="F2361" s="63"/>
      <c r="G2361" s="63"/>
      <c r="H2361" s="63"/>
      <c r="I2361" s="64">
        <f>K2361/E2349</f>
        <v>163146</v>
      </c>
      <c r="J2361" s="64"/>
      <c r="K2361" s="64">
        <f>L2351+L2353+L2359+L2360+L2354</f>
        <v>1631.46</v>
      </c>
      <c r="L2361" s="64"/>
      <c r="AD2361">
        <f>ROUND((Source!AT465/100)*((ROUND(SUMIF(SmtRes!AQ969:'SmtRes'!AQ971,"=1",SmtRes!AD969:'SmtRes'!AD971)*Source!I465, 2)+ROUND(SUMIF(SmtRes!AQ969:'SmtRes'!AQ971,"=1",SmtRes!AC969:'SmtRes'!AC971)*Source!I465, 2))), 2)</f>
        <v>4.87</v>
      </c>
      <c r="AE2361">
        <f>ROUND((Source!AU465/100)*((ROUND(SUMIF(SmtRes!AQ969:'SmtRes'!AQ971,"=1",SmtRes!AD969:'SmtRes'!AD971)*Source!I465, 2)+ROUND(SUMIF(SmtRes!AQ969:'SmtRes'!AQ971,"=1",SmtRes!AC969:'SmtRes'!AC971)*Source!I465, 2))), 2)</f>
        <v>2.79</v>
      </c>
      <c r="AN2361" s="50">
        <f>L2351+L2353+L2359+L2360+L2354</f>
        <v>1631.46</v>
      </c>
      <c r="AO2361" s="50">
        <f>L2353</f>
        <v>51.519999999999996</v>
      </c>
      <c r="AQ2361" t="s">
        <v>1316</v>
      </c>
      <c r="AR2361" s="50">
        <f>L2351</f>
        <v>603.03</v>
      </c>
      <c r="AT2361" s="50">
        <f>L2354</f>
        <v>0</v>
      </c>
      <c r="AV2361" t="s">
        <v>1316</v>
      </c>
      <c r="AW2361">
        <f>0</f>
        <v>0</v>
      </c>
      <c r="AZ2361">
        <f>Source!X465</f>
        <v>621.12</v>
      </c>
      <c r="BA2361">
        <f>Source!Y465</f>
        <v>355.79</v>
      </c>
      <c r="CD2361">
        <v>1</v>
      </c>
    </row>
    <row r="2362" spans="1:83" ht="96.75" x14ac:dyDescent="0.2">
      <c r="A2362" s="37" t="s">
        <v>659</v>
      </c>
      <c r="B2362" s="39" t="s">
        <v>1548</v>
      </c>
      <c r="C2362" s="39" t="s">
        <v>1549</v>
      </c>
      <c r="D2362" s="40" t="str">
        <f>Source!H466</f>
        <v>100 м3</v>
      </c>
      <c r="E2362" s="41">
        <f>Source!K466</f>
        <v>0.01</v>
      </c>
      <c r="F2362" s="41"/>
      <c r="G2362" s="41">
        <f>Source!I466</f>
        <v>0.01</v>
      </c>
      <c r="H2362" s="43"/>
      <c r="I2362" s="42"/>
      <c r="J2362" s="43"/>
      <c r="K2362" s="42"/>
      <c r="L2362" s="43"/>
    </row>
    <row r="2363" spans="1:83" x14ac:dyDescent="0.2">
      <c r="C2363" s="51" t="str">
        <f>"Объем: "&amp;Source!I466&amp;"=1/"&amp;"100"</f>
        <v>Объем: 0,01=1/100</v>
      </c>
    </row>
    <row r="2364" spans="1:83" ht="15" x14ac:dyDescent="0.2">
      <c r="A2364" s="38"/>
      <c r="B2364" s="41">
        <v>1</v>
      </c>
      <c r="C2364" s="38" t="s">
        <v>1320</v>
      </c>
      <c r="D2364" s="40" t="s">
        <v>827</v>
      </c>
      <c r="E2364" s="52"/>
      <c r="F2364" s="41"/>
      <c r="G2364" s="52">
        <f>Source!U466</f>
        <v>6.8000000000000005E-2</v>
      </c>
      <c r="H2364" s="41"/>
      <c r="I2364" s="41"/>
      <c r="J2364" s="41"/>
      <c r="K2364" s="41"/>
      <c r="L2364" s="53">
        <f>SUM(L2365:L2365)-SUMIF(CE2365:CE2365, 1, L2365:L2365)</f>
        <v>26.44</v>
      </c>
    </row>
    <row r="2365" spans="1:83" ht="28.5" x14ac:dyDescent="0.2">
      <c r="A2365" s="39"/>
      <c r="B2365" s="39" t="s">
        <v>857</v>
      </c>
      <c r="C2365" s="39" t="s">
        <v>858</v>
      </c>
      <c r="D2365" s="40" t="s">
        <v>827</v>
      </c>
      <c r="E2365" s="41">
        <v>6.8</v>
      </c>
      <c r="F2365" s="41"/>
      <c r="G2365" s="41">
        <f>SmtRes!CX972</f>
        <v>6.8000000000000005E-2</v>
      </c>
      <c r="H2365" s="43"/>
      <c r="I2365" s="42"/>
      <c r="J2365" s="43">
        <f>SmtRes!CZ972</f>
        <v>388.8</v>
      </c>
      <c r="K2365" s="42"/>
      <c r="L2365" s="43">
        <f>SmtRes!DI972</f>
        <v>26.44</v>
      </c>
    </row>
    <row r="2366" spans="1:83" ht="15" x14ac:dyDescent="0.2">
      <c r="A2366" s="38"/>
      <c r="B2366" s="41">
        <v>2</v>
      </c>
      <c r="C2366" s="38" t="s">
        <v>1321</v>
      </c>
      <c r="D2366" s="40"/>
      <c r="E2366" s="52"/>
      <c r="F2366" s="41"/>
      <c r="G2366" s="52"/>
      <c r="H2366" s="41"/>
      <c r="I2366" s="41"/>
      <c r="J2366" s="41"/>
      <c r="K2366" s="41"/>
      <c r="L2366" s="53">
        <f>SUM(L2367:L2368)-SUMIF(CE2367:CE2368, 1, L2367:L2368)</f>
        <v>0.21</v>
      </c>
    </row>
    <row r="2367" spans="1:83" ht="15" x14ac:dyDescent="0.2">
      <c r="A2367" s="38"/>
      <c r="B2367" s="41"/>
      <c r="C2367" s="38" t="s">
        <v>1323</v>
      </c>
      <c r="D2367" s="40" t="s">
        <v>827</v>
      </c>
      <c r="E2367" s="52"/>
      <c r="F2367" s="41"/>
      <c r="G2367" s="52">
        <f>Source!V466</f>
        <v>0</v>
      </c>
      <c r="H2367" s="41"/>
      <c r="I2367" s="41"/>
      <c r="J2367" s="41"/>
      <c r="K2367" s="41"/>
      <c r="L2367" s="53">
        <f>SUMIF(CE2368:CE2368, 1, L2368:L2368)</f>
        <v>0</v>
      </c>
      <c r="CE2367">
        <v>1</v>
      </c>
    </row>
    <row r="2368" spans="1:83" ht="14.25" x14ac:dyDescent="0.2">
      <c r="A2368" s="39"/>
      <c r="B2368" s="39" t="s">
        <v>1268</v>
      </c>
      <c r="C2368" s="45" t="s">
        <v>1270</v>
      </c>
      <c r="D2368" s="46" t="s">
        <v>1271</v>
      </c>
      <c r="E2368" s="47">
        <v>1.34</v>
      </c>
      <c r="F2368" s="47"/>
      <c r="G2368" s="47">
        <f>SmtRes!CX973</f>
        <v>1.34E-2</v>
      </c>
      <c r="H2368" s="48">
        <f>SmtRes!CZ973</f>
        <v>13.04</v>
      </c>
      <c r="I2368" s="49">
        <f>SmtRes!AJ973</f>
        <v>1.22</v>
      </c>
      <c r="J2368" s="48">
        <f>ROUND(H2368*I2368, 2)</f>
        <v>15.91</v>
      </c>
      <c r="K2368" s="49"/>
      <c r="L2368" s="48">
        <f>SmtRes!DG973</f>
        <v>0.21</v>
      </c>
    </row>
    <row r="2369" spans="1:83" ht="15" x14ac:dyDescent="0.2">
      <c r="A2369" s="39"/>
      <c r="B2369" s="39"/>
      <c r="C2369" s="54" t="s">
        <v>1324</v>
      </c>
      <c r="D2369" s="40"/>
      <c r="E2369" s="41"/>
      <c r="F2369" s="41"/>
      <c r="G2369" s="41"/>
      <c r="H2369" s="43"/>
      <c r="I2369" s="42"/>
      <c r="J2369" s="43"/>
      <c r="K2369" s="42"/>
      <c r="L2369" s="43">
        <f>L2364+L2366+L2367</f>
        <v>26.650000000000002</v>
      </c>
    </row>
    <row r="2370" spans="1:83" ht="14.25" x14ac:dyDescent="0.2">
      <c r="A2370" s="39"/>
      <c r="B2370" s="39"/>
      <c r="C2370" s="39" t="s">
        <v>1325</v>
      </c>
      <c r="D2370" s="40"/>
      <c r="E2370" s="41"/>
      <c r="F2370" s="41"/>
      <c r="G2370" s="41"/>
      <c r="H2370" s="43"/>
      <c r="I2370" s="42"/>
      <c r="J2370" s="43"/>
      <c r="K2370" s="42"/>
      <c r="L2370" s="43">
        <f>SUM(AR2362:AR2373)+SUM(AS2362:AS2373)+SUM(AT2362:AT2373)+SUM(AU2362:AU2373)+SUM(AV2362:AV2373)</f>
        <v>26.44</v>
      </c>
    </row>
    <row r="2371" spans="1:83" ht="14.25" x14ac:dyDescent="0.2">
      <c r="A2371" s="39"/>
      <c r="B2371" s="39" t="s">
        <v>665</v>
      </c>
      <c r="C2371" s="39" t="s">
        <v>1550</v>
      </c>
      <c r="D2371" s="40" t="s">
        <v>1167</v>
      </c>
      <c r="E2371" s="41">
        <f>Source!BZ466</f>
        <v>93</v>
      </c>
      <c r="F2371" s="41"/>
      <c r="G2371" s="41">
        <f>Source!AT466</f>
        <v>93</v>
      </c>
      <c r="H2371" s="43"/>
      <c r="I2371" s="42"/>
      <c r="J2371" s="43"/>
      <c r="K2371" s="42"/>
      <c r="L2371" s="43">
        <f>SUM(AZ2362:AZ2373)</f>
        <v>24.59</v>
      </c>
    </row>
    <row r="2372" spans="1:83" ht="14.25" x14ac:dyDescent="0.2">
      <c r="A2372" s="45"/>
      <c r="B2372" s="45" t="s">
        <v>666</v>
      </c>
      <c r="C2372" s="45" t="s">
        <v>1551</v>
      </c>
      <c r="D2372" s="46" t="s">
        <v>1167</v>
      </c>
      <c r="E2372" s="47">
        <f>Source!CA466</f>
        <v>55</v>
      </c>
      <c r="F2372" s="47"/>
      <c r="G2372" s="47">
        <f>Source!AU466</f>
        <v>55</v>
      </c>
      <c r="H2372" s="48"/>
      <c r="I2372" s="49"/>
      <c r="J2372" s="48"/>
      <c r="K2372" s="49"/>
      <c r="L2372" s="48">
        <f>SUM(BA2362:BA2373)</f>
        <v>14.54</v>
      </c>
    </row>
    <row r="2373" spans="1:83" ht="15" x14ac:dyDescent="0.2">
      <c r="C2373" s="63" t="s">
        <v>1315</v>
      </c>
      <c r="D2373" s="63"/>
      <c r="E2373" s="63"/>
      <c r="F2373" s="63"/>
      <c r="G2373" s="63"/>
      <c r="H2373" s="63"/>
      <c r="I2373" s="64">
        <f>K2373/E2362</f>
        <v>6578</v>
      </c>
      <c r="J2373" s="64"/>
      <c r="K2373" s="64">
        <f>L2364+L2366+L2371+L2372+L2367</f>
        <v>65.78</v>
      </c>
      <c r="L2373" s="64"/>
      <c r="AD2373">
        <f>ROUND((Source!AT466/100)*((ROUND(SUMIF(SmtRes!AQ972:'SmtRes'!AQ973,"=1",SmtRes!AD972:'SmtRes'!AD973)*Source!I466, 2)+ROUND(SUMIF(SmtRes!AQ972:'SmtRes'!AQ973,"=1",SmtRes!AC972:'SmtRes'!AC973)*Source!I466, 2))), 2)</f>
        <v>3.62</v>
      </c>
      <c r="AE2373">
        <f>ROUND((Source!AU466/100)*((ROUND(SUMIF(SmtRes!AQ972:'SmtRes'!AQ973,"=1",SmtRes!AD972:'SmtRes'!AD973)*Source!I466, 2)+ROUND(SUMIF(SmtRes!AQ972:'SmtRes'!AQ973,"=1",SmtRes!AC972:'SmtRes'!AC973)*Source!I466, 2))), 2)</f>
        <v>2.14</v>
      </c>
      <c r="AN2373" s="50">
        <f>L2364+L2366+L2371+L2372+L2367</f>
        <v>65.78</v>
      </c>
      <c r="AO2373" s="50">
        <f>L2366</f>
        <v>0.21</v>
      </c>
      <c r="AQ2373" t="s">
        <v>1316</v>
      </c>
      <c r="AR2373" s="50">
        <f>L2364</f>
        <v>26.44</v>
      </c>
      <c r="AT2373" s="50">
        <f>L2367</f>
        <v>0</v>
      </c>
      <c r="AV2373" t="s">
        <v>1316</v>
      </c>
      <c r="AW2373">
        <f>0</f>
        <v>0</v>
      </c>
      <c r="AZ2373">
        <f>Source!X466</f>
        <v>24.59</v>
      </c>
      <c r="BA2373">
        <f>Source!Y466</f>
        <v>14.54</v>
      </c>
      <c r="CD2373">
        <v>1</v>
      </c>
    </row>
    <row r="2374" spans="1:83" ht="78" x14ac:dyDescent="0.2">
      <c r="A2374" s="37" t="s">
        <v>667</v>
      </c>
      <c r="B2374" s="39" t="s">
        <v>1552</v>
      </c>
      <c r="C2374" s="39" t="s">
        <v>1553</v>
      </c>
      <c r="D2374" s="40" t="str">
        <f>Source!H467</f>
        <v>100 м3</v>
      </c>
      <c r="E2374" s="41">
        <f>Source!K467</f>
        <v>0.01</v>
      </c>
      <c r="F2374" s="41"/>
      <c r="G2374" s="41">
        <f>Source!I467</f>
        <v>0.01</v>
      </c>
      <c r="H2374" s="43"/>
      <c r="I2374" s="42"/>
      <c r="J2374" s="43"/>
      <c r="K2374" s="42"/>
      <c r="L2374" s="43"/>
    </row>
    <row r="2375" spans="1:83" x14ac:dyDescent="0.2">
      <c r="C2375" s="51" t="str">
        <f>"Объем: "&amp;Source!I467&amp;"=1/"&amp;"100"</f>
        <v>Объем: 0,01=1/100</v>
      </c>
    </row>
    <row r="2376" spans="1:83" ht="15" x14ac:dyDescent="0.2">
      <c r="A2376" s="38"/>
      <c r="B2376" s="41">
        <v>1</v>
      </c>
      <c r="C2376" s="38" t="s">
        <v>1320</v>
      </c>
      <c r="D2376" s="40" t="s">
        <v>827</v>
      </c>
      <c r="E2376" s="52"/>
      <c r="F2376" s="41"/>
      <c r="G2376" s="52">
        <f>Source!U467</f>
        <v>0.85799999999999998</v>
      </c>
      <c r="H2376" s="41"/>
      <c r="I2376" s="41"/>
      <c r="J2376" s="41"/>
      <c r="K2376" s="41"/>
      <c r="L2376" s="53">
        <f>SUM(L2377:L2377)-SUMIF(CE2377:CE2377, 1, L2377:L2377)</f>
        <v>216.2</v>
      </c>
    </row>
    <row r="2377" spans="1:83" ht="28.5" x14ac:dyDescent="0.2">
      <c r="A2377" s="39"/>
      <c r="B2377" s="39" t="s">
        <v>857</v>
      </c>
      <c r="C2377" s="39" t="s">
        <v>858</v>
      </c>
      <c r="D2377" s="40" t="s">
        <v>827</v>
      </c>
      <c r="E2377" s="41">
        <v>85.8</v>
      </c>
      <c r="F2377" s="41"/>
      <c r="G2377" s="41">
        <f>SmtRes!CX974</f>
        <v>0.85799999999999998</v>
      </c>
      <c r="H2377" s="43"/>
      <c r="I2377" s="42"/>
      <c r="J2377" s="43">
        <f>SmtRes!CZ974</f>
        <v>388.8</v>
      </c>
      <c r="K2377" s="42">
        <f>ROUND(0.6481,7)</f>
        <v>0.64810000000000001</v>
      </c>
      <c r="L2377" s="43">
        <f>SmtRes!DI974</f>
        <v>216.2</v>
      </c>
    </row>
    <row r="2378" spans="1:83" ht="15" x14ac:dyDescent="0.2">
      <c r="A2378" s="38"/>
      <c r="B2378" s="41">
        <v>2</v>
      </c>
      <c r="C2378" s="38" t="s">
        <v>1321</v>
      </c>
      <c r="D2378" s="40"/>
      <c r="E2378" s="52"/>
      <c r="F2378" s="41"/>
      <c r="G2378" s="52"/>
      <c r="H2378" s="41"/>
      <c r="I2378" s="41"/>
      <c r="J2378" s="41"/>
      <c r="K2378" s="41"/>
      <c r="L2378" s="53">
        <f>SUM(L2379:L2380)-SUMIF(CE2379:CE2380, 1, L2379:L2380)</f>
        <v>29.49</v>
      </c>
    </row>
    <row r="2379" spans="1:83" ht="15" x14ac:dyDescent="0.2">
      <c r="A2379" s="38"/>
      <c r="B2379" s="41"/>
      <c r="C2379" s="38" t="s">
        <v>1323</v>
      </c>
      <c r="D2379" s="40" t="s">
        <v>827</v>
      </c>
      <c r="E2379" s="52"/>
      <c r="F2379" s="41"/>
      <c r="G2379" s="52">
        <f>Source!V467</f>
        <v>0</v>
      </c>
      <c r="H2379" s="41"/>
      <c r="I2379" s="41"/>
      <c r="J2379" s="41"/>
      <c r="K2379" s="41"/>
      <c r="L2379" s="53">
        <f>SUMIF(CE2380:CE2380, 1, L2380:L2380)</f>
        <v>0</v>
      </c>
      <c r="CE2379">
        <v>1</v>
      </c>
    </row>
    <row r="2380" spans="1:83" ht="14.25" x14ac:dyDescent="0.2">
      <c r="A2380" s="39"/>
      <c r="B2380" s="39" t="s">
        <v>1268</v>
      </c>
      <c r="C2380" s="45" t="s">
        <v>1270</v>
      </c>
      <c r="D2380" s="46" t="s">
        <v>1271</v>
      </c>
      <c r="E2380" s="47">
        <v>286</v>
      </c>
      <c r="F2380" s="47"/>
      <c r="G2380" s="47">
        <f>SmtRes!CX975</f>
        <v>2.86</v>
      </c>
      <c r="H2380" s="48">
        <f>SmtRes!CZ975</f>
        <v>13.04</v>
      </c>
      <c r="I2380" s="49">
        <f>SmtRes!AJ975</f>
        <v>1.22</v>
      </c>
      <c r="J2380" s="48">
        <f>ROUND(H2380*I2380, 2)</f>
        <v>15.91</v>
      </c>
      <c r="K2380" s="49">
        <f>ROUND(0.6481,7)</f>
        <v>0.64810000000000001</v>
      </c>
      <c r="L2380" s="48">
        <f>SmtRes!DG975</f>
        <v>29.49</v>
      </c>
    </row>
    <row r="2381" spans="1:83" ht="15" x14ac:dyDescent="0.2">
      <c r="A2381" s="39"/>
      <c r="B2381" s="39"/>
      <c r="C2381" s="54" t="s">
        <v>1324</v>
      </c>
      <c r="D2381" s="40"/>
      <c r="E2381" s="41"/>
      <c r="F2381" s="41"/>
      <c r="G2381" s="41"/>
      <c r="H2381" s="43"/>
      <c r="I2381" s="42"/>
      <c r="J2381" s="43"/>
      <c r="K2381" s="42"/>
      <c r="L2381" s="43">
        <f>L2376+L2378+L2379</f>
        <v>245.69</v>
      </c>
    </row>
    <row r="2382" spans="1:83" ht="14.25" x14ac:dyDescent="0.2">
      <c r="A2382" s="39"/>
      <c r="B2382" s="39"/>
      <c r="C2382" s="39" t="s">
        <v>1325</v>
      </c>
      <c r="D2382" s="40"/>
      <c r="E2382" s="41"/>
      <c r="F2382" s="41"/>
      <c r="G2382" s="41"/>
      <c r="H2382" s="43"/>
      <c r="I2382" s="42"/>
      <c r="J2382" s="43"/>
      <c r="K2382" s="42"/>
      <c r="L2382" s="43">
        <f>SUM(AR2374:AR2385)+SUM(AS2374:AS2385)+SUM(AT2374:AT2385)+SUM(AU2374:AU2385)+SUM(AV2374:AV2385)</f>
        <v>216.2</v>
      </c>
    </row>
    <row r="2383" spans="1:83" ht="57" x14ac:dyDescent="0.2">
      <c r="A2383" s="39"/>
      <c r="B2383" s="39" t="s">
        <v>675</v>
      </c>
      <c r="C2383" s="39" t="s">
        <v>1554</v>
      </c>
      <c r="D2383" s="40" t="s">
        <v>1167</v>
      </c>
      <c r="E2383" s="41">
        <f>Source!BZ467</f>
        <v>89</v>
      </c>
      <c r="F2383" s="41"/>
      <c r="G2383" s="41">
        <f>Source!AT467</f>
        <v>89</v>
      </c>
      <c r="H2383" s="43"/>
      <c r="I2383" s="42"/>
      <c r="J2383" s="43"/>
      <c r="K2383" s="42"/>
      <c r="L2383" s="43">
        <f>SUM(AZ2374:AZ2385)</f>
        <v>192.42</v>
      </c>
    </row>
    <row r="2384" spans="1:83" ht="57" x14ac:dyDescent="0.2">
      <c r="A2384" s="45"/>
      <c r="B2384" s="45" t="s">
        <v>676</v>
      </c>
      <c r="C2384" s="45" t="s">
        <v>1555</v>
      </c>
      <c r="D2384" s="46" t="s">
        <v>1167</v>
      </c>
      <c r="E2384" s="47">
        <f>Source!CA467</f>
        <v>41</v>
      </c>
      <c r="F2384" s="47"/>
      <c r="G2384" s="47">
        <f>Source!AU467</f>
        <v>41</v>
      </c>
      <c r="H2384" s="48"/>
      <c r="I2384" s="49"/>
      <c r="J2384" s="48"/>
      <c r="K2384" s="49"/>
      <c r="L2384" s="48">
        <f>SUM(BA2374:BA2385)</f>
        <v>88.64</v>
      </c>
    </row>
    <row r="2385" spans="1:82" ht="15" x14ac:dyDescent="0.2">
      <c r="C2385" s="63" t="s">
        <v>1315</v>
      </c>
      <c r="D2385" s="63"/>
      <c r="E2385" s="63"/>
      <c r="F2385" s="63"/>
      <c r="G2385" s="63"/>
      <c r="H2385" s="63"/>
      <c r="I2385" s="64">
        <f>K2385/E2374</f>
        <v>52675</v>
      </c>
      <c r="J2385" s="64"/>
      <c r="K2385" s="64">
        <f>L2376+L2378+L2383+L2384+L2379</f>
        <v>526.75</v>
      </c>
      <c r="L2385" s="64"/>
      <c r="AD2385">
        <f>ROUND((Source!AT467/100)*((ROUND(SUMIF(SmtRes!AQ974:'SmtRes'!AQ975,"=1",SmtRes!AD974:'SmtRes'!AD975)*Source!I467, 2)+ROUND(SUMIF(SmtRes!AQ974:'SmtRes'!AQ975,"=1",SmtRes!AC974:'SmtRes'!AC975)*Source!I467, 2))), 2)</f>
        <v>3.46</v>
      </c>
      <c r="AE2385">
        <f>ROUND((Source!AU467/100)*((ROUND(SUMIF(SmtRes!AQ974:'SmtRes'!AQ975,"=1",SmtRes!AD974:'SmtRes'!AD975)*Source!I467, 2)+ROUND(SUMIF(SmtRes!AQ974:'SmtRes'!AQ975,"=1",SmtRes!AC974:'SmtRes'!AC975)*Source!I467, 2))), 2)</f>
        <v>1.59</v>
      </c>
      <c r="AN2385" s="50">
        <f>L2376+L2378+L2383+L2384+L2379</f>
        <v>526.75</v>
      </c>
      <c r="AO2385" s="50">
        <f>L2378</f>
        <v>29.49</v>
      </c>
      <c r="AQ2385" t="s">
        <v>1316</v>
      </c>
      <c r="AR2385" s="50">
        <f>L2376</f>
        <v>216.2</v>
      </c>
      <c r="AT2385" s="50">
        <f>L2379</f>
        <v>0</v>
      </c>
      <c r="AV2385" t="s">
        <v>1316</v>
      </c>
      <c r="AW2385">
        <f>0</f>
        <v>0</v>
      </c>
      <c r="AZ2385">
        <f>Source!X467</f>
        <v>192.42</v>
      </c>
      <c r="BA2385">
        <f>Source!Y467</f>
        <v>88.64</v>
      </c>
      <c r="CD2385">
        <v>1</v>
      </c>
    </row>
    <row r="2387" spans="1:82" ht="16.5" x14ac:dyDescent="0.2">
      <c r="A2387" s="62" t="s">
        <v>1556</v>
      </c>
      <c r="B2387" s="62"/>
      <c r="C2387" s="62"/>
      <c r="D2387" s="62"/>
      <c r="E2387" s="62"/>
      <c r="F2387" s="62"/>
      <c r="G2387" s="62"/>
      <c r="H2387" s="62"/>
      <c r="I2387" s="62"/>
      <c r="J2387" s="62"/>
      <c r="K2387" s="62"/>
      <c r="L2387" s="62"/>
    </row>
    <row r="2388" spans="1:82" ht="42.75" x14ac:dyDescent="0.2">
      <c r="A2388" s="44" t="s">
        <v>679</v>
      </c>
      <c r="B2388" s="45" t="s">
        <v>680</v>
      </c>
      <c r="C2388" s="45" t="str">
        <f>Source!G503</f>
        <v>Погрузка в автотранспортное средство: мусор строительный с погрузкой вручную</v>
      </c>
      <c r="D2388" s="46" t="str">
        <f>Source!H503</f>
        <v>1т груза</v>
      </c>
      <c r="E2388" s="47">
        <f>Source!K503</f>
        <v>1</v>
      </c>
      <c r="F2388" s="47"/>
      <c r="G2388" s="47">
        <f>Source!I503</f>
        <v>1</v>
      </c>
      <c r="H2388" s="48"/>
      <c r="I2388" s="49"/>
      <c r="J2388" s="48">
        <f>Source!AK503</f>
        <v>1052.03</v>
      </c>
      <c r="K2388" s="49"/>
      <c r="L2388" s="48">
        <f>Source!HD503</f>
        <v>1052.03</v>
      </c>
    </row>
    <row r="2389" spans="1:82" ht="15" x14ac:dyDescent="0.2">
      <c r="C2389" s="63" t="s">
        <v>1315</v>
      </c>
      <c r="D2389" s="63"/>
      <c r="E2389" s="63"/>
      <c r="F2389" s="63"/>
      <c r="G2389" s="63"/>
      <c r="H2389" s="63"/>
      <c r="I2389" s="64">
        <f>K2389/E2388</f>
        <v>1052.03</v>
      </c>
      <c r="J2389" s="64"/>
      <c r="K2389" s="64">
        <f>L2388</f>
        <v>1052.03</v>
      </c>
      <c r="L2389" s="64"/>
      <c r="AD2389">
        <f>ROUND((Source!AT503/100)*((ROUND(0*Source!I503, 2)+ROUND(0*Source!I503, 2))), 2)</f>
        <v>0</v>
      </c>
      <c r="AE2389">
        <f>ROUND((Source!AU503/100)*((ROUND(0*Source!I503, 2)+ROUND(0*Source!I503, 2))), 2)</f>
        <v>0</v>
      </c>
      <c r="AN2389" s="50">
        <f>L2388</f>
        <v>1052.03</v>
      </c>
      <c r="AP2389">
        <f>0</f>
        <v>0</v>
      </c>
      <c r="AQ2389" t="s">
        <v>1316</v>
      </c>
      <c r="AS2389">
        <f>0</f>
        <v>0</v>
      </c>
      <c r="AU2389">
        <f>0</f>
        <v>0</v>
      </c>
      <c r="AV2389" t="s">
        <v>1316</v>
      </c>
      <c r="AZ2389">
        <f>Source!X503</f>
        <v>0</v>
      </c>
      <c r="BA2389">
        <f>Source!Y503</f>
        <v>0</v>
      </c>
      <c r="BB2389" s="50">
        <f>L2388</f>
        <v>1052.03</v>
      </c>
      <c r="CD2389">
        <v>1</v>
      </c>
    </row>
    <row r="2390" spans="1:82" ht="57" x14ac:dyDescent="0.2">
      <c r="A2390" s="44" t="s">
        <v>688</v>
      </c>
      <c r="B2390" s="45" t="s">
        <v>689</v>
      </c>
      <c r="C2390" s="45" t="str">
        <f>Source!G504</f>
        <v>Погрузка в автотранспортное средство: мусор строительный с погрузкой экскаваторами емкостью ковша до 0,5 м3</v>
      </c>
      <c r="D2390" s="46" t="str">
        <f>Source!H504</f>
        <v>1т груза</v>
      </c>
      <c r="E2390" s="47">
        <f>Source!K504</f>
        <v>1</v>
      </c>
      <c r="F2390" s="47"/>
      <c r="G2390" s="47">
        <f>Source!I504</f>
        <v>1</v>
      </c>
      <c r="H2390" s="48"/>
      <c r="I2390" s="49"/>
      <c r="J2390" s="48">
        <f>Source!AK504</f>
        <v>70.94</v>
      </c>
      <c r="K2390" s="49"/>
      <c r="L2390" s="48">
        <f>Source!HD504</f>
        <v>70.94</v>
      </c>
    </row>
    <row r="2391" spans="1:82" ht="15" x14ac:dyDescent="0.2">
      <c r="C2391" s="63" t="s">
        <v>1315</v>
      </c>
      <c r="D2391" s="63"/>
      <c r="E2391" s="63"/>
      <c r="F2391" s="63"/>
      <c r="G2391" s="63"/>
      <c r="H2391" s="63"/>
      <c r="I2391" s="64">
        <f>K2391/E2390</f>
        <v>70.94</v>
      </c>
      <c r="J2391" s="64"/>
      <c r="K2391" s="64">
        <f>L2390</f>
        <v>70.94</v>
      </c>
      <c r="L2391" s="64"/>
      <c r="AD2391">
        <f>ROUND((Source!AT504/100)*((ROUND(0*Source!I504, 2)+ROUND(0*Source!I504, 2))), 2)</f>
        <v>0</v>
      </c>
      <c r="AE2391">
        <f>ROUND((Source!AU504/100)*((ROUND(0*Source!I504, 2)+ROUND(0*Source!I504, 2))), 2)</f>
        <v>0</v>
      </c>
      <c r="AN2391" s="50">
        <f>L2390</f>
        <v>70.94</v>
      </c>
      <c r="AP2391">
        <f>0</f>
        <v>0</v>
      </c>
      <c r="AQ2391" t="s">
        <v>1316</v>
      </c>
      <c r="AS2391">
        <f>0</f>
        <v>0</v>
      </c>
      <c r="AU2391">
        <f>0</f>
        <v>0</v>
      </c>
      <c r="AV2391" t="s">
        <v>1316</v>
      </c>
      <c r="AZ2391">
        <f>Source!X504</f>
        <v>0</v>
      </c>
      <c r="BA2391">
        <f>Source!Y504</f>
        <v>0</v>
      </c>
      <c r="BB2391" s="50">
        <f>L2390</f>
        <v>70.94</v>
      </c>
      <c r="CD2391">
        <v>1</v>
      </c>
    </row>
    <row r="2392" spans="1:82" ht="128.25" x14ac:dyDescent="0.2">
      <c r="A2392" s="44" t="s">
        <v>692</v>
      </c>
      <c r="B2392" s="45" t="s">
        <v>693</v>
      </c>
      <c r="C2392" s="45" t="str">
        <f>Source!G505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2392" s="46" t="str">
        <f>Source!H505</f>
        <v>1т груза</v>
      </c>
      <c r="E2392" s="47">
        <f>Source!K505</f>
        <v>1</v>
      </c>
      <c r="F2392" s="47"/>
      <c r="G2392" s="47">
        <f>Source!I505</f>
        <v>1</v>
      </c>
      <c r="H2392" s="48"/>
      <c r="I2392" s="49"/>
      <c r="J2392" s="48">
        <f>Source!AK505</f>
        <v>307.94</v>
      </c>
      <c r="K2392" s="49"/>
      <c r="L2392" s="48">
        <f>Source!HD505</f>
        <v>307.94</v>
      </c>
    </row>
    <row r="2393" spans="1:82" ht="15" x14ac:dyDescent="0.2">
      <c r="C2393" s="63" t="s">
        <v>1315</v>
      </c>
      <c r="D2393" s="63"/>
      <c r="E2393" s="63"/>
      <c r="F2393" s="63"/>
      <c r="G2393" s="63"/>
      <c r="H2393" s="63"/>
      <c r="I2393" s="64">
        <f>K2393/E2392</f>
        <v>307.94</v>
      </c>
      <c r="J2393" s="64"/>
      <c r="K2393" s="64">
        <f>L2392</f>
        <v>307.94</v>
      </c>
      <c r="L2393" s="64"/>
      <c r="AD2393">
        <f>ROUND((Source!AT505/100)*((ROUND(0*Source!I505, 2)+ROUND(0*Source!I505, 2))), 2)</f>
        <v>0</v>
      </c>
      <c r="AE2393">
        <f>ROUND((Source!AU505/100)*((ROUND(0*Source!I505, 2)+ROUND(0*Source!I505, 2))), 2)</f>
        <v>0</v>
      </c>
      <c r="AN2393" s="50">
        <f>L2392</f>
        <v>307.94</v>
      </c>
      <c r="AP2393">
        <f>0</f>
        <v>0</v>
      </c>
      <c r="AQ2393" t="s">
        <v>1316</v>
      </c>
      <c r="AS2393">
        <f>0</f>
        <v>0</v>
      </c>
      <c r="AU2393">
        <f>0</f>
        <v>0</v>
      </c>
      <c r="AV2393" t="s">
        <v>1316</v>
      </c>
      <c r="AZ2393">
        <f>Source!X505</f>
        <v>0</v>
      </c>
      <c r="BA2393">
        <f>Source!Y505</f>
        <v>0</v>
      </c>
      <c r="BB2393" s="50">
        <f>L2392</f>
        <v>307.94</v>
      </c>
      <c r="CD2393">
        <v>1</v>
      </c>
    </row>
    <row r="2394" spans="1:82" ht="128.25" x14ac:dyDescent="0.2">
      <c r="A2394" s="44" t="s">
        <v>702</v>
      </c>
      <c r="B2394" s="45" t="s">
        <v>703</v>
      </c>
      <c r="C2394" s="45" t="str">
        <f>Source!G506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D2394" s="46" t="str">
        <f>Source!H506</f>
        <v>1т груза</v>
      </c>
      <c r="E2394" s="47">
        <f>Source!K506</f>
        <v>1</v>
      </c>
      <c r="F2394" s="47"/>
      <c r="G2394" s="47">
        <f>Source!I506</f>
        <v>1</v>
      </c>
      <c r="H2394" s="48"/>
      <c r="I2394" s="49"/>
      <c r="J2394" s="48">
        <f>Source!AK506</f>
        <v>368.7</v>
      </c>
      <c r="K2394" s="49"/>
      <c r="L2394" s="48">
        <f>Source!HD506</f>
        <v>368.7</v>
      </c>
    </row>
    <row r="2395" spans="1:82" ht="15" x14ac:dyDescent="0.2">
      <c r="C2395" s="63" t="s">
        <v>1315</v>
      </c>
      <c r="D2395" s="63"/>
      <c r="E2395" s="63"/>
      <c r="F2395" s="63"/>
      <c r="G2395" s="63"/>
      <c r="H2395" s="63"/>
      <c r="I2395" s="64">
        <f>K2395/E2394</f>
        <v>368.7</v>
      </c>
      <c r="J2395" s="64"/>
      <c r="K2395" s="64">
        <f>L2394</f>
        <v>368.7</v>
      </c>
      <c r="L2395" s="64"/>
      <c r="AD2395">
        <f>ROUND((Source!AT506/100)*((ROUND(0*Source!I506, 2)+ROUND(0*Source!I506, 2))), 2)</f>
        <v>0</v>
      </c>
      <c r="AE2395">
        <f>ROUND((Source!AU506/100)*((ROUND(0*Source!I506, 2)+ROUND(0*Source!I506, 2))), 2)</f>
        <v>0</v>
      </c>
      <c r="AN2395" s="50">
        <f>L2394</f>
        <v>368.7</v>
      </c>
      <c r="AP2395">
        <f>0</f>
        <v>0</v>
      </c>
      <c r="AQ2395" t="s">
        <v>1316</v>
      </c>
      <c r="AS2395">
        <f>0</f>
        <v>0</v>
      </c>
      <c r="AU2395">
        <f>0</f>
        <v>0</v>
      </c>
      <c r="AV2395" t="s">
        <v>1316</v>
      </c>
      <c r="AZ2395">
        <f>Source!X506</f>
        <v>0</v>
      </c>
      <c r="BA2395">
        <f>Source!Y506</f>
        <v>0</v>
      </c>
      <c r="BB2395" s="50">
        <f>L2394</f>
        <v>368.7</v>
      </c>
      <c r="CD2395">
        <v>1</v>
      </c>
    </row>
    <row r="2396" spans="1:82" ht="128.25" x14ac:dyDescent="0.2">
      <c r="A2396" s="44" t="s">
        <v>706</v>
      </c>
      <c r="B2396" s="45" t="s">
        <v>707</v>
      </c>
      <c r="C2396" s="45" t="str">
        <f>Source!G507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v>
      </c>
      <c r="D2396" s="46" t="str">
        <f>Source!H507</f>
        <v>1т груза</v>
      </c>
      <c r="E2396" s="47">
        <f>Source!K507</f>
        <v>1</v>
      </c>
      <c r="F2396" s="47"/>
      <c r="G2396" s="47">
        <f>Source!I507</f>
        <v>1</v>
      </c>
      <c r="H2396" s="48"/>
      <c r="I2396" s="49"/>
      <c r="J2396" s="48">
        <f>Source!AK507</f>
        <v>411.51</v>
      </c>
      <c r="K2396" s="49"/>
      <c r="L2396" s="48">
        <f>Source!HD507</f>
        <v>411.51</v>
      </c>
    </row>
    <row r="2397" spans="1:82" ht="15" x14ac:dyDescent="0.2">
      <c r="C2397" s="63" t="s">
        <v>1315</v>
      </c>
      <c r="D2397" s="63"/>
      <c r="E2397" s="63"/>
      <c r="F2397" s="63"/>
      <c r="G2397" s="63"/>
      <c r="H2397" s="63"/>
      <c r="I2397" s="64">
        <f>K2397/E2396</f>
        <v>411.51</v>
      </c>
      <c r="J2397" s="64"/>
      <c r="K2397" s="64">
        <f>L2396</f>
        <v>411.51</v>
      </c>
      <c r="L2397" s="64"/>
      <c r="AD2397">
        <f>ROUND((Source!AT507/100)*((ROUND(0*Source!I507, 2)+ROUND(0*Source!I507, 2))), 2)</f>
        <v>0</v>
      </c>
      <c r="AE2397">
        <f>ROUND((Source!AU507/100)*((ROUND(0*Source!I507, 2)+ROUND(0*Source!I507, 2))), 2)</f>
        <v>0</v>
      </c>
      <c r="AN2397" s="50">
        <f>L2396</f>
        <v>411.51</v>
      </c>
      <c r="AP2397">
        <f>0</f>
        <v>0</v>
      </c>
      <c r="AQ2397" t="s">
        <v>1316</v>
      </c>
      <c r="AS2397">
        <f>0</f>
        <v>0</v>
      </c>
      <c r="AU2397">
        <f>0</f>
        <v>0</v>
      </c>
      <c r="AV2397" t="s">
        <v>1316</v>
      </c>
      <c r="AZ2397">
        <f>Source!X507</f>
        <v>0</v>
      </c>
      <c r="BA2397">
        <f>Source!Y507</f>
        <v>0</v>
      </c>
      <c r="BB2397" s="50">
        <f>L2396</f>
        <v>411.51</v>
      </c>
      <c r="CD2397">
        <v>1</v>
      </c>
    </row>
    <row r="2398" spans="1:82" ht="128.25" x14ac:dyDescent="0.2">
      <c r="A2398" s="44" t="s">
        <v>710</v>
      </c>
      <c r="B2398" s="45" t="s">
        <v>711</v>
      </c>
      <c r="C2398" s="45" t="str">
        <f>Source!G508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v>
      </c>
      <c r="D2398" s="46" t="str">
        <f>Source!H508</f>
        <v>1т груза</v>
      </c>
      <c r="E2398" s="47">
        <f>Source!K508</f>
        <v>1</v>
      </c>
      <c r="F2398" s="47"/>
      <c r="G2398" s="47">
        <f>Source!I508</f>
        <v>1</v>
      </c>
      <c r="H2398" s="48"/>
      <c r="I2398" s="49"/>
      <c r="J2398" s="48">
        <f>Source!AK508</f>
        <v>454.32</v>
      </c>
      <c r="K2398" s="49"/>
      <c r="L2398" s="48">
        <f>Source!HD508</f>
        <v>454.32</v>
      </c>
    </row>
    <row r="2399" spans="1:82" ht="15" x14ac:dyDescent="0.2">
      <c r="C2399" s="63" t="s">
        <v>1315</v>
      </c>
      <c r="D2399" s="63"/>
      <c r="E2399" s="63"/>
      <c r="F2399" s="63"/>
      <c r="G2399" s="63"/>
      <c r="H2399" s="63"/>
      <c r="I2399" s="64">
        <f>K2399/E2398</f>
        <v>454.32</v>
      </c>
      <c r="J2399" s="64"/>
      <c r="K2399" s="64">
        <f>L2398</f>
        <v>454.32</v>
      </c>
      <c r="L2399" s="64"/>
      <c r="AD2399">
        <f>ROUND((Source!AT508/100)*((ROUND(0*Source!I508, 2)+ROUND(0*Source!I508, 2))), 2)</f>
        <v>0</v>
      </c>
      <c r="AE2399">
        <f>ROUND((Source!AU508/100)*((ROUND(0*Source!I508, 2)+ROUND(0*Source!I508, 2))), 2)</f>
        <v>0</v>
      </c>
      <c r="AN2399" s="50">
        <f>L2398</f>
        <v>454.32</v>
      </c>
      <c r="AP2399">
        <f>0</f>
        <v>0</v>
      </c>
      <c r="AQ2399" t="s">
        <v>1316</v>
      </c>
      <c r="AS2399">
        <f>0</f>
        <v>0</v>
      </c>
      <c r="AU2399">
        <f>0</f>
        <v>0</v>
      </c>
      <c r="AV2399" t="s">
        <v>1316</v>
      </c>
      <c r="AZ2399">
        <f>Source!X508</f>
        <v>0</v>
      </c>
      <c r="BA2399">
        <f>Source!Y508</f>
        <v>0</v>
      </c>
      <c r="BB2399" s="50">
        <f>L2398</f>
        <v>454.32</v>
      </c>
      <c r="CD2399">
        <v>1</v>
      </c>
    </row>
    <row r="2400" spans="1:82" ht="128.25" x14ac:dyDescent="0.2">
      <c r="A2400" s="44" t="s">
        <v>714</v>
      </c>
      <c r="B2400" s="45" t="s">
        <v>715</v>
      </c>
      <c r="C2400" s="45" t="str">
        <f>Source!G509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v>
      </c>
      <c r="D2400" s="46" t="str">
        <f>Source!H509</f>
        <v>1т груза</v>
      </c>
      <c r="E2400" s="47">
        <f>Source!K509</f>
        <v>1</v>
      </c>
      <c r="F2400" s="47"/>
      <c r="G2400" s="47">
        <f>Source!I509</f>
        <v>1</v>
      </c>
      <c r="H2400" s="48"/>
      <c r="I2400" s="49"/>
      <c r="J2400" s="48">
        <f>Source!AK509</f>
        <v>497.13</v>
      </c>
      <c r="K2400" s="49"/>
      <c r="L2400" s="48">
        <f>Source!HD509</f>
        <v>497.13</v>
      </c>
    </row>
    <row r="2401" spans="1:83" ht="15" x14ac:dyDescent="0.2">
      <c r="C2401" s="63" t="s">
        <v>1315</v>
      </c>
      <c r="D2401" s="63"/>
      <c r="E2401" s="63"/>
      <c r="F2401" s="63"/>
      <c r="G2401" s="63"/>
      <c r="H2401" s="63"/>
      <c r="I2401" s="64">
        <f>K2401/E2400</f>
        <v>497.13</v>
      </c>
      <c r="J2401" s="64"/>
      <c r="K2401" s="64">
        <f>L2400</f>
        <v>497.13</v>
      </c>
      <c r="L2401" s="64"/>
      <c r="AD2401">
        <f>ROUND((Source!AT509/100)*((ROUND(0*Source!I509, 2)+ROUND(0*Source!I509, 2))), 2)</f>
        <v>0</v>
      </c>
      <c r="AE2401">
        <f>ROUND((Source!AU509/100)*((ROUND(0*Source!I509, 2)+ROUND(0*Source!I509, 2))), 2)</f>
        <v>0</v>
      </c>
      <c r="AN2401" s="50">
        <f>L2400</f>
        <v>497.13</v>
      </c>
      <c r="AP2401">
        <f>0</f>
        <v>0</v>
      </c>
      <c r="AQ2401" t="s">
        <v>1316</v>
      </c>
      <c r="AS2401">
        <f>0</f>
        <v>0</v>
      </c>
      <c r="AU2401">
        <f>0</f>
        <v>0</v>
      </c>
      <c r="AV2401" t="s">
        <v>1316</v>
      </c>
      <c r="AZ2401">
        <f>Source!X509</f>
        <v>0</v>
      </c>
      <c r="BA2401">
        <f>Source!Y509</f>
        <v>0</v>
      </c>
      <c r="BB2401" s="50">
        <f>L2400</f>
        <v>497.13</v>
      </c>
      <c r="CD2401">
        <v>1</v>
      </c>
    </row>
    <row r="2402" spans="1:83" ht="128.25" x14ac:dyDescent="0.2">
      <c r="A2402" s="44" t="s">
        <v>718</v>
      </c>
      <c r="B2402" s="45" t="s">
        <v>719</v>
      </c>
      <c r="C2402" s="45" t="str">
        <f>Source!G510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v>
      </c>
      <c r="D2402" s="46" t="str">
        <f>Source!H510</f>
        <v>1т груза</v>
      </c>
      <c r="E2402" s="47">
        <f>Source!K510</f>
        <v>1</v>
      </c>
      <c r="F2402" s="47"/>
      <c r="G2402" s="47">
        <f>Source!I510</f>
        <v>1</v>
      </c>
      <c r="H2402" s="48"/>
      <c r="I2402" s="49"/>
      <c r="J2402" s="48">
        <f>Source!AK510</f>
        <v>539.94000000000005</v>
      </c>
      <c r="K2402" s="49"/>
      <c r="L2402" s="48">
        <f>Source!HD510</f>
        <v>539.94000000000005</v>
      </c>
    </row>
    <row r="2403" spans="1:83" ht="15" x14ac:dyDescent="0.2">
      <c r="C2403" s="63" t="s">
        <v>1315</v>
      </c>
      <c r="D2403" s="63"/>
      <c r="E2403" s="63"/>
      <c r="F2403" s="63"/>
      <c r="G2403" s="63"/>
      <c r="H2403" s="63"/>
      <c r="I2403" s="64">
        <f>K2403/E2402</f>
        <v>539.94000000000005</v>
      </c>
      <c r="J2403" s="64"/>
      <c r="K2403" s="64">
        <f>L2402</f>
        <v>539.94000000000005</v>
      </c>
      <c r="L2403" s="64"/>
      <c r="AD2403">
        <f>ROUND((Source!AT510/100)*((ROUND(0*Source!I510, 2)+ROUND(0*Source!I510, 2))), 2)</f>
        <v>0</v>
      </c>
      <c r="AE2403">
        <f>ROUND((Source!AU510/100)*((ROUND(0*Source!I510, 2)+ROUND(0*Source!I510, 2))), 2)</f>
        <v>0</v>
      </c>
      <c r="AN2403" s="50">
        <f>L2402</f>
        <v>539.94000000000005</v>
      </c>
      <c r="AP2403">
        <f>0</f>
        <v>0</v>
      </c>
      <c r="AQ2403" t="s">
        <v>1316</v>
      </c>
      <c r="AS2403">
        <f>0</f>
        <v>0</v>
      </c>
      <c r="AU2403">
        <f>0</f>
        <v>0</v>
      </c>
      <c r="AV2403" t="s">
        <v>1316</v>
      </c>
      <c r="AZ2403">
        <f>Source!X510</f>
        <v>0</v>
      </c>
      <c r="BA2403">
        <f>Source!Y510</f>
        <v>0</v>
      </c>
      <c r="BB2403" s="50">
        <f>L2402</f>
        <v>539.94000000000005</v>
      </c>
      <c r="CD2403">
        <v>1</v>
      </c>
    </row>
    <row r="2405" spans="1:83" ht="16.5" x14ac:dyDescent="0.2">
      <c r="A2405" s="62" t="s">
        <v>1557</v>
      </c>
      <c r="B2405" s="62"/>
      <c r="C2405" s="62"/>
      <c r="D2405" s="62"/>
      <c r="E2405" s="62"/>
      <c r="F2405" s="62"/>
      <c r="G2405" s="62"/>
      <c r="H2405" s="62"/>
      <c r="I2405" s="62"/>
      <c r="J2405" s="62"/>
      <c r="K2405" s="62"/>
      <c r="L2405" s="62"/>
    </row>
    <row r="2406" spans="1:83" ht="28.5" x14ac:dyDescent="0.2">
      <c r="A2406" s="37" t="s">
        <v>723</v>
      </c>
      <c r="B2406" s="39" t="str">
        <f>Source!F546</f>
        <v>91.13.03-508</v>
      </c>
      <c r="C2406" s="39" t="str">
        <f>Source!G546</f>
        <v>Автомобили полупассажирские, грузоподъемность до 2 т</v>
      </c>
      <c r="D2406" s="40" t="str">
        <f>Source!H546</f>
        <v>маш.-ч</v>
      </c>
      <c r="E2406" s="41">
        <f>Source!K546</f>
        <v>1</v>
      </c>
      <c r="F2406" s="41"/>
      <c r="G2406" s="41">
        <f>Source!I546</f>
        <v>1</v>
      </c>
      <c r="H2406" s="43">
        <f>Source!AM546</f>
        <v>388.56</v>
      </c>
      <c r="I2406" s="42">
        <f>IF(Source!BB546&lt;&gt; 0, Source!BB546, 1)</f>
        <v>1.19</v>
      </c>
      <c r="J2406" s="43">
        <f>ROUND(H2406*I2406, 2)</f>
        <v>462.39</v>
      </c>
      <c r="K2406" s="42"/>
      <c r="L2406" s="43">
        <f>Source!Q546</f>
        <v>462.39</v>
      </c>
    </row>
    <row r="2407" spans="1:83" ht="14.25" x14ac:dyDescent="0.2">
      <c r="A2407" s="39"/>
      <c r="B2407" s="39" t="s">
        <v>848</v>
      </c>
      <c r="C2407" s="39" t="s">
        <v>1272</v>
      </c>
      <c r="D2407" s="40" t="s">
        <v>827</v>
      </c>
      <c r="E2407" s="41">
        <f>Source!K546*SmtRes!AT976</f>
        <v>1</v>
      </c>
      <c r="F2407" s="41"/>
      <c r="G2407" s="41">
        <f>SmtRes!CX976</f>
        <v>1</v>
      </c>
      <c r="H2407" s="43"/>
      <c r="I2407" s="42"/>
      <c r="J2407" s="43">
        <f>SmtRes!CZ976</f>
        <v>477.98</v>
      </c>
      <c r="K2407" s="42"/>
      <c r="L2407" s="43">
        <f>SmtRes!DI976</f>
        <v>477.98</v>
      </c>
      <c r="CE2407">
        <v>1</v>
      </c>
    </row>
    <row r="2408" spans="1:83" ht="14.25" x14ac:dyDescent="0.2">
      <c r="A2408" s="45"/>
      <c r="B2408" s="45"/>
      <c r="C2408" s="45" t="s">
        <v>1325</v>
      </c>
      <c r="D2408" s="46"/>
      <c r="E2408" s="47"/>
      <c r="F2408" s="47"/>
      <c r="G2408" s="47"/>
      <c r="H2408" s="48"/>
      <c r="I2408" s="49"/>
      <c r="J2408" s="48"/>
      <c r="K2408" s="49"/>
      <c r="L2408" s="48">
        <f>SUM(AR2406:AR2409)+SUM(AS2406:AS2409)+SUM(AT2406:AT2409)+SUM(AU2406:AU2409)+SUM(AV2406:AV2409)</f>
        <v>477.98</v>
      </c>
    </row>
    <row r="2409" spans="1:83" ht="15" x14ac:dyDescent="0.2">
      <c r="C2409" s="63" t="s">
        <v>1315</v>
      </c>
      <c r="D2409" s="63"/>
      <c r="E2409" s="63"/>
      <c r="F2409" s="63"/>
      <c r="G2409" s="63"/>
      <c r="H2409" s="63"/>
      <c r="I2409" s="64">
        <f>K2409/E2406</f>
        <v>940.37</v>
      </c>
      <c r="J2409" s="64"/>
      <c r="K2409" s="64">
        <f>L2406+L2407</f>
        <v>940.37</v>
      </c>
      <c r="L2409" s="64"/>
      <c r="AD2409">
        <f>ROUND((Source!AT546/100)*((ROUND(ROUND(Source!AO546,2)*Source!I546, 2)+ROUND(ROUND(Source!AN546,2)*Source!I546, 2))), 2)</f>
        <v>0</v>
      </c>
      <c r="AE2409">
        <f>ROUND((Source!AU546/100)*((ROUND(ROUND(Source!AO546,2)*Source!I546, 2)+ROUND(ROUND(Source!AN546,2)*Source!I546, 2))), 2)</f>
        <v>0</v>
      </c>
      <c r="AN2409" s="50">
        <f>L2406+L2407</f>
        <v>940.37</v>
      </c>
      <c r="AO2409" s="50">
        <f>L2406</f>
        <v>462.39</v>
      </c>
      <c r="AQ2409" t="s">
        <v>1316</v>
      </c>
      <c r="AR2409">
        <f>0</f>
        <v>0</v>
      </c>
      <c r="AT2409" s="50">
        <f>L2407</f>
        <v>477.98</v>
      </c>
      <c r="AV2409" t="s">
        <v>1316</v>
      </c>
      <c r="AW2409">
        <f>0</f>
        <v>0</v>
      </c>
      <c r="AZ2409">
        <f>Source!X546</f>
        <v>0</v>
      </c>
      <c r="BA2409">
        <f>Source!Y546</f>
        <v>0</v>
      </c>
      <c r="CD2409">
        <v>1</v>
      </c>
    </row>
    <row r="2412" spans="1:83" ht="14.25" customHeight="1" x14ac:dyDescent="0.2">
      <c r="A2412" s="60" t="s">
        <v>1558</v>
      </c>
      <c r="B2412" s="60"/>
      <c r="C2412" s="59" t="str">
        <f>IF(Source!AC12&lt;&gt;"", Source!AC12," ")</f>
        <v xml:space="preserve"> </v>
      </c>
      <c r="D2412" s="29"/>
      <c r="E2412" s="29"/>
      <c r="F2412" s="29"/>
      <c r="G2412" s="29"/>
      <c r="H2412" s="13" t="str">
        <f>IF(Source!AB12&lt;&gt;"", Source!AB12," ")</f>
        <v xml:space="preserve"> </v>
      </c>
      <c r="I2412" s="22"/>
      <c r="J2412" s="22"/>
      <c r="K2412" s="33"/>
      <c r="L2412" s="33"/>
    </row>
    <row r="2413" spans="1:83" ht="14.25" customHeight="1" x14ac:dyDescent="0.2">
      <c r="A2413" s="18"/>
      <c r="B2413" s="18"/>
      <c r="C2413" s="61" t="s">
        <v>1559</v>
      </c>
      <c r="D2413" s="61"/>
      <c r="E2413" s="61"/>
      <c r="F2413" s="61"/>
      <c r="G2413" s="61"/>
      <c r="H2413" s="22"/>
      <c r="I2413" s="22"/>
      <c r="J2413" s="22"/>
      <c r="K2413" s="33"/>
      <c r="L2413" s="33"/>
    </row>
    <row r="2414" spans="1:83" ht="14.25" customHeight="1" x14ac:dyDescent="0.2">
      <c r="A2414" s="18"/>
      <c r="B2414" s="18"/>
      <c r="C2414" s="18"/>
      <c r="D2414" s="18"/>
      <c r="E2414" s="18"/>
      <c r="F2414" s="18"/>
      <c r="G2414" s="18"/>
      <c r="H2414" s="22"/>
      <c r="I2414" s="22"/>
      <c r="J2414" s="22"/>
      <c r="K2414" s="33"/>
      <c r="L2414" s="33"/>
    </row>
    <row r="2415" spans="1:83" ht="14.25" customHeight="1" x14ac:dyDescent="0.2">
      <c r="A2415" s="60" t="s">
        <v>1560</v>
      </c>
      <c r="B2415" s="60"/>
      <c r="C2415" s="59" t="str">
        <f>IF(Source!AE12&lt;&gt;"", Source!AE12," ")</f>
        <v xml:space="preserve"> </v>
      </c>
      <c r="D2415" s="29"/>
      <c r="E2415" s="29"/>
      <c r="F2415" s="29"/>
      <c r="G2415" s="29"/>
      <c r="H2415" s="13" t="str">
        <f>IF(Source!AD12&lt;&gt;"", Source!AD12," ")</f>
        <v xml:space="preserve"> </v>
      </c>
      <c r="I2415" s="22"/>
      <c r="J2415" s="22"/>
      <c r="K2415" s="33"/>
      <c r="L2415" s="33"/>
    </row>
    <row r="2416" spans="1:83" ht="14.25" customHeight="1" x14ac:dyDescent="0.2">
      <c r="A2416" s="18"/>
      <c r="B2416" s="18"/>
      <c r="C2416" s="61" t="s">
        <v>1559</v>
      </c>
      <c r="D2416" s="61"/>
      <c r="E2416" s="61"/>
      <c r="F2416" s="61"/>
      <c r="G2416" s="61"/>
      <c r="H2416" s="22"/>
      <c r="I2416" s="22"/>
      <c r="J2416" s="22"/>
      <c r="K2416" s="33"/>
      <c r="L2416" s="33"/>
    </row>
  </sheetData>
  <mergeCells count="529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C34:L3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7:L47"/>
    <mergeCell ref="C49:H49"/>
    <mergeCell ref="I49:J49"/>
    <mergeCell ref="K49:L49"/>
    <mergeCell ref="C51:H51"/>
    <mergeCell ref="I51:J51"/>
    <mergeCell ref="K51:L51"/>
    <mergeCell ref="A38:A42"/>
    <mergeCell ref="B38:B42"/>
    <mergeCell ref="C38:C42"/>
    <mergeCell ref="D38:D42"/>
    <mergeCell ref="E38:G41"/>
    <mergeCell ref="H38:L41"/>
    <mergeCell ref="C57:H57"/>
    <mergeCell ref="I57:J57"/>
    <mergeCell ref="K57:L57"/>
    <mergeCell ref="C59:H59"/>
    <mergeCell ref="I59:J59"/>
    <mergeCell ref="K59:L59"/>
    <mergeCell ref="C53:H53"/>
    <mergeCell ref="I53:J53"/>
    <mergeCell ref="K53:L53"/>
    <mergeCell ref="C55:H55"/>
    <mergeCell ref="I55:J55"/>
    <mergeCell ref="K55:L55"/>
    <mergeCell ref="A65:L65"/>
    <mergeCell ref="C81:H81"/>
    <mergeCell ref="I81:J81"/>
    <mergeCell ref="K81:L81"/>
    <mergeCell ref="C98:H98"/>
    <mergeCell ref="I98:J98"/>
    <mergeCell ref="K98:L98"/>
    <mergeCell ref="C61:H61"/>
    <mergeCell ref="I61:J61"/>
    <mergeCell ref="K61:L61"/>
    <mergeCell ref="C63:H63"/>
    <mergeCell ref="I63:J63"/>
    <mergeCell ref="K63:L63"/>
    <mergeCell ref="C137:H137"/>
    <mergeCell ref="I137:J137"/>
    <mergeCell ref="K137:L137"/>
    <mergeCell ref="C166:H166"/>
    <mergeCell ref="I166:J166"/>
    <mergeCell ref="K166:L166"/>
    <mergeCell ref="C113:H113"/>
    <mergeCell ref="I113:J113"/>
    <mergeCell ref="K113:L113"/>
    <mergeCell ref="C128:H128"/>
    <mergeCell ref="I128:J128"/>
    <mergeCell ref="K128:L128"/>
    <mergeCell ref="C245:H245"/>
    <mergeCell ref="I245:J245"/>
    <mergeCell ref="K245:L245"/>
    <mergeCell ref="C274:H274"/>
    <mergeCell ref="I274:J274"/>
    <mergeCell ref="K274:L274"/>
    <mergeCell ref="C195:H195"/>
    <mergeCell ref="I195:J195"/>
    <mergeCell ref="K195:L195"/>
    <mergeCell ref="C216:H216"/>
    <mergeCell ref="I216:J216"/>
    <mergeCell ref="K216:L216"/>
    <mergeCell ref="C340:H340"/>
    <mergeCell ref="I340:J340"/>
    <mergeCell ref="K340:L340"/>
    <mergeCell ref="C354:H354"/>
    <mergeCell ref="I354:J354"/>
    <mergeCell ref="K354:L354"/>
    <mergeCell ref="C298:H298"/>
    <mergeCell ref="I298:J298"/>
    <mergeCell ref="K298:L298"/>
    <mergeCell ref="C318:H318"/>
    <mergeCell ref="I318:J318"/>
    <mergeCell ref="K318:L318"/>
    <mergeCell ref="C414:H414"/>
    <mergeCell ref="I414:J414"/>
    <mergeCell ref="K414:L414"/>
    <mergeCell ref="C436:H436"/>
    <mergeCell ref="I436:J436"/>
    <mergeCell ref="K436:L436"/>
    <mergeCell ref="C373:H373"/>
    <mergeCell ref="I373:J373"/>
    <mergeCell ref="K373:L373"/>
    <mergeCell ref="C392:H392"/>
    <mergeCell ref="I392:J392"/>
    <mergeCell ref="K392:L392"/>
    <mergeCell ref="C499:H499"/>
    <mergeCell ref="I499:J499"/>
    <mergeCell ref="K499:L499"/>
    <mergeCell ref="C513:H513"/>
    <mergeCell ref="I513:J513"/>
    <mergeCell ref="K513:L513"/>
    <mergeCell ref="C458:H458"/>
    <mergeCell ref="I458:J458"/>
    <mergeCell ref="K458:L458"/>
    <mergeCell ref="C477:H477"/>
    <mergeCell ref="I477:J477"/>
    <mergeCell ref="K477:L477"/>
    <mergeCell ref="C569:H569"/>
    <mergeCell ref="I569:J569"/>
    <mergeCell ref="K569:L569"/>
    <mergeCell ref="C590:H590"/>
    <mergeCell ref="I590:J590"/>
    <mergeCell ref="K590:L590"/>
    <mergeCell ref="C527:H527"/>
    <mergeCell ref="I527:J527"/>
    <mergeCell ref="K527:L527"/>
    <mergeCell ref="C548:H548"/>
    <mergeCell ref="I548:J548"/>
    <mergeCell ref="K548:L548"/>
    <mergeCell ref="C639:H639"/>
    <mergeCell ref="I639:J639"/>
    <mergeCell ref="K639:L639"/>
    <mergeCell ref="C657:H657"/>
    <mergeCell ref="I657:J657"/>
    <mergeCell ref="K657:L657"/>
    <mergeCell ref="C611:H611"/>
    <mergeCell ref="I611:J611"/>
    <mergeCell ref="K611:L611"/>
    <mergeCell ref="C622:H622"/>
    <mergeCell ref="I622:J622"/>
    <mergeCell ref="K622:L622"/>
    <mergeCell ref="C760:H760"/>
    <mergeCell ref="I760:J760"/>
    <mergeCell ref="K760:L760"/>
    <mergeCell ref="A762:L762"/>
    <mergeCell ref="C764:H764"/>
    <mergeCell ref="I764:J764"/>
    <mergeCell ref="K764:L764"/>
    <mergeCell ref="C690:H690"/>
    <mergeCell ref="I690:J690"/>
    <mergeCell ref="K690:L690"/>
    <mergeCell ref="C725:H725"/>
    <mergeCell ref="I725:J725"/>
    <mergeCell ref="K725:L725"/>
    <mergeCell ref="C770:H770"/>
    <mergeCell ref="I770:J770"/>
    <mergeCell ref="K770:L770"/>
    <mergeCell ref="C772:H772"/>
    <mergeCell ref="I772:J772"/>
    <mergeCell ref="K772:L772"/>
    <mergeCell ref="C766:H766"/>
    <mergeCell ref="I766:J766"/>
    <mergeCell ref="K766:L766"/>
    <mergeCell ref="C768:H768"/>
    <mergeCell ref="I768:J768"/>
    <mergeCell ref="K768:L768"/>
    <mergeCell ref="C778:H778"/>
    <mergeCell ref="I778:J778"/>
    <mergeCell ref="K778:L778"/>
    <mergeCell ref="C780:H780"/>
    <mergeCell ref="I780:J780"/>
    <mergeCell ref="K780:L780"/>
    <mergeCell ref="C774:H774"/>
    <mergeCell ref="I774:J774"/>
    <mergeCell ref="K774:L774"/>
    <mergeCell ref="C776:H776"/>
    <mergeCell ref="I776:J776"/>
    <mergeCell ref="K776:L776"/>
    <mergeCell ref="C786:H786"/>
    <mergeCell ref="I786:J786"/>
    <mergeCell ref="K786:L786"/>
    <mergeCell ref="C788:H788"/>
    <mergeCell ref="I788:J788"/>
    <mergeCell ref="K788:L788"/>
    <mergeCell ref="C782:H782"/>
    <mergeCell ref="I782:J782"/>
    <mergeCell ref="K782:L782"/>
    <mergeCell ref="C784:H784"/>
    <mergeCell ref="I784:J784"/>
    <mergeCell ref="K784:L784"/>
    <mergeCell ref="C794:H794"/>
    <mergeCell ref="I794:J794"/>
    <mergeCell ref="K794:L794"/>
    <mergeCell ref="C796:H796"/>
    <mergeCell ref="I796:J796"/>
    <mergeCell ref="K796:L796"/>
    <mergeCell ref="C790:H790"/>
    <mergeCell ref="I790:J790"/>
    <mergeCell ref="K790:L790"/>
    <mergeCell ref="C792:H792"/>
    <mergeCell ref="I792:J792"/>
    <mergeCell ref="K792:L792"/>
    <mergeCell ref="C802:H802"/>
    <mergeCell ref="I802:J802"/>
    <mergeCell ref="K802:L802"/>
    <mergeCell ref="C804:H804"/>
    <mergeCell ref="I804:J804"/>
    <mergeCell ref="K804:L804"/>
    <mergeCell ref="C798:H798"/>
    <mergeCell ref="I798:J798"/>
    <mergeCell ref="K798:L798"/>
    <mergeCell ref="C800:H800"/>
    <mergeCell ref="I800:J800"/>
    <mergeCell ref="K800:L800"/>
    <mergeCell ref="C810:H810"/>
    <mergeCell ref="I810:J810"/>
    <mergeCell ref="K810:L810"/>
    <mergeCell ref="A812:L812"/>
    <mergeCell ref="C814:H814"/>
    <mergeCell ref="I814:J814"/>
    <mergeCell ref="K814:L814"/>
    <mergeCell ref="C806:H806"/>
    <mergeCell ref="I806:J806"/>
    <mergeCell ref="K806:L806"/>
    <mergeCell ref="C808:H808"/>
    <mergeCell ref="I808:J808"/>
    <mergeCell ref="K808:L808"/>
    <mergeCell ref="C820:H820"/>
    <mergeCell ref="I820:J820"/>
    <mergeCell ref="K820:L820"/>
    <mergeCell ref="C822:H822"/>
    <mergeCell ref="I822:J822"/>
    <mergeCell ref="K822:L822"/>
    <mergeCell ref="C816:H816"/>
    <mergeCell ref="I816:J816"/>
    <mergeCell ref="K816:L816"/>
    <mergeCell ref="C818:H818"/>
    <mergeCell ref="I818:J818"/>
    <mergeCell ref="K818:L818"/>
    <mergeCell ref="C911:H911"/>
    <mergeCell ref="I911:J911"/>
    <mergeCell ref="K911:L911"/>
    <mergeCell ref="C940:H940"/>
    <mergeCell ref="I940:J940"/>
    <mergeCell ref="K940:L940"/>
    <mergeCell ref="A824:L824"/>
    <mergeCell ref="C853:H853"/>
    <mergeCell ref="I853:J853"/>
    <mergeCell ref="K853:L853"/>
    <mergeCell ref="C882:H882"/>
    <mergeCell ref="I882:J882"/>
    <mergeCell ref="K882:L882"/>
    <mergeCell ref="C982:H982"/>
    <mergeCell ref="I982:J982"/>
    <mergeCell ref="K982:L982"/>
    <mergeCell ref="C994:H994"/>
    <mergeCell ref="I994:J994"/>
    <mergeCell ref="K994:L994"/>
    <mergeCell ref="C954:H954"/>
    <mergeCell ref="I954:J954"/>
    <mergeCell ref="K954:L954"/>
    <mergeCell ref="C968:H968"/>
    <mergeCell ref="I968:J968"/>
    <mergeCell ref="K968:L968"/>
    <mergeCell ref="C1037:H1037"/>
    <mergeCell ref="I1037:J1037"/>
    <mergeCell ref="K1037:L1037"/>
    <mergeCell ref="C1062:H1062"/>
    <mergeCell ref="I1062:J1062"/>
    <mergeCell ref="K1062:L1062"/>
    <mergeCell ref="C1006:H1006"/>
    <mergeCell ref="I1006:J1006"/>
    <mergeCell ref="K1006:L1006"/>
    <mergeCell ref="A1008:L1008"/>
    <mergeCell ref="C1010:H1010"/>
    <mergeCell ref="I1010:J1010"/>
    <mergeCell ref="K1010:L1010"/>
    <mergeCell ref="C1128:H1128"/>
    <mergeCell ref="I1128:J1128"/>
    <mergeCell ref="K1128:L1128"/>
    <mergeCell ref="C1152:H1152"/>
    <mergeCell ref="I1152:J1152"/>
    <mergeCell ref="K1152:L1152"/>
    <mergeCell ref="C1085:H1085"/>
    <mergeCell ref="I1085:J1085"/>
    <mergeCell ref="K1085:L1085"/>
    <mergeCell ref="C1107:H1107"/>
    <mergeCell ref="I1107:J1107"/>
    <mergeCell ref="K1107:L1107"/>
    <mergeCell ref="C1220:H1220"/>
    <mergeCell ref="I1220:J1220"/>
    <mergeCell ref="K1220:L1220"/>
    <mergeCell ref="C1243:H1243"/>
    <mergeCell ref="I1243:J1243"/>
    <mergeCell ref="K1243:L1243"/>
    <mergeCell ref="C1175:H1175"/>
    <mergeCell ref="I1175:J1175"/>
    <mergeCell ref="K1175:L1175"/>
    <mergeCell ref="C1198:H1198"/>
    <mergeCell ref="I1198:J1198"/>
    <mergeCell ref="K1198:L1198"/>
    <mergeCell ref="C1308:H1308"/>
    <mergeCell ref="I1308:J1308"/>
    <mergeCell ref="K1308:L1308"/>
    <mergeCell ref="C1333:H1333"/>
    <mergeCell ref="I1333:J1333"/>
    <mergeCell ref="K1333:L1333"/>
    <mergeCell ref="C1265:H1265"/>
    <mergeCell ref="I1265:J1265"/>
    <mergeCell ref="K1265:L1265"/>
    <mergeCell ref="C1287:H1287"/>
    <mergeCell ref="I1287:J1287"/>
    <mergeCell ref="K1287:L1287"/>
    <mergeCell ref="C1399:H1399"/>
    <mergeCell ref="I1399:J1399"/>
    <mergeCell ref="K1399:L1399"/>
    <mergeCell ref="C1423:H1423"/>
    <mergeCell ref="I1423:J1423"/>
    <mergeCell ref="K1423:L1423"/>
    <mergeCell ref="C1356:H1356"/>
    <mergeCell ref="I1356:J1356"/>
    <mergeCell ref="K1356:L1356"/>
    <mergeCell ref="C1378:H1378"/>
    <mergeCell ref="I1378:J1378"/>
    <mergeCell ref="K1378:L1378"/>
    <mergeCell ref="C1491:H1491"/>
    <mergeCell ref="I1491:J1491"/>
    <mergeCell ref="K1491:L1491"/>
    <mergeCell ref="C1514:H1514"/>
    <mergeCell ref="I1514:J1514"/>
    <mergeCell ref="K1514:L1514"/>
    <mergeCell ref="C1446:H1446"/>
    <mergeCell ref="I1446:J1446"/>
    <mergeCell ref="K1446:L1446"/>
    <mergeCell ref="C1469:H1469"/>
    <mergeCell ref="I1469:J1469"/>
    <mergeCell ref="K1469:L1469"/>
    <mergeCell ref="C1579:H1579"/>
    <mergeCell ref="I1579:J1579"/>
    <mergeCell ref="K1579:L1579"/>
    <mergeCell ref="C1603:H1603"/>
    <mergeCell ref="I1603:J1603"/>
    <mergeCell ref="K1603:L1603"/>
    <mergeCell ref="C1536:H1536"/>
    <mergeCell ref="I1536:J1536"/>
    <mergeCell ref="K1536:L1536"/>
    <mergeCell ref="C1558:H1558"/>
    <mergeCell ref="I1558:J1558"/>
    <mergeCell ref="K1558:L1558"/>
    <mergeCell ref="C1672:H1672"/>
    <mergeCell ref="I1672:J1672"/>
    <mergeCell ref="K1672:L1672"/>
    <mergeCell ref="C1694:H1694"/>
    <mergeCell ref="I1694:J1694"/>
    <mergeCell ref="K1694:L1694"/>
    <mergeCell ref="C1626:H1626"/>
    <mergeCell ref="I1626:J1626"/>
    <mergeCell ref="K1626:L1626"/>
    <mergeCell ref="C1649:H1649"/>
    <mergeCell ref="I1649:J1649"/>
    <mergeCell ref="K1649:L1649"/>
    <mergeCell ref="C1760:H1760"/>
    <mergeCell ref="I1760:J1760"/>
    <mergeCell ref="K1760:L1760"/>
    <mergeCell ref="A1762:L1762"/>
    <mergeCell ref="C1775:H1775"/>
    <mergeCell ref="I1775:J1775"/>
    <mergeCell ref="K1775:L1775"/>
    <mergeCell ref="C1716:H1716"/>
    <mergeCell ref="I1716:J1716"/>
    <mergeCell ref="K1716:L1716"/>
    <mergeCell ref="C1738:H1738"/>
    <mergeCell ref="I1738:J1738"/>
    <mergeCell ref="K1738:L1738"/>
    <mergeCell ref="C1811:H1811"/>
    <mergeCell ref="I1811:J1811"/>
    <mergeCell ref="K1811:L1811"/>
    <mergeCell ref="C1823:H1823"/>
    <mergeCell ref="I1823:J1823"/>
    <mergeCell ref="K1823:L1823"/>
    <mergeCell ref="C1787:H1787"/>
    <mergeCell ref="I1787:J1787"/>
    <mergeCell ref="K1787:L1787"/>
    <mergeCell ref="C1799:H1799"/>
    <mergeCell ref="I1799:J1799"/>
    <mergeCell ref="K1799:L1799"/>
    <mergeCell ref="C1865:H1865"/>
    <mergeCell ref="I1865:J1865"/>
    <mergeCell ref="K1865:L1865"/>
    <mergeCell ref="C1884:H1884"/>
    <mergeCell ref="I1884:J1884"/>
    <mergeCell ref="K1884:L1884"/>
    <mergeCell ref="C1835:H1835"/>
    <mergeCell ref="I1835:J1835"/>
    <mergeCell ref="K1835:L1835"/>
    <mergeCell ref="C1846:H1846"/>
    <mergeCell ref="I1846:J1846"/>
    <mergeCell ref="K1846:L1846"/>
    <mergeCell ref="C1924:H1924"/>
    <mergeCell ref="I1924:J1924"/>
    <mergeCell ref="K1924:L1924"/>
    <mergeCell ref="C1936:H1936"/>
    <mergeCell ref="I1936:J1936"/>
    <mergeCell ref="K1936:L1936"/>
    <mergeCell ref="A1886:L1886"/>
    <mergeCell ref="C1899:H1899"/>
    <mergeCell ref="I1899:J1899"/>
    <mergeCell ref="K1899:L1899"/>
    <mergeCell ref="C1911:H1911"/>
    <mergeCell ref="I1911:J1911"/>
    <mergeCell ref="K1911:L1911"/>
    <mergeCell ref="C1995:H1995"/>
    <mergeCell ref="I1995:J1995"/>
    <mergeCell ref="K1995:L1995"/>
    <mergeCell ref="C2014:H2014"/>
    <mergeCell ref="I2014:J2014"/>
    <mergeCell ref="K2014:L2014"/>
    <mergeCell ref="C1956:H1956"/>
    <mergeCell ref="I1956:J1956"/>
    <mergeCell ref="K1956:L1956"/>
    <mergeCell ref="C1975:H1975"/>
    <mergeCell ref="I1975:J1975"/>
    <mergeCell ref="K1975:L1975"/>
    <mergeCell ref="C2073:H2073"/>
    <mergeCell ref="I2073:J2073"/>
    <mergeCell ref="K2073:L2073"/>
    <mergeCell ref="C2092:H2092"/>
    <mergeCell ref="I2092:J2092"/>
    <mergeCell ref="K2092:L2092"/>
    <mergeCell ref="C2034:H2034"/>
    <mergeCell ref="I2034:J2034"/>
    <mergeCell ref="K2034:L2034"/>
    <mergeCell ref="C2053:H2053"/>
    <mergeCell ref="I2053:J2053"/>
    <mergeCell ref="K2053:L2053"/>
    <mergeCell ref="C2152:H2152"/>
    <mergeCell ref="I2152:J2152"/>
    <mergeCell ref="K2152:L2152"/>
    <mergeCell ref="A2154:L2154"/>
    <mergeCell ref="C2173:H2173"/>
    <mergeCell ref="I2173:J2173"/>
    <mergeCell ref="K2173:L2173"/>
    <mergeCell ref="C2116:H2116"/>
    <mergeCell ref="I2116:J2116"/>
    <mergeCell ref="K2116:L2116"/>
    <mergeCell ref="C2139:H2139"/>
    <mergeCell ref="I2139:J2139"/>
    <mergeCell ref="K2139:L2139"/>
    <mergeCell ref="C2229:H2229"/>
    <mergeCell ref="I2229:J2229"/>
    <mergeCell ref="K2229:L2229"/>
    <mergeCell ref="C2243:H2243"/>
    <mergeCell ref="I2243:J2243"/>
    <mergeCell ref="K2243:L2243"/>
    <mergeCell ref="C2185:H2185"/>
    <mergeCell ref="I2185:J2185"/>
    <mergeCell ref="K2185:L2185"/>
    <mergeCell ref="C2207:H2207"/>
    <mergeCell ref="I2207:J2207"/>
    <mergeCell ref="K2207:L2207"/>
    <mergeCell ref="C2289:H2289"/>
    <mergeCell ref="I2289:J2289"/>
    <mergeCell ref="K2289:L2289"/>
    <mergeCell ref="C2305:H2305"/>
    <mergeCell ref="I2305:J2305"/>
    <mergeCell ref="K2305:L2305"/>
    <mergeCell ref="C2257:H2257"/>
    <mergeCell ref="I2257:J2257"/>
    <mergeCell ref="K2257:L2257"/>
    <mergeCell ref="C2273:H2273"/>
    <mergeCell ref="I2273:J2273"/>
    <mergeCell ref="K2273:L2273"/>
    <mergeCell ref="C2348:H2348"/>
    <mergeCell ref="I2348:J2348"/>
    <mergeCell ref="K2348:L2348"/>
    <mergeCell ref="C2361:H2361"/>
    <mergeCell ref="I2361:J2361"/>
    <mergeCell ref="K2361:L2361"/>
    <mergeCell ref="C2321:H2321"/>
    <mergeCell ref="I2321:J2321"/>
    <mergeCell ref="K2321:L2321"/>
    <mergeCell ref="C2335:H2335"/>
    <mergeCell ref="I2335:J2335"/>
    <mergeCell ref="K2335:L2335"/>
    <mergeCell ref="A2387:L2387"/>
    <mergeCell ref="C2389:H2389"/>
    <mergeCell ref="I2389:J2389"/>
    <mergeCell ref="K2389:L2389"/>
    <mergeCell ref="C2391:H2391"/>
    <mergeCell ref="I2391:J2391"/>
    <mergeCell ref="K2391:L2391"/>
    <mergeCell ref="C2373:H2373"/>
    <mergeCell ref="I2373:J2373"/>
    <mergeCell ref="K2373:L2373"/>
    <mergeCell ref="C2385:H2385"/>
    <mergeCell ref="I2385:J2385"/>
    <mergeCell ref="K2385:L2385"/>
    <mergeCell ref="C2397:H2397"/>
    <mergeCell ref="I2397:J2397"/>
    <mergeCell ref="K2397:L2397"/>
    <mergeCell ref="C2399:H2399"/>
    <mergeCell ref="I2399:J2399"/>
    <mergeCell ref="K2399:L2399"/>
    <mergeCell ref="C2393:H2393"/>
    <mergeCell ref="I2393:J2393"/>
    <mergeCell ref="K2393:L2393"/>
    <mergeCell ref="C2395:H2395"/>
    <mergeCell ref="I2395:J2395"/>
    <mergeCell ref="K2395:L2395"/>
    <mergeCell ref="A2415:B2415"/>
    <mergeCell ref="C2416:G2416"/>
    <mergeCell ref="A2405:L2405"/>
    <mergeCell ref="C2409:H2409"/>
    <mergeCell ref="I2409:J2409"/>
    <mergeCell ref="K2409:L2409"/>
    <mergeCell ref="A2412:B2412"/>
    <mergeCell ref="C2413:G2413"/>
    <mergeCell ref="C2401:H2401"/>
    <mergeCell ref="I2401:J2401"/>
    <mergeCell ref="K2401:L2401"/>
    <mergeCell ref="C2403:H2403"/>
    <mergeCell ref="I2403:J2403"/>
    <mergeCell ref="K2403:L2403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685"/>
  <sheetViews>
    <sheetView workbookViewId="0">
      <selection activeCell="A681" sqref="A681:AX68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679</v>
      </c>
      <c r="C12" s="1">
        <v>0</v>
      </c>
      <c r="D12" s="1">
        <f>ROW(A608)</f>
        <v>608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487071752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45341</v>
      </c>
      <c r="CT12" s="1">
        <v>475</v>
      </c>
      <c r="CU12" s="1">
        <v>9</v>
      </c>
      <c r="CV12" s="1" t="s">
        <v>1273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B608</f>
        <v>679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+№08 Альбом на Ремонт КЛ 0,4-35 кВ 2025 МО</v>
      </c>
      <c r="H18" s="2"/>
      <c r="I18" s="2"/>
      <c r="J18" s="2"/>
      <c r="K18" s="2"/>
      <c r="L18" s="2"/>
      <c r="M18" s="2"/>
      <c r="N18" s="2"/>
      <c r="O18" s="2">
        <f t="shared" ref="O18:AT18" si="1">O608</f>
        <v>730742.82</v>
      </c>
      <c r="P18" s="2">
        <f t="shared" si="1"/>
        <v>219965.86</v>
      </c>
      <c r="Q18" s="2">
        <f t="shared" si="1"/>
        <v>29095.98</v>
      </c>
      <c r="R18" s="2">
        <f t="shared" si="1"/>
        <v>7225.45</v>
      </c>
      <c r="S18" s="2">
        <f t="shared" si="1"/>
        <v>474455.53</v>
      </c>
      <c r="T18" s="2">
        <f t="shared" si="1"/>
        <v>0</v>
      </c>
      <c r="U18" s="2">
        <f t="shared" si="1"/>
        <v>1548.7989653</v>
      </c>
      <c r="V18" s="2">
        <f t="shared" si="1"/>
        <v>14.0970464</v>
      </c>
      <c r="W18" s="2">
        <f t="shared" si="1"/>
        <v>0</v>
      </c>
      <c r="X18" s="2">
        <f t="shared" si="1"/>
        <v>580434.4</v>
      </c>
      <c r="Y18" s="2">
        <f t="shared" si="1"/>
        <v>364252.74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1679132.47</v>
      </c>
      <c r="AS18" s="2">
        <f t="shared" si="1"/>
        <v>1458291.85</v>
      </c>
      <c r="AT18" s="2">
        <f t="shared" si="1"/>
        <v>220840.62</v>
      </c>
      <c r="AU18" s="2">
        <f t="shared" ref="AU18:BZ18" si="2">AU608</f>
        <v>0</v>
      </c>
      <c r="AV18" s="2">
        <f t="shared" si="2"/>
        <v>219965.86</v>
      </c>
      <c r="AW18" s="2">
        <f t="shared" si="2"/>
        <v>219965.86</v>
      </c>
      <c r="AX18" s="2">
        <f t="shared" si="2"/>
        <v>0</v>
      </c>
      <c r="AY18" s="2">
        <f t="shared" si="2"/>
        <v>219965.86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3702.51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CA608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DG608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EM608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FS608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ROW(A578)</f>
        <v>578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14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14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B578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O578</f>
        <v>730742.82</v>
      </c>
      <c r="P22" s="2">
        <f t="shared" si="8"/>
        <v>219965.86</v>
      </c>
      <c r="Q22" s="2">
        <f t="shared" si="8"/>
        <v>29095.98</v>
      </c>
      <c r="R22" s="2">
        <f t="shared" si="8"/>
        <v>7225.45</v>
      </c>
      <c r="S22" s="2">
        <f t="shared" si="8"/>
        <v>474455.53</v>
      </c>
      <c r="T22" s="2">
        <f t="shared" si="8"/>
        <v>0</v>
      </c>
      <c r="U22" s="2">
        <f t="shared" si="8"/>
        <v>1548.7989653</v>
      </c>
      <c r="V22" s="2">
        <f t="shared" si="8"/>
        <v>14.0970464</v>
      </c>
      <c r="W22" s="2">
        <f t="shared" si="8"/>
        <v>0</v>
      </c>
      <c r="X22" s="2">
        <f t="shared" si="8"/>
        <v>580434.4</v>
      </c>
      <c r="Y22" s="2">
        <f t="shared" si="8"/>
        <v>364252.74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1679132.47</v>
      </c>
      <c r="AS22" s="2">
        <f t="shared" si="8"/>
        <v>1458291.85</v>
      </c>
      <c r="AT22" s="2">
        <f t="shared" si="8"/>
        <v>220840.62</v>
      </c>
      <c r="AU22" s="2">
        <f t="shared" ref="AU22:BZ22" si="9">AU578</f>
        <v>0</v>
      </c>
      <c r="AV22" s="2">
        <f t="shared" si="9"/>
        <v>219965.86</v>
      </c>
      <c r="AW22" s="2">
        <f t="shared" si="9"/>
        <v>219965.86</v>
      </c>
      <c r="AX22" s="2">
        <f t="shared" si="9"/>
        <v>0</v>
      </c>
      <c r="AY22" s="2">
        <f t="shared" si="9"/>
        <v>219965.86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3702.51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CA578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DG578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EM578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FS578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15</v>
      </c>
      <c r="H24" t="s">
        <v>3</v>
      </c>
      <c r="AA24">
        <v>1</v>
      </c>
      <c r="IK24">
        <v>0</v>
      </c>
    </row>
    <row r="25" spans="1:245" x14ac:dyDescent="0.2">
      <c r="A25">
        <v>19</v>
      </c>
      <c r="B25">
        <v>1</v>
      </c>
      <c r="F25" t="s">
        <v>3</v>
      </c>
      <c r="G25" t="s">
        <v>16</v>
      </c>
      <c r="H25" t="s">
        <v>3</v>
      </c>
      <c r="AA25">
        <v>1</v>
      </c>
      <c r="IK25">
        <v>0</v>
      </c>
    </row>
    <row r="27" spans="1:245" x14ac:dyDescent="0.2">
      <c r="A27" s="1">
        <v>4</v>
      </c>
      <c r="B27" s="1">
        <v>1</v>
      </c>
      <c r="C27" s="1"/>
      <c r="D27" s="1">
        <f>ROW(A40)</f>
        <v>40</v>
      </c>
      <c r="E27" s="1"/>
      <c r="F27" s="1" t="s">
        <v>17</v>
      </c>
      <c r="G27" s="1" t="s">
        <v>18</v>
      </c>
      <c r="H27" s="1" t="s">
        <v>3</v>
      </c>
      <c r="I27" s="1">
        <v>0</v>
      </c>
      <c r="J27" s="1"/>
      <c r="K27" s="1">
        <v>0</v>
      </c>
      <c r="L27" s="1"/>
      <c r="M27" s="1" t="s">
        <v>3</v>
      </c>
      <c r="N27" s="1"/>
      <c r="O27" s="1"/>
      <c r="P27" s="1"/>
      <c r="Q27" s="1"/>
      <c r="R27" s="1"/>
      <c r="S27" s="1">
        <v>0</v>
      </c>
      <c r="T27" s="1"/>
      <c r="U27" s="1" t="s">
        <v>3</v>
      </c>
      <c r="V27" s="1">
        <v>0</v>
      </c>
      <c r="W27" s="1"/>
      <c r="X27" s="1"/>
      <c r="Y27" s="1"/>
      <c r="Z27" s="1"/>
      <c r="AA27" s="1"/>
      <c r="AB27" s="1" t="s">
        <v>3</v>
      </c>
      <c r="AC27" s="1" t="s">
        <v>3</v>
      </c>
      <c r="AD27" s="1" t="s">
        <v>3</v>
      </c>
      <c r="AE27" s="1" t="s">
        <v>3</v>
      </c>
      <c r="AF27" s="1" t="s">
        <v>3</v>
      </c>
      <c r="AG27" s="1" t="s">
        <v>3</v>
      </c>
      <c r="AH27" s="1"/>
      <c r="AI27" s="1"/>
      <c r="AJ27" s="1"/>
      <c r="AK27" s="1"/>
      <c r="AL27" s="1"/>
      <c r="AM27" s="1"/>
      <c r="AN27" s="1"/>
      <c r="AO27" s="1"/>
      <c r="AP27" s="1" t="s">
        <v>3</v>
      </c>
      <c r="AQ27" s="1" t="s">
        <v>3</v>
      </c>
      <c r="AR27" s="1" t="s">
        <v>3</v>
      </c>
      <c r="AS27" s="1"/>
      <c r="AT27" s="1"/>
      <c r="AU27" s="1"/>
      <c r="AV27" s="1"/>
      <c r="AW27" s="1"/>
      <c r="AX27" s="1"/>
      <c r="AY27" s="1"/>
      <c r="AZ27" s="1" t="s">
        <v>3</v>
      </c>
      <c r="BA27" s="1"/>
      <c r="BB27" s="1" t="s">
        <v>3</v>
      </c>
      <c r="BC27" s="1" t="s">
        <v>14</v>
      </c>
      <c r="BD27" s="1" t="s">
        <v>3</v>
      </c>
      <c r="BE27" s="1" t="s">
        <v>3</v>
      </c>
      <c r="BF27" s="1" t="s">
        <v>3</v>
      </c>
      <c r="BG27" s="1" t="s">
        <v>3</v>
      </c>
      <c r="BH27" s="1" t="s">
        <v>3</v>
      </c>
      <c r="BI27" s="1" t="s">
        <v>3</v>
      </c>
      <c r="BJ27" s="1" t="s">
        <v>3</v>
      </c>
      <c r="BK27" s="1" t="s">
        <v>3</v>
      </c>
      <c r="BL27" s="1" t="s">
        <v>3</v>
      </c>
      <c r="BM27" s="1" t="s">
        <v>14</v>
      </c>
      <c r="BN27" s="1" t="s">
        <v>3</v>
      </c>
      <c r="BO27" s="1" t="s">
        <v>3</v>
      </c>
      <c r="BP27" s="1" t="s">
        <v>3</v>
      </c>
      <c r="BQ27" s="1"/>
      <c r="BR27" s="1"/>
      <c r="BS27" s="1"/>
      <c r="BT27" s="1"/>
      <c r="BU27" s="1"/>
      <c r="BV27" s="1"/>
      <c r="BW27" s="1"/>
      <c r="BX27" s="1">
        <v>0</v>
      </c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>
        <v>0</v>
      </c>
    </row>
    <row r="29" spans="1:245" x14ac:dyDescent="0.2">
      <c r="A29" s="2">
        <v>52</v>
      </c>
      <c r="B29" s="2">
        <f t="shared" ref="B29:G29" si="14">B40</f>
        <v>1</v>
      </c>
      <c r="C29" s="2">
        <f t="shared" si="14"/>
        <v>4</v>
      </c>
      <c r="D29" s="2">
        <f t="shared" si="14"/>
        <v>27</v>
      </c>
      <c r="E29" s="2">
        <f t="shared" si="14"/>
        <v>0</v>
      </c>
      <c r="F29" s="2" t="str">
        <f t="shared" si="14"/>
        <v>Новый раздел</v>
      </c>
      <c r="G29" s="2" t="str">
        <f t="shared" si="14"/>
        <v>1. Земляные работы</v>
      </c>
      <c r="H29" s="2"/>
      <c r="I29" s="2"/>
      <c r="J29" s="2"/>
      <c r="K29" s="2"/>
      <c r="L29" s="2"/>
      <c r="M29" s="2"/>
      <c r="N29" s="2"/>
      <c r="O29" s="2">
        <f t="shared" ref="O29:AT29" si="15">O40</f>
        <v>39693.269999999997</v>
      </c>
      <c r="P29" s="2">
        <f t="shared" si="15"/>
        <v>39693.269999999997</v>
      </c>
      <c r="Q29" s="2">
        <f t="shared" si="15"/>
        <v>0</v>
      </c>
      <c r="R29" s="2">
        <f t="shared" si="15"/>
        <v>0</v>
      </c>
      <c r="S29" s="2">
        <f t="shared" si="15"/>
        <v>0</v>
      </c>
      <c r="T29" s="2">
        <f t="shared" si="15"/>
        <v>0</v>
      </c>
      <c r="U29" s="2">
        <f t="shared" si="15"/>
        <v>0</v>
      </c>
      <c r="V29" s="2">
        <f t="shared" si="15"/>
        <v>0</v>
      </c>
      <c r="W29" s="2">
        <f t="shared" si="15"/>
        <v>0</v>
      </c>
      <c r="X29" s="2">
        <f t="shared" si="15"/>
        <v>0</v>
      </c>
      <c r="Y29" s="2">
        <f t="shared" si="15"/>
        <v>0</v>
      </c>
      <c r="Z29" s="2">
        <f t="shared" si="15"/>
        <v>0</v>
      </c>
      <c r="AA29" s="2">
        <f t="shared" si="15"/>
        <v>0</v>
      </c>
      <c r="AB29" s="2">
        <f t="shared" si="15"/>
        <v>39693.269999999997</v>
      </c>
      <c r="AC29" s="2">
        <f t="shared" si="15"/>
        <v>39693.269999999997</v>
      </c>
      <c r="AD29" s="2">
        <f t="shared" si="15"/>
        <v>0</v>
      </c>
      <c r="AE29" s="2">
        <f t="shared" si="15"/>
        <v>0</v>
      </c>
      <c r="AF29" s="2">
        <f t="shared" si="15"/>
        <v>0</v>
      </c>
      <c r="AG29" s="2">
        <f t="shared" si="15"/>
        <v>0</v>
      </c>
      <c r="AH29" s="2">
        <f t="shared" si="15"/>
        <v>0</v>
      </c>
      <c r="AI29" s="2">
        <f t="shared" si="15"/>
        <v>0</v>
      </c>
      <c r="AJ29" s="2">
        <f t="shared" si="15"/>
        <v>0</v>
      </c>
      <c r="AK29" s="2">
        <f t="shared" si="15"/>
        <v>0</v>
      </c>
      <c r="AL29" s="2">
        <f t="shared" si="15"/>
        <v>0</v>
      </c>
      <c r="AM29" s="2">
        <f t="shared" si="15"/>
        <v>0</v>
      </c>
      <c r="AN29" s="2">
        <f t="shared" si="15"/>
        <v>0</v>
      </c>
      <c r="AO29" s="2">
        <f t="shared" si="15"/>
        <v>0</v>
      </c>
      <c r="AP29" s="2">
        <f t="shared" si="15"/>
        <v>0</v>
      </c>
      <c r="AQ29" s="2">
        <f t="shared" si="15"/>
        <v>0</v>
      </c>
      <c r="AR29" s="2">
        <f t="shared" si="15"/>
        <v>39693.269999999997</v>
      </c>
      <c r="AS29" s="2">
        <f t="shared" si="15"/>
        <v>39693.269999999997</v>
      </c>
      <c r="AT29" s="2">
        <f t="shared" si="15"/>
        <v>0</v>
      </c>
      <c r="AU29" s="2">
        <f t="shared" ref="AU29:BZ29" si="16">AU40</f>
        <v>0</v>
      </c>
      <c r="AV29" s="2">
        <f t="shared" si="16"/>
        <v>39693.269999999997</v>
      </c>
      <c r="AW29" s="2">
        <f t="shared" si="16"/>
        <v>39693.269999999997</v>
      </c>
      <c r="AX29" s="2">
        <f t="shared" si="16"/>
        <v>0</v>
      </c>
      <c r="AY29" s="2">
        <f t="shared" si="16"/>
        <v>39693.269999999997</v>
      </c>
      <c r="AZ29" s="2">
        <f t="shared" si="16"/>
        <v>0</v>
      </c>
      <c r="BA29" s="2">
        <f t="shared" si="16"/>
        <v>0</v>
      </c>
      <c r="BB29" s="2">
        <f t="shared" si="16"/>
        <v>0</v>
      </c>
      <c r="BC29" s="2">
        <f t="shared" si="16"/>
        <v>0</v>
      </c>
      <c r="BD29" s="2">
        <f t="shared" si="16"/>
        <v>0</v>
      </c>
      <c r="BE29" s="2">
        <f t="shared" si="16"/>
        <v>0</v>
      </c>
      <c r="BF29" s="2">
        <f t="shared" si="16"/>
        <v>0</v>
      </c>
      <c r="BG29" s="2">
        <f t="shared" si="16"/>
        <v>0</v>
      </c>
      <c r="BH29" s="2">
        <f t="shared" si="16"/>
        <v>0</v>
      </c>
      <c r="BI29" s="2">
        <f t="shared" si="16"/>
        <v>0</v>
      </c>
      <c r="BJ29" s="2">
        <f t="shared" si="16"/>
        <v>0</v>
      </c>
      <c r="BK29" s="2">
        <f t="shared" si="16"/>
        <v>0</v>
      </c>
      <c r="BL29" s="2">
        <f t="shared" si="16"/>
        <v>0</v>
      </c>
      <c r="BM29" s="2">
        <f t="shared" si="16"/>
        <v>0</v>
      </c>
      <c r="BN29" s="2">
        <f t="shared" si="16"/>
        <v>0</v>
      </c>
      <c r="BO29" s="2">
        <f t="shared" si="16"/>
        <v>0</v>
      </c>
      <c r="BP29" s="2">
        <f t="shared" si="16"/>
        <v>0</v>
      </c>
      <c r="BQ29" s="2">
        <f t="shared" si="16"/>
        <v>0</v>
      </c>
      <c r="BR29" s="2">
        <f t="shared" si="16"/>
        <v>0</v>
      </c>
      <c r="BS29" s="2">
        <f t="shared" si="16"/>
        <v>0</v>
      </c>
      <c r="BT29" s="2">
        <f t="shared" si="16"/>
        <v>0</v>
      </c>
      <c r="BU29" s="2">
        <f t="shared" si="16"/>
        <v>0</v>
      </c>
      <c r="BV29" s="2">
        <f t="shared" si="16"/>
        <v>0</v>
      </c>
      <c r="BW29" s="2">
        <f t="shared" si="16"/>
        <v>0</v>
      </c>
      <c r="BX29" s="2">
        <f t="shared" si="16"/>
        <v>0</v>
      </c>
      <c r="BY29" s="2">
        <f t="shared" si="16"/>
        <v>0</v>
      </c>
      <c r="BZ29" s="2">
        <f t="shared" si="16"/>
        <v>0</v>
      </c>
      <c r="CA29" s="2">
        <f t="shared" ref="CA29:DF29" si="17">CA40</f>
        <v>39693.269999999997</v>
      </c>
      <c r="CB29" s="2">
        <f t="shared" si="17"/>
        <v>39693.269999999997</v>
      </c>
      <c r="CC29" s="2">
        <f t="shared" si="17"/>
        <v>0</v>
      </c>
      <c r="CD29" s="2">
        <f t="shared" si="17"/>
        <v>0</v>
      </c>
      <c r="CE29" s="2">
        <f t="shared" si="17"/>
        <v>39693.269999999997</v>
      </c>
      <c r="CF29" s="2">
        <f t="shared" si="17"/>
        <v>39693.269999999997</v>
      </c>
      <c r="CG29" s="2">
        <f t="shared" si="17"/>
        <v>0</v>
      </c>
      <c r="CH29" s="2">
        <f t="shared" si="17"/>
        <v>39693.269999999997</v>
      </c>
      <c r="CI29" s="2">
        <f t="shared" si="17"/>
        <v>0</v>
      </c>
      <c r="CJ29" s="2">
        <f t="shared" si="17"/>
        <v>0</v>
      </c>
      <c r="CK29" s="2">
        <f t="shared" si="17"/>
        <v>0</v>
      </c>
      <c r="CL29" s="2">
        <f t="shared" si="17"/>
        <v>0</v>
      </c>
      <c r="CM29" s="2">
        <f t="shared" si="17"/>
        <v>0</v>
      </c>
      <c r="CN29" s="2">
        <f t="shared" si="17"/>
        <v>0</v>
      </c>
      <c r="CO29" s="2">
        <f t="shared" si="17"/>
        <v>0</v>
      </c>
      <c r="CP29" s="2">
        <f t="shared" si="17"/>
        <v>0</v>
      </c>
      <c r="CQ29" s="2">
        <f t="shared" si="17"/>
        <v>0</v>
      </c>
      <c r="CR29" s="2">
        <f t="shared" si="17"/>
        <v>0</v>
      </c>
      <c r="CS29" s="2">
        <f t="shared" si="17"/>
        <v>0</v>
      </c>
      <c r="CT29" s="2">
        <f t="shared" si="17"/>
        <v>0</v>
      </c>
      <c r="CU29" s="2">
        <f t="shared" si="17"/>
        <v>0</v>
      </c>
      <c r="CV29" s="2">
        <f t="shared" si="17"/>
        <v>0</v>
      </c>
      <c r="CW29" s="2">
        <f t="shared" si="17"/>
        <v>0</v>
      </c>
      <c r="CX29" s="2">
        <f t="shared" si="17"/>
        <v>0</v>
      </c>
      <c r="CY29" s="2">
        <f t="shared" si="17"/>
        <v>0</v>
      </c>
      <c r="CZ29" s="2">
        <f t="shared" si="17"/>
        <v>0</v>
      </c>
      <c r="DA29" s="2">
        <f t="shared" si="17"/>
        <v>0</v>
      </c>
      <c r="DB29" s="2">
        <f t="shared" si="17"/>
        <v>0</v>
      </c>
      <c r="DC29" s="2">
        <f t="shared" si="17"/>
        <v>0</v>
      </c>
      <c r="DD29" s="2">
        <f t="shared" si="17"/>
        <v>0</v>
      </c>
      <c r="DE29" s="2">
        <f t="shared" si="17"/>
        <v>0</v>
      </c>
      <c r="DF29" s="2">
        <f t="shared" si="17"/>
        <v>0</v>
      </c>
      <c r="DG29" s="3">
        <f t="shared" ref="DG29:EL29" si="18">DG40</f>
        <v>0</v>
      </c>
      <c r="DH29" s="3">
        <f t="shared" si="18"/>
        <v>0</v>
      </c>
      <c r="DI29" s="3">
        <f t="shared" si="18"/>
        <v>0</v>
      </c>
      <c r="DJ29" s="3">
        <f t="shared" si="18"/>
        <v>0</v>
      </c>
      <c r="DK29" s="3">
        <f t="shared" si="18"/>
        <v>0</v>
      </c>
      <c r="DL29" s="3">
        <f t="shared" si="18"/>
        <v>0</v>
      </c>
      <c r="DM29" s="3">
        <f t="shared" si="18"/>
        <v>0</v>
      </c>
      <c r="DN29" s="3">
        <f t="shared" si="18"/>
        <v>0</v>
      </c>
      <c r="DO29" s="3">
        <f t="shared" si="18"/>
        <v>0</v>
      </c>
      <c r="DP29" s="3">
        <f t="shared" si="18"/>
        <v>0</v>
      </c>
      <c r="DQ29" s="3">
        <f t="shared" si="18"/>
        <v>0</v>
      </c>
      <c r="DR29" s="3">
        <f t="shared" si="18"/>
        <v>0</v>
      </c>
      <c r="DS29" s="3">
        <f t="shared" si="18"/>
        <v>0</v>
      </c>
      <c r="DT29" s="3">
        <f t="shared" si="18"/>
        <v>0</v>
      </c>
      <c r="DU29" s="3">
        <f t="shared" si="18"/>
        <v>0</v>
      </c>
      <c r="DV29" s="3">
        <f t="shared" si="18"/>
        <v>0</v>
      </c>
      <c r="DW29" s="3">
        <f t="shared" si="18"/>
        <v>0</v>
      </c>
      <c r="DX29" s="3">
        <f t="shared" si="18"/>
        <v>0</v>
      </c>
      <c r="DY29" s="3">
        <f t="shared" si="18"/>
        <v>0</v>
      </c>
      <c r="DZ29" s="3">
        <f t="shared" si="18"/>
        <v>0</v>
      </c>
      <c r="EA29" s="3">
        <f t="shared" si="18"/>
        <v>0</v>
      </c>
      <c r="EB29" s="3">
        <f t="shared" si="18"/>
        <v>0</v>
      </c>
      <c r="EC29" s="3">
        <f t="shared" si="18"/>
        <v>0</v>
      </c>
      <c r="ED29" s="3">
        <f t="shared" si="18"/>
        <v>0</v>
      </c>
      <c r="EE29" s="3">
        <f t="shared" si="18"/>
        <v>0</v>
      </c>
      <c r="EF29" s="3">
        <f t="shared" si="18"/>
        <v>0</v>
      </c>
      <c r="EG29" s="3">
        <f t="shared" si="18"/>
        <v>0</v>
      </c>
      <c r="EH29" s="3">
        <f t="shared" si="18"/>
        <v>0</v>
      </c>
      <c r="EI29" s="3">
        <f t="shared" si="18"/>
        <v>0</v>
      </c>
      <c r="EJ29" s="3">
        <f t="shared" si="18"/>
        <v>0</v>
      </c>
      <c r="EK29" s="3">
        <f t="shared" si="18"/>
        <v>0</v>
      </c>
      <c r="EL29" s="3">
        <f t="shared" si="18"/>
        <v>0</v>
      </c>
      <c r="EM29" s="3">
        <f t="shared" ref="EM29:FR29" si="19">EM40</f>
        <v>0</v>
      </c>
      <c r="EN29" s="3">
        <f t="shared" si="19"/>
        <v>0</v>
      </c>
      <c r="EO29" s="3">
        <f t="shared" si="19"/>
        <v>0</v>
      </c>
      <c r="EP29" s="3">
        <f t="shared" si="19"/>
        <v>0</v>
      </c>
      <c r="EQ29" s="3">
        <f t="shared" si="19"/>
        <v>0</v>
      </c>
      <c r="ER29" s="3">
        <f t="shared" si="19"/>
        <v>0</v>
      </c>
      <c r="ES29" s="3">
        <f t="shared" si="19"/>
        <v>0</v>
      </c>
      <c r="ET29" s="3">
        <f t="shared" si="19"/>
        <v>0</v>
      </c>
      <c r="EU29" s="3">
        <f t="shared" si="19"/>
        <v>0</v>
      </c>
      <c r="EV29" s="3">
        <f t="shared" si="19"/>
        <v>0</v>
      </c>
      <c r="EW29" s="3">
        <f t="shared" si="19"/>
        <v>0</v>
      </c>
      <c r="EX29" s="3">
        <f t="shared" si="19"/>
        <v>0</v>
      </c>
      <c r="EY29" s="3">
        <f t="shared" si="19"/>
        <v>0</v>
      </c>
      <c r="EZ29" s="3">
        <f t="shared" si="19"/>
        <v>0</v>
      </c>
      <c r="FA29" s="3">
        <f t="shared" si="19"/>
        <v>0</v>
      </c>
      <c r="FB29" s="3">
        <f t="shared" si="19"/>
        <v>0</v>
      </c>
      <c r="FC29" s="3">
        <f t="shared" si="19"/>
        <v>0</v>
      </c>
      <c r="FD29" s="3">
        <f t="shared" si="19"/>
        <v>0</v>
      </c>
      <c r="FE29" s="3">
        <f t="shared" si="19"/>
        <v>0</v>
      </c>
      <c r="FF29" s="3">
        <f t="shared" si="19"/>
        <v>0</v>
      </c>
      <c r="FG29" s="3">
        <f t="shared" si="19"/>
        <v>0</v>
      </c>
      <c r="FH29" s="3">
        <f t="shared" si="19"/>
        <v>0</v>
      </c>
      <c r="FI29" s="3">
        <f t="shared" si="19"/>
        <v>0</v>
      </c>
      <c r="FJ29" s="3">
        <f t="shared" si="19"/>
        <v>0</v>
      </c>
      <c r="FK29" s="3">
        <f t="shared" si="19"/>
        <v>0</v>
      </c>
      <c r="FL29" s="3">
        <f t="shared" si="19"/>
        <v>0</v>
      </c>
      <c r="FM29" s="3">
        <f t="shared" si="19"/>
        <v>0</v>
      </c>
      <c r="FN29" s="3">
        <f t="shared" si="19"/>
        <v>0</v>
      </c>
      <c r="FO29" s="3">
        <f t="shared" si="19"/>
        <v>0</v>
      </c>
      <c r="FP29" s="3">
        <f t="shared" si="19"/>
        <v>0</v>
      </c>
      <c r="FQ29" s="3">
        <f t="shared" si="19"/>
        <v>0</v>
      </c>
      <c r="FR29" s="3">
        <f t="shared" si="19"/>
        <v>0</v>
      </c>
      <c r="FS29" s="3">
        <f t="shared" ref="FS29:GX29" si="20">FS40</f>
        <v>0</v>
      </c>
      <c r="FT29" s="3">
        <f t="shared" si="20"/>
        <v>0</v>
      </c>
      <c r="FU29" s="3">
        <f t="shared" si="20"/>
        <v>0</v>
      </c>
      <c r="FV29" s="3">
        <f t="shared" si="20"/>
        <v>0</v>
      </c>
      <c r="FW29" s="3">
        <f t="shared" si="20"/>
        <v>0</v>
      </c>
      <c r="FX29" s="3">
        <f t="shared" si="20"/>
        <v>0</v>
      </c>
      <c r="FY29" s="3">
        <f t="shared" si="20"/>
        <v>0</v>
      </c>
      <c r="FZ29" s="3">
        <f t="shared" si="20"/>
        <v>0</v>
      </c>
      <c r="GA29" s="3">
        <f t="shared" si="20"/>
        <v>0</v>
      </c>
      <c r="GB29" s="3">
        <f t="shared" si="20"/>
        <v>0</v>
      </c>
      <c r="GC29" s="3">
        <f t="shared" si="20"/>
        <v>0</v>
      </c>
      <c r="GD29" s="3">
        <f t="shared" si="20"/>
        <v>0</v>
      </c>
      <c r="GE29" s="3">
        <f t="shared" si="20"/>
        <v>0</v>
      </c>
      <c r="GF29" s="3">
        <f t="shared" si="20"/>
        <v>0</v>
      </c>
      <c r="GG29" s="3">
        <f t="shared" si="20"/>
        <v>0</v>
      </c>
      <c r="GH29" s="3">
        <f t="shared" si="20"/>
        <v>0</v>
      </c>
      <c r="GI29" s="3">
        <f t="shared" si="20"/>
        <v>0</v>
      </c>
      <c r="GJ29" s="3">
        <f t="shared" si="20"/>
        <v>0</v>
      </c>
      <c r="GK29" s="3">
        <f t="shared" si="20"/>
        <v>0</v>
      </c>
      <c r="GL29" s="3">
        <f t="shared" si="20"/>
        <v>0</v>
      </c>
      <c r="GM29" s="3">
        <f t="shared" si="20"/>
        <v>0</v>
      </c>
      <c r="GN29" s="3">
        <f t="shared" si="20"/>
        <v>0</v>
      </c>
      <c r="GO29" s="3">
        <f t="shared" si="20"/>
        <v>0</v>
      </c>
      <c r="GP29" s="3">
        <f t="shared" si="20"/>
        <v>0</v>
      </c>
      <c r="GQ29" s="3">
        <f t="shared" si="20"/>
        <v>0</v>
      </c>
      <c r="GR29" s="3">
        <f t="shared" si="20"/>
        <v>0</v>
      </c>
      <c r="GS29" s="3">
        <f t="shared" si="20"/>
        <v>0</v>
      </c>
      <c r="GT29" s="3">
        <f t="shared" si="20"/>
        <v>0</v>
      </c>
      <c r="GU29" s="3">
        <f t="shared" si="20"/>
        <v>0</v>
      </c>
      <c r="GV29" s="3">
        <f t="shared" si="20"/>
        <v>0</v>
      </c>
      <c r="GW29" s="3">
        <f t="shared" si="20"/>
        <v>0</v>
      </c>
      <c r="GX29" s="3">
        <f t="shared" si="20"/>
        <v>0</v>
      </c>
    </row>
    <row r="31" spans="1:245" x14ac:dyDescent="0.2">
      <c r="A31">
        <v>17</v>
      </c>
      <c r="B31">
        <v>1</v>
      </c>
      <c r="E31" t="s">
        <v>19</v>
      </c>
      <c r="F31" t="s">
        <v>20</v>
      </c>
      <c r="G31" t="s">
        <v>21</v>
      </c>
      <c r="H31" t="s">
        <v>22</v>
      </c>
      <c r="I31">
        <v>1</v>
      </c>
      <c r="J31">
        <v>0</v>
      </c>
      <c r="K31">
        <v>1</v>
      </c>
      <c r="O31">
        <f t="shared" ref="O31:O38" si="21">ROUND(CP31,2)</f>
        <v>9454.58</v>
      </c>
      <c r="P31">
        <f t="shared" ref="P31:P38" si="22">ROUND(CQ31*I31,2)</f>
        <v>9454.58</v>
      </c>
      <c r="Q31">
        <f t="shared" ref="Q31:Q38" si="23">ROUND(CR31*I31,2)</f>
        <v>0</v>
      </c>
      <c r="R31">
        <f t="shared" ref="R31:R38" si="24">ROUND(CS31*I31,2)</f>
        <v>0</v>
      </c>
      <c r="S31">
        <f t="shared" ref="S31:S38" si="25">ROUND(CT31*I31,2)</f>
        <v>0</v>
      </c>
      <c r="T31">
        <f t="shared" ref="T31:T38" si="26">ROUND(CU31*I31,2)</f>
        <v>0</v>
      </c>
      <c r="U31">
        <f t="shared" ref="U31:U38" si="27">ROUND(CV31*I31,7)</f>
        <v>0</v>
      </c>
      <c r="V31">
        <f t="shared" ref="V31:V38" si="28">ROUND(CW31*I31,7)</f>
        <v>0</v>
      </c>
      <c r="W31">
        <f t="shared" ref="W31:W38" si="29">ROUND(CX31*I31,2)</f>
        <v>0</v>
      </c>
      <c r="X31">
        <f t="shared" ref="X31:Y38" si="30">ROUND(CY31,2)</f>
        <v>0</v>
      </c>
      <c r="Y31">
        <f t="shared" si="30"/>
        <v>0</v>
      </c>
      <c r="AA31">
        <v>292394828</v>
      </c>
      <c r="AB31">
        <f t="shared" ref="AB31:AB38" si="31">ROUND((AC31+AD31+AF31),6)</f>
        <v>9454.58</v>
      </c>
      <c r="AC31">
        <f t="shared" ref="AC31:AC38" si="32">ROUND((ES31),6)</f>
        <v>9454.58</v>
      </c>
      <c r="AD31">
        <f t="shared" ref="AD31:AD38" si="33">ROUND((((ET31)-(EU31))+AE31),6)</f>
        <v>0</v>
      </c>
      <c r="AE31">
        <f t="shared" ref="AE31:AF38" si="34">ROUND((EU31),6)</f>
        <v>0</v>
      </c>
      <c r="AF31">
        <f t="shared" si="34"/>
        <v>0</v>
      </c>
      <c r="AG31">
        <f t="shared" ref="AG31:AG38" si="35">ROUND((AP31),6)</f>
        <v>0</v>
      </c>
      <c r="AH31">
        <f t="shared" ref="AH31:AI38" si="36">(EW31)</f>
        <v>0</v>
      </c>
      <c r="AI31">
        <f t="shared" si="36"/>
        <v>0</v>
      </c>
      <c r="AJ31">
        <f t="shared" ref="AJ31:AJ38" si="37">(AS31)</f>
        <v>0</v>
      </c>
      <c r="AK31">
        <v>9454.58</v>
      </c>
      <c r="AL31">
        <v>9454.58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1100</v>
      </c>
      <c r="BN31">
        <v>0</v>
      </c>
      <c r="BO31" t="s">
        <v>3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ref="CP31:CP38" si="38">(P31+Q31+S31+R31)</f>
        <v>9454.58</v>
      </c>
      <c r="CQ31">
        <f t="shared" ref="CQ31:CQ38" si="39">ROUND(AL31*BC31,2)</f>
        <v>9454.58</v>
      </c>
      <c r="CR31">
        <f t="shared" ref="CR31:CR38" si="40">ROUND(AM31*BB31,2)</f>
        <v>0</v>
      </c>
      <c r="CS31">
        <f t="shared" ref="CS31:CS38" si="41">ROUND(AN31*BS31,2)</f>
        <v>0</v>
      </c>
      <c r="CT31">
        <f t="shared" ref="CT31:CT38" si="42">ROUND(AO31*BA31,2)</f>
        <v>0</v>
      </c>
      <c r="CU31">
        <f t="shared" ref="CU31:CX38" si="43">AG31</f>
        <v>0</v>
      </c>
      <c r="CV31">
        <f t="shared" si="43"/>
        <v>0</v>
      </c>
      <c r="CW31">
        <f t="shared" si="43"/>
        <v>0</v>
      </c>
      <c r="CX31">
        <f t="shared" si="43"/>
        <v>0</v>
      </c>
      <c r="CY31">
        <f t="shared" ref="CY31:CY38" si="44">(((S31+R31)*AT31)/100)</f>
        <v>0</v>
      </c>
      <c r="CZ31">
        <f t="shared" ref="CZ31:CZ38" si="45"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22</v>
      </c>
      <c r="DW31" t="s">
        <v>22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293259530</v>
      </c>
      <c r="EF31">
        <v>8</v>
      </c>
      <c r="EG31" t="s">
        <v>23</v>
      </c>
      <c r="EH31">
        <v>0</v>
      </c>
      <c r="EI31" t="s">
        <v>3</v>
      </c>
      <c r="EJ31">
        <v>1</v>
      </c>
      <c r="EK31">
        <v>1100</v>
      </c>
      <c r="EL31" t="s">
        <v>24</v>
      </c>
      <c r="EM31" t="s">
        <v>25</v>
      </c>
      <c r="EO31" t="s">
        <v>3</v>
      </c>
      <c r="EQ31">
        <v>131072</v>
      </c>
      <c r="ER31">
        <v>9454.58</v>
      </c>
      <c r="ES31">
        <v>9454.58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 t="shared" ref="FR31:FR38" si="46">ROUND(IF(BI31=3,GM31,0),2)</f>
        <v>0</v>
      </c>
      <c r="FS31">
        <v>0</v>
      </c>
      <c r="FX31">
        <v>0</v>
      </c>
      <c r="FY31">
        <v>0</v>
      </c>
      <c r="GA31" t="s">
        <v>26</v>
      </c>
      <c r="GD31">
        <v>1</v>
      </c>
      <c r="GF31">
        <v>-1086740367</v>
      </c>
      <c r="GG31">
        <v>2</v>
      </c>
      <c r="GH31">
        <v>0</v>
      </c>
      <c r="GI31">
        <v>-2</v>
      </c>
      <c r="GJ31">
        <v>0</v>
      </c>
      <c r="GK31">
        <v>0</v>
      </c>
      <c r="GL31">
        <f t="shared" ref="GL31:GL38" si="47">ROUND(IF(AND(BH31=3,BI31=3,FS31&lt;&gt;0),P31,0),2)</f>
        <v>0</v>
      </c>
      <c r="GM31">
        <f t="shared" ref="GM31:GM38" si="48">ROUND(O31+X31+Y31,2)+GX31</f>
        <v>9454.58</v>
      </c>
      <c r="GN31">
        <f t="shared" ref="GN31:GN38" si="49">IF(OR(BI31=0,BI31=1),GM31-GX31,0)</f>
        <v>9454.58</v>
      </c>
      <c r="GO31">
        <f t="shared" ref="GO31:GO38" si="50">IF(BI31=2,GM31-GX31,0)</f>
        <v>0</v>
      </c>
      <c r="GP31">
        <f t="shared" ref="GP31:GP38" si="51">IF(BI31=4,GM31-GX31,0)</f>
        <v>0</v>
      </c>
      <c r="GR31">
        <v>0</v>
      </c>
      <c r="GS31">
        <v>4</v>
      </c>
      <c r="GT31">
        <v>0</v>
      </c>
      <c r="GU31" t="s">
        <v>3</v>
      </c>
      <c r="GV31">
        <f t="shared" ref="GV31:GV38" si="52">ROUND((GT31),6)</f>
        <v>0</v>
      </c>
      <c r="GW31">
        <v>1</v>
      </c>
      <c r="GX31">
        <f t="shared" ref="GX31:GX38" si="53">ROUND(HC31*I31,2)</f>
        <v>0</v>
      </c>
      <c r="HA31">
        <v>0</v>
      </c>
      <c r="HB31">
        <v>0</v>
      </c>
      <c r="HC31">
        <f t="shared" ref="HC31:HC38" si="54"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E32" t="s">
        <v>27</v>
      </c>
      <c r="F32" t="s">
        <v>28</v>
      </c>
      <c r="G32" t="s">
        <v>29</v>
      </c>
      <c r="H32" t="s">
        <v>22</v>
      </c>
      <c r="I32">
        <v>1</v>
      </c>
      <c r="J32">
        <v>0</v>
      </c>
      <c r="K32">
        <v>1</v>
      </c>
      <c r="O32">
        <f t="shared" si="21"/>
        <v>12290.96</v>
      </c>
      <c r="P32">
        <f t="shared" si="22"/>
        <v>12290.96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0"/>
        <v>0</v>
      </c>
      <c r="AA32">
        <v>292394828</v>
      </c>
      <c r="AB32">
        <f t="shared" si="31"/>
        <v>12290.96</v>
      </c>
      <c r="AC32">
        <f t="shared" si="32"/>
        <v>12290.96</v>
      </c>
      <c r="AD32">
        <f t="shared" si="33"/>
        <v>0</v>
      </c>
      <c r="AE32">
        <f t="shared" si="34"/>
        <v>0</v>
      </c>
      <c r="AF32">
        <f t="shared" si="34"/>
        <v>0</v>
      </c>
      <c r="AG32">
        <f t="shared" si="35"/>
        <v>0</v>
      </c>
      <c r="AH32">
        <f t="shared" si="36"/>
        <v>0</v>
      </c>
      <c r="AI32">
        <f t="shared" si="36"/>
        <v>0</v>
      </c>
      <c r="AJ32">
        <f t="shared" si="37"/>
        <v>0</v>
      </c>
      <c r="AK32">
        <v>12290.96</v>
      </c>
      <c r="AL32">
        <v>12290.96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3</v>
      </c>
      <c r="BM32">
        <v>1100</v>
      </c>
      <c r="BN32">
        <v>0</v>
      </c>
      <c r="BO32" t="s">
        <v>3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8"/>
        <v>12290.96</v>
      </c>
      <c r="CQ32">
        <f t="shared" si="39"/>
        <v>12290.96</v>
      </c>
      <c r="CR32">
        <f t="shared" si="40"/>
        <v>0</v>
      </c>
      <c r="CS32">
        <f t="shared" si="41"/>
        <v>0</v>
      </c>
      <c r="CT32">
        <f t="shared" si="42"/>
        <v>0</v>
      </c>
      <c r="CU32">
        <f t="shared" si="43"/>
        <v>0</v>
      </c>
      <c r="CV32">
        <f t="shared" si="43"/>
        <v>0</v>
      </c>
      <c r="CW32">
        <f t="shared" si="43"/>
        <v>0</v>
      </c>
      <c r="CX32">
        <f t="shared" si="43"/>
        <v>0</v>
      </c>
      <c r="CY32">
        <f t="shared" si="44"/>
        <v>0</v>
      </c>
      <c r="CZ32">
        <f t="shared" si="45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22</v>
      </c>
      <c r="DW32" t="s">
        <v>22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293259530</v>
      </c>
      <c r="EF32">
        <v>8</v>
      </c>
      <c r="EG32" t="s">
        <v>23</v>
      </c>
      <c r="EH32">
        <v>0</v>
      </c>
      <c r="EI32" t="s">
        <v>3</v>
      </c>
      <c r="EJ32">
        <v>1</v>
      </c>
      <c r="EK32">
        <v>1100</v>
      </c>
      <c r="EL32" t="s">
        <v>24</v>
      </c>
      <c r="EM32" t="s">
        <v>25</v>
      </c>
      <c r="EO32" t="s">
        <v>3</v>
      </c>
      <c r="EQ32">
        <v>131072</v>
      </c>
      <c r="ER32">
        <v>12290.96</v>
      </c>
      <c r="ES32">
        <v>12290.96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f t="shared" si="46"/>
        <v>0</v>
      </c>
      <c r="FS32">
        <v>0</v>
      </c>
      <c r="FX32">
        <v>0</v>
      </c>
      <c r="FY32">
        <v>0</v>
      </c>
      <c r="GA32" t="s">
        <v>26</v>
      </c>
      <c r="GD32">
        <v>1</v>
      </c>
      <c r="GF32">
        <v>1356042539</v>
      </c>
      <c r="GG32">
        <v>2</v>
      </c>
      <c r="GH32">
        <v>0</v>
      </c>
      <c r="GI32">
        <v>-2</v>
      </c>
      <c r="GJ32">
        <v>0</v>
      </c>
      <c r="GK32">
        <v>0</v>
      </c>
      <c r="GL32">
        <f t="shared" si="47"/>
        <v>0</v>
      </c>
      <c r="GM32">
        <f t="shared" si="48"/>
        <v>12290.96</v>
      </c>
      <c r="GN32">
        <f t="shared" si="49"/>
        <v>12290.96</v>
      </c>
      <c r="GO32">
        <f t="shared" si="50"/>
        <v>0</v>
      </c>
      <c r="GP32">
        <f t="shared" si="51"/>
        <v>0</v>
      </c>
      <c r="GR32">
        <v>0</v>
      </c>
      <c r="GS32">
        <v>4</v>
      </c>
      <c r="GT32">
        <v>0</v>
      </c>
      <c r="GU32" t="s">
        <v>3</v>
      </c>
      <c r="GV32">
        <f t="shared" si="52"/>
        <v>0</v>
      </c>
      <c r="GW32">
        <v>1</v>
      </c>
      <c r="GX32">
        <f t="shared" si="53"/>
        <v>0</v>
      </c>
      <c r="HA32">
        <v>0</v>
      </c>
      <c r="HB32">
        <v>0</v>
      </c>
      <c r="HC32">
        <f t="shared" si="54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E33" t="s">
        <v>30</v>
      </c>
      <c r="F33" t="s">
        <v>31</v>
      </c>
      <c r="G33" t="s">
        <v>32</v>
      </c>
      <c r="H33" t="s">
        <v>33</v>
      </c>
      <c r="I33">
        <v>1</v>
      </c>
      <c r="J33">
        <v>0</v>
      </c>
      <c r="K33">
        <v>1</v>
      </c>
      <c r="O33">
        <f t="shared" si="21"/>
        <v>297.47000000000003</v>
      </c>
      <c r="P33">
        <f t="shared" si="22"/>
        <v>297.47000000000003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0"/>
        <v>0</v>
      </c>
      <c r="AA33">
        <v>292394828</v>
      </c>
      <c r="AB33">
        <f t="shared" si="31"/>
        <v>297.47000000000003</v>
      </c>
      <c r="AC33">
        <f t="shared" si="32"/>
        <v>297.47000000000003</v>
      </c>
      <c r="AD33">
        <f t="shared" si="33"/>
        <v>0</v>
      </c>
      <c r="AE33">
        <f t="shared" si="34"/>
        <v>0</v>
      </c>
      <c r="AF33">
        <f t="shared" si="34"/>
        <v>0</v>
      </c>
      <c r="AG33">
        <f t="shared" si="35"/>
        <v>0</v>
      </c>
      <c r="AH33">
        <f t="shared" si="36"/>
        <v>0</v>
      </c>
      <c r="AI33">
        <f t="shared" si="36"/>
        <v>0</v>
      </c>
      <c r="AJ33">
        <f t="shared" si="37"/>
        <v>0</v>
      </c>
      <c r="AK33">
        <v>297.47000000000003</v>
      </c>
      <c r="AL33">
        <v>297.47000000000003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1100</v>
      </c>
      <c r="BN33">
        <v>0</v>
      </c>
      <c r="BO33" t="s">
        <v>3</v>
      </c>
      <c r="BP33">
        <v>0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8"/>
        <v>297.47000000000003</v>
      </c>
      <c r="CQ33">
        <f t="shared" si="39"/>
        <v>297.47000000000003</v>
      </c>
      <c r="CR33">
        <f t="shared" si="40"/>
        <v>0</v>
      </c>
      <c r="CS33">
        <f t="shared" si="41"/>
        <v>0</v>
      </c>
      <c r="CT33">
        <f t="shared" si="42"/>
        <v>0</v>
      </c>
      <c r="CU33">
        <f t="shared" si="43"/>
        <v>0</v>
      </c>
      <c r="CV33">
        <f t="shared" si="43"/>
        <v>0</v>
      </c>
      <c r="CW33">
        <f t="shared" si="43"/>
        <v>0</v>
      </c>
      <c r="CX33">
        <f t="shared" si="43"/>
        <v>0</v>
      </c>
      <c r="CY33">
        <f t="shared" si="44"/>
        <v>0</v>
      </c>
      <c r="CZ33">
        <f t="shared" si="45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33</v>
      </c>
      <c r="DW33" t="s">
        <v>33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293259530</v>
      </c>
      <c r="EF33">
        <v>8</v>
      </c>
      <c r="EG33" t="s">
        <v>23</v>
      </c>
      <c r="EH33">
        <v>0</v>
      </c>
      <c r="EI33" t="s">
        <v>3</v>
      </c>
      <c r="EJ33">
        <v>1</v>
      </c>
      <c r="EK33">
        <v>1100</v>
      </c>
      <c r="EL33" t="s">
        <v>24</v>
      </c>
      <c r="EM33" t="s">
        <v>25</v>
      </c>
      <c r="EO33" t="s">
        <v>3</v>
      </c>
      <c r="EQ33">
        <v>131072</v>
      </c>
      <c r="ER33">
        <v>297.47000000000003</v>
      </c>
      <c r="ES33">
        <v>297.47000000000003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f t="shared" si="46"/>
        <v>0</v>
      </c>
      <c r="FS33">
        <v>0</v>
      </c>
      <c r="FX33">
        <v>0</v>
      </c>
      <c r="FY33">
        <v>0</v>
      </c>
      <c r="GA33" t="s">
        <v>26</v>
      </c>
      <c r="GD33">
        <v>1</v>
      </c>
      <c r="GF33">
        <v>1771679436</v>
      </c>
      <c r="GG33">
        <v>2</v>
      </c>
      <c r="GH33">
        <v>0</v>
      </c>
      <c r="GI33">
        <v>-2</v>
      </c>
      <c r="GJ33">
        <v>0</v>
      </c>
      <c r="GK33">
        <v>0</v>
      </c>
      <c r="GL33">
        <f t="shared" si="47"/>
        <v>0</v>
      </c>
      <c r="GM33">
        <f t="shared" si="48"/>
        <v>297.47000000000003</v>
      </c>
      <c r="GN33">
        <f t="shared" si="49"/>
        <v>297.47000000000003</v>
      </c>
      <c r="GO33">
        <f t="shared" si="50"/>
        <v>0</v>
      </c>
      <c r="GP33">
        <f t="shared" si="51"/>
        <v>0</v>
      </c>
      <c r="GR33">
        <v>0</v>
      </c>
      <c r="GS33">
        <v>4</v>
      </c>
      <c r="GT33">
        <v>0</v>
      </c>
      <c r="GU33" t="s">
        <v>3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E34" t="s">
        <v>34</v>
      </c>
      <c r="F34" t="s">
        <v>35</v>
      </c>
      <c r="G34" t="s">
        <v>36</v>
      </c>
      <c r="H34" t="s">
        <v>33</v>
      </c>
      <c r="I34">
        <v>1</v>
      </c>
      <c r="J34">
        <v>0</v>
      </c>
      <c r="K34">
        <v>1</v>
      </c>
      <c r="O34">
        <f t="shared" si="21"/>
        <v>55.09</v>
      </c>
      <c r="P34">
        <f t="shared" si="22"/>
        <v>55.09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0"/>
        <v>0</v>
      </c>
      <c r="AA34">
        <v>292394828</v>
      </c>
      <c r="AB34">
        <f t="shared" si="31"/>
        <v>55.09</v>
      </c>
      <c r="AC34">
        <f t="shared" si="32"/>
        <v>55.09</v>
      </c>
      <c r="AD34">
        <f t="shared" si="33"/>
        <v>0</v>
      </c>
      <c r="AE34">
        <f t="shared" si="34"/>
        <v>0</v>
      </c>
      <c r="AF34">
        <f t="shared" si="34"/>
        <v>0</v>
      </c>
      <c r="AG34">
        <f t="shared" si="35"/>
        <v>0</v>
      </c>
      <c r="AH34">
        <f t="shared" si="36"/>
        <v>0</v>
      </c>
      <c r="AI34">
        <f t="shared" si="36"/>
        <v>0</v>
      </c>
      <c r="AJ34">
        <f t="shared" si="37"/>
        <v>0</v>
      </c>
      <c r="AK34">
        <v>55.09</v>
      </c>
      <c r="AL34">
        <v>55.09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1100</v>
      </c>
      <c r="BN34">
        <v>0</v>
      </c>
      <c r="BO34" t="s">
        <v>3</v>
      </c>
      <c r="BP34">
        <v>0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8"/>
        <v>55.09</v>
      </c>
      <c r="CQ34">
        <f t="shared" si="39"/>
        <v>55.09</v>
      </c>
      <c r="CR34">
        <f t="shared" si="40"/>
        <v>0</v>
      </c>
      <c r="CS34">
        <f t="shared" si="41"/>
        <v>0</v>
      </c>
      <c r="CT34">
        <f t="shared" si="42"/>
        <v>0</v>
      </c>
      <c r="CU34">
        <f t="shared" si="43"/>
        <v>0</v>
      </c>
      <c r="CV34">
        <f t="shared" si="43"/>
        <v>0</v>
      </c>
      <c r="CW34">
        <f t="shared" si="43"/>
        <v>0</v>
      </c>
      <c r="CX34">
        <f t="shared" si="43"/>
        <v>0</v>
      </c>
      <c r="CY34">
        <f t="shared" si="44"/>
        <v>0</v>
      </c>
      <c r="CZ34">
        <f t="shared" si="45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1007</v>
      </c>
      <c r="DV34" t="s">
        <v>33</v>
      </c>
      <c r="DW34" t="s">
        <v>33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293259530</v>
      </c>
      <c r="EF34">
        <v>8</v>
      </c>
      <c r="EG34" t="s">
        <v>23</v>
      </c>
      <c r="EH34">
        <v>0</v>
      </c>
      <c r="EI34" t="s">
        <v>3</v>
      </c>
      <c r="EJ34">
        <v>1</v>
      </c>
      <c r="EK34">
        <v>1100</v>
      </c>
      <c r="EL34" t="s">
        <v>24</v>
      </c>
      <c r="EM34" t="s">
        <v>25</v>
      </c>
      <c r="EO34" t="s">
        <v>3</v>
      </c>
      <c r="EQ34">
        <v>131072</v>
      </c>
      <c r="ER34">
        <v>55.09</v>
      </c>
      <c r="ES34">
        <v>55.09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FQ34">
        <v>0</v>
      </c>
      <c r="FR34">
        <f t="shared" si="46"/>
        <v>0</v>
      </c>
      <c r="FS34">
        <v>0</v>
      </c>
      <c r="FX34">
        <v>0</v>
      </c>
      <c r="FY34">
        <v>0</v>
      </c>
      <c r="GA34" t="s">
        <v>26</v>
      </c>
      <c r="GD34">
        <v>1</v>
      </c>
      <c r="GF34">
        <v>1719303978</v>
      </c>
      <c r="GG34">
        <v>2</v>
      </c>
      <c r="GH34">
        <v>0</v>
      </c>
      <c r="GI34">
        <v>-2</v>
      </c>
      <c r="GJ34">
        <v>0</v>
      </c>
      <c r="GK34">
        <v>0</v>
      </c>
      <c r="GL34">
        <f t="shared" si="47"/>
        <v>0</v>
      </c>
      <c r="GM34">
        <f t="shared" si="48"/>
        <v>55.09</v>
      </c>
      <c r="GN34">
        <f t="shared" si="49"/>
        <v>55.09</v>
      </c>
      <c r="GO34">
        <f t="shared" si="50"/>
        <v>0</v>
      </c>
      <c r="GP34">
        <f t="shared" si="51"/>
        <v>0</v>
      </c>
      <c r="GR34">
        <v>0</v>
      </c>
      <c r="GS34">
        <v>4</v>
      </c>
      <c r="GT34">
        <v>0</v>
      </c>
      <c r="GU34" t="s">
        <v>3</v>
      </c>
      <c r="GV34">
        <f t="shared" si="52"/>
        <v>0</v>
      </c>
      <c r="GW34">
        <v>1</v>
      </c>
      <c r="GX34">
        <f t="shared" si="53"/>
        <v>0</v>
      </c>
      <c r="HA34">
        <v>0</v>
      </c>
      <c r="HB34">
        <v>0</v>
      </c>
      <c r="HC34">
        <f t="shared" si="54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E35" t="s">
        <v>37</v>
      </c>
      <c r="F35" t="s">
        <v>38</v>
      </c>
      <c r="G35" t="s">
        <v>39</v>
      </c>
      <c r="H35" t="s">
        <v>33</v>
      </c>
      <c r="I35">
        <v>1</v>
      </c>
      <c r="J35">
        <v>0</v>
      </c>
      <c r="K35">
        <v>1</v>
      </c>
      <c r="O35">
        <f t="shared" si="21"/>
        <v>5678.33</v>
      </c>
      <c r="P35">
        <f t="shared" si="22"/>
        <v>5678.33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0"/>
        <v>0</v>
      </c>
      <c r="AA35">
        <v>292394828</v>
      </c>
      <c r="AB35">
        <f t="shared" si="31"/>
        <v>5678.33</v>
      </c>
      <c r="AC35">
        <f t="shared" si="32"/>
        <v>5678.33</v>
      </c>
      <c r="AD35">
        <f t="shared" si="33"/>
        <v>0</v>
      </c>
      <c r="AE35">
        <f t="shared" si="34"/>
        <v>0</v>
      </c>
      <c r="AF35">
        <f t="shared" si="34"/>
        <v>0</v>
      </c>
      <c r="AG35">
        <f t="shared" si="35"/>
        <v>0</v>
      </c>
      <c r="AH35">
        <f t="shared" si="36"/>
        <v>0</v>
      </c>
      <c r="AI35">
        <f t="shared" si="36"/>
        <v>0</v>
      </c>
      <c r="AJ35">
        <f t="shared" si="37"/>
        <v>0</v>
      </c>
      <c r="AK35">
        <v>5678.33</v>
      </c>
      <c r="AL35">
        <v>5678.33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1100</v>
      </c>
      <c r="BN35">
        <v>0</v>
      </c>
      <c r="BO35" t="s">
        <v>3</v>
      </c>
      <c r="BP35">
        <v>0</v>
      </c>
      <c r="BQ35">
        <v>8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8"/>
        <v>5678.33</v>
      </c>
      <c r="CQ35">
        <f t="shared" si="39"/>
        <v>5678.33</v>
      </c>
      <c r="CR35">
        <f t="shared" si="40"/>
        <v>0</v>
      </c>
      <c r="CS35">
        <f t="shared" si="41"/>
        <v>0</v>
      </c>
      <c r="CT35">
        <f t="shared" si="42"/>
        <v>0</v>
      </c>
      <c r="CU35">
        <f t="shared" si="43"/>
        <v>0</v>
      </c>
      <c r="CV35">
        <f t="shared" si="43"/>
        <v>0</v>
      </c>
      <c r="CW35">
        <f t="shared" si="43"/>
        <v>0</v>
      </c>
      <c r="CX35">
        <f t="shared" si="43"/>
        <v>0</v>
      </c>
      <c r="CY35">
        <f t="shared" si="44"/>
        <v>0</v>
      </c>
      <c r="CZ35">
        <f t="shared" si="45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33</v>
      </c>
      <c r="DW35" t="s">
        <v>33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293259530</v>
      </c>
      <c r="EF35">
        <v>8</v>
      </c>
      <c r="EG35" t="s">
        <v>23</v>
      </c>
      <c r="EH35">
        <v>0</v>
      </c>
      <c r="EI35" t="s">
        <v>3</v>
      </c>
      <c r="EJ35">
        <v>1</v>
      </c>
      <c r="EK35">
        <v>1100</v>
      </c>
      <c r="EL35" t="s">
        <v>24</v>
      </c>
      <c r="EM35" t="s">
        <v>25</v>
      </c>
      <c r="EO35" t="s">
        <v>3</v>
      </c>
      <c r="EQ35">
        <v>131072</v>
      </c>
      <c r="ER35">
        <v>5678.33</v>
      </c>
      <c r="ES35">
        <v>5678.33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 t="shared" si="46"/>
        <v>0</v>
      </c>
      <c r="FS35">
        <v>0</v>
      </c>
      <c r="FX35">
        <v>0</v>
      </c>
      <c r="FY35">
        <v>0</v>
      </c>
      <c r="GA35" t="s">
        <v>26</v>
      </c>
      <c r="GD35">
        <v>1</v>
      </c>
      <c r="GF35">
        <v>803142770</v>
      </c>
      <c r="GG35">
        <v>2</v>
      </c>
      <c r="GH35">
        <v>0</v>
      </c>
      <c r="GI35">
        <v>-2</v>
      </c>
      <c r="GJ35">
        <v>0</v>
      </c>
      <c r="GK35">
        <v>0</v>
      </c>
      <c r="GL35">
        <f t="shared" si="47"/>
        <v>0</v>
      </c>
      <c r="GM35">
        <f t="shared" si="48"/>
        <v>5678.33</v>
      </c>
      <c r="GN35">
        <f t="shared" si="49"/>
        <v>5678.33</v>
      </c>
      <c r="GO35">
        <f t="shared" si="50"/>
        <v>0</v>
      </c>
      <c r="GP35">
        <f t="shared" si="51"/>
        <v>0</v>
      </c>
      <c r="GR35">
        <v>0</v>
      </c>
      <c r="GS35">
        <v>4</v>
      </c>
      <c r="GT35">
        <v>0</v>
      </c>
      <c r="GU35" t="s">
        <v>3</v>
      </c>
      <c r="GV35">
        <f t="shared" si="52"/>
        <v>0</v>
      </c>
      <c r="GW35">
        <v>1</v>
      </c>
      <c r="GX35">
        <f t="shared" si="53"/>
        <v>0</v>
      </c>
      <c r="HA35">
        <v>0</v>
      </c>
      <c r="HB35">
        <v>0</v>
      </c>
      <c r="HC35">
        <f t="shared" si="54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E36" t="s">
        <v>40</v>
      </c>
      <c r="F36" t="s">
        <v>41</v>
      </c>
      <c r="G36" t="s">
        <v>42</v>
      </c>
      <c r="H36" t="s">
        <v>33</v>
      </c>
      <c r="I36">
        <v>1</v>
      </c>
      <c r="J36">
        <v>0</v>
      </c>
      <c r="K36">
        <v>1</v>
      </c>
      <c r="O36">
        <f t="shared" si="21"/>
        <v>7373</v>
      </c>
      <c r="P36">
        <f t="shared" si="22"/>
        <v>7373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0"/>
        <v>0</v>
      </c>
      <c r="AA36">
        <v>292394828</v>
      </c>
      <c r="AB36">
        <f t="shared" si="31"/>
        <v>7373</v>
      </c>
      <c r="AC36">
        <f t="shared" si="32"/>
        <v>7373</v>
      </c>
      <c r="AD36">
        <f t="shared" si="33"/>
        <v>0</v>
      </c>
      <c r="AE36">
        <f t="shared" si="34"/>
        <v>0</v>
      </c>
      <c r="AF36">
        <f t="shared" si="34"/>
        <v>0</v>
      </c>
      <c r="AG36">
        <f t="shared" si="35"/>
        <v>0</v>
      </c>
      <c r="AH36">
        <f t="shared" si="36"/>
        <v>0</v>
      </c>
      <c r="AI36">
        <f t="shared" si="36"/>
        <v>0</v>
      </c>
      <c r="AJ36">
        <f t="shared" si="37"/>
        <v>0</v>
      </c>
      <c r="AK36">
        <v>7373</v>
      </c>
      <c r="AL36">
        <v>7373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1100</v>
      </c>
      <c r="BN36">
        <v>0</v>
      </c>
      <c r="BO36" t="s">
        <v>3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8"/>
        <v>7373</v>
      </c>
      <c r="CQ36">
        <f t="shared" si="39"/>
        <v>7373</v>
      </c>
      <c r="CR36">
        <f t="shared" si="40"/>
        <v>0</v>
      </c>
      <c r="CS36">
        <f t="shared" si="41"/>
        <v>0</v>
      </c>
      <c r="CT36">
        <f t="shared" si="42"/>
        <v>0</v>
      </c>
      <c r="CU36">
        <f t="shared" si="43"/>
        <v>0</v>
      </c>
      <c r="CV36">
        <f t="shared" si="43"/>
        <v>0</v>
      </c>
      <c r="CW36">
        <f t="shared" si="43"/>
        <v>0</v>
      </c>
      <c r="CX36">
        <f t="shared" si="43"/>
        <v>0</v>
      </c>
      <c r="CY36">
        <f t="shared" si="44"/>
        <v>0</v>
      </c>
      <c r="CZ36">
        <f t="shared" si="45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1007</v>
      </c>
      <c r="DV36" t="s">
        <v>33</v>
      </c>
      <c r="DW36" t="s">
        <v>33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293259530</v>
      </c>
      <c r="EF36">
        <v>8</v>
      </c>
      <c r="EG36" t="s">
        <v>23</v>
      </c>
      <c r="EH36">
        <v>0</v>
      </c>
      <c r="EI36" t="s">
        <v>3</v>
      </c>
      <c r="EJ36">
        <v>1</v>
      </c>
      <c r="EK36">
        <v>1100</v>
      </c>
      <c r="EL36" t="s">
        <v>24</v>
      </c>
      <c r="EM36" t="s">
        <v>25</v>
      </c>
      <c r="EO36" t="s">
        <v>3</v>
      </c>
      <c r="EQ36">
        <v>131072</v>
      </c>
      <c r="ER36">
        <v>7373</v>
      </c>
      <c r="ES36">
        <v>7373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f t="shared" si="46"/>
        <v>0</v>
      </c>
      <c r="FS36">
        <v>0</v>
      </c>
      <c r="FX36">
        <v>0</v>
      </c>
      <c r="FY36">
        <v>0</v>
      </c>
      <c r="GA36" t="s">
        <v>26</v>
      </c>
      <c r="GD36">
        <v>1</v>
      </c>
      <c r="GF36">
        <v>-1039879031</v>
      </c>
      <c r="GG36">
        <v>2</v>
      </c>
      <c r="GH36">
        <v>0</v>
      </c>
      <c r="GI36">
        <v>-2</v>
      </c>
      <c r="GJ36">
        <v>0</v>
      </c>
      <c r="GK36">
        <v>0</v>
      </c>
      <c r="GL36">
        <f t="shared" si="47"/>
        <v>0</v>
      </c>
      <c r="GM36">
        <f t="shared" si="48"/>
        <v>7373</v>
      </c>
      <c r="GN36">
        <f t="shared" si="49"/>
        <v>7373</v>
      </c>
      <c r="GO36">
        <f t="shared" si="50"/>
        <v>0</v>
      </c>
      <c r="GP36">
        <f t="shared" si="51"/>
        <v>0</v>
      </c>
      <c r="GR36">
        <v>0</v>
      </c>
      <c r="GS36">
        <v>4</v>
      </c>
      <c r="GT36">
        <v>0</v>
      </c>
      <c r="GU36" t="s">
        <v>3</v>
      </c>
      <c r="GV36">
        <f t="shared" si="52"/>
        <v>0</v>
      </c>
      <c r="GW36">
        <v>1</v>
      </c>
      <c r="GX36">
        <f t="shared" si="53"/>
        <v>0</v>
      </c>
      <c r="HA36">
        <v>0</v>
      </c>
      <c r="HB36">
        <v>0</v>
      </c>
      <c r="HC36">
        <f t="shared" si="54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E37" t="s">
        <v>43</v>
      </c>
      <c r="F37" t="s">
        <v>44</v>
      </c>
      <c r="G37" t="s">
        <v>45</v>
      </c>
      <c r="H37" t="s">
        <v>33</v>
      </c>
      <c r="I37">
        <v>1</v>
      </c>
      <c r="J37">
        <v>0</v>
      </c>
      <c r="K37">
        <v>1</v>
      </c>
      <c r="O37">
        <f t="shared" si="21"/>
        <v>1964.9</v>
      </c>
      <c r="P37">
        <f t="shared" si="22"/>
        <v>1964.9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0"/>
        <v>0</v>
      </c>
      <c r="AA37">
        <v>292394828</v>
      </c>
      <c r="AB37">
        <f t="shared" si="31"/>
        <v>1964.9</v>
      </c>
      <c r="AC37">
        <f t="shared" si="32"/>
        <v>1964.9</v>
      </c>
      <c r="AD37">
        <f t="shared" si="33"/>
        <v>0</v>
      </c>
      <c r="AE37">
        <f t="shared" si="34"/>
        <v>0</v>
      </c>
      <c r="AF37">
        <f t="shared" si="34"/>
        <v>0</v>
      </c>
      <c r="AG37">
        <f t="shared" si="35"/>
        <v>0</v>
      </c>
      <c r="AH37">
        <f t="shared" si="36"/>
        <v>0</v>
      </c>
      <c r="AI37">
        <f t="shared" si="36"/>
        <v>0</v>
      </c>
      <c r="AJ37">
        <f t="shared" si="37"/>
        <v>0</v>
      </c>
      <c r="AK37">
        <v>1964.9</v>
      </c>
      <c r="AL37">
        <v>1964.9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1100</v>
      </c>
      <c r="BN37">
        <v>0</v>
      </c>
      <c r="BO37" t="s">
        <v>3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8"/>
        <v>1964.9</v>
      </c>
      <c r="CQ37">
        <f t="shared" si="39"/>
        <v>1964.9</v>
      </c>
      <c r="CR37">
        <f t="shared" si="40"/>
        <v>0</v>
      </c>
      <c r="CS37">
        <f t="shared" si="41"/>
        <v>0</v>
      </c>
      <c r="CT37">
        <f t="shared" si="42"/>
        <v>0</v>
      </c>
      <c r="CU37">
        <f t="shared" si="43"/>
        <v>0</v>
      </c>
      <c r="CV37">
        <f t="shared" si="43"/>
        <v>0</v>
      </c>
      <c r="CW37">
        <f t="shared" si="43"/>
        <v>0</v>
      </c>
      <c r="CX37">
        <f t="shared" si="43"/>
        <v>0</v>
      </c>
      <c r="CY37">
        <f t="shared" si="44"/>
        <v>0</v>
      </c>
      <c r="CZ37">
        <f t="shared" si="45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1007</v>
      </c>
      <c r="DV37" t="s">
        <v>33</v>
      </c>
      <c r="DW37" t="s">
        <v>33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293259530</v>
      </c>
      <c r="EF37">
        <v>8</v>
      </c>
      <c r="EG37" t="s">
        <v>23</v>
      </c>
      <c r="EH37">
        <v>0</v>
      </c>
      <c r="EI37" t="s">
        <v>3</v>
      </c>
      <c r="EJ37">
        <v>1</v>
      </c>
      <c r="EK37">
        <v>1100</v>
      </c>
      <c r="EL37" t="s">
        <v>24</v>
      </c>
      <c r="EM37" t="s">
        <v>25</v>
      </c>
      <c r="EO37" t="s">
        <v>3</v>
      </c>
      <c r="EQ37">
        <v>131072</v>
      </c>
      <c r="ER37">
        <v>1964.9</v>
      </c>
      <c r="ES37">
        <v>1964.9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f t="shared" si="46"/>
        <v>0</v>
      </c>
      <c r="FS37">
        <v>0</v>
      </c>
      <c r="FX37">
        <v>0</v>
      </c>
      <c r="FY37">
        <v>0</v>
      </c>
      <c r="GA37" t="s">
        <v>26</v>
      </c>
      <c r="GD37">
        <v>1</v>
      </c>
      <c r="GF37">
        <v>1824302786</v>
      </c>
      <c r="GG37">
        <v>2</v>
      </c>
      <c r="GH37">
        <v>0</v>
      </c>
      <c r="GI37">
        <v>-2</v>
      </c>
      <c r="GJ37">
        <v>0</v>
      </c>
      <c r="GK37">
        <v>0</v>
      </c>
      <c r="GL37">
        <f t="shared" si="47"/>
        <v>0</v>
      </c>
      <c r="GM37">
        <f t="shared" si="48"/>
        <v>1964.9</v>
      </c>
      <c r="GN37">
        <f t="shared" si="49"/>
        <v>1964.9</v>
      </c>
      <c r="GO37">
        <f t="shared" si="50"/>
        <v>0</v>
      </c>
      <c r="GP37">
        <f t="shared" si="51"/>
        <v>0</v>
      </c>
      <c r="GR37">
        <v>0</v>
      </c>
      <c r="GS37">
        <v>4</v>
      </c>
      <c r="GT37">
        <v>0</v>
      </c>
      <c r="GU37" t="s">
        <v>3</v>
      </c>
      <c r="GV37">
        <f t="shared" si="52"/>
        <v>0</v>
      </c>
      <c r="GW37">
        <v>1</v>
      </c>
      <c r="GX37">
        <f t="shared" si="53"/>
        <v>0</v>
      </c>
      <c r="HA37">
        <v>0</v>
      </c>
      <c r="HB37">
        <v>0</v>
      </c>
      <c r="HC37">
        <f t="shared" si="54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E38" t="s">
        <v>46</v>
      </c>
      <c r="F38" t="s">
        <v>47</v>
      </c>
      <c r="G38" t="s">
        <v>48</v>
      </c>
      <c r="H38" t="s">
        <v>33</v>
      </c>
      <c r="I38">
        <v>1</v>
      </c>
      <c r="J38">
        <v>0</v>
      </c>
      <c r="K38">
        <v>1</v>
      </c>
      <c r="O38">
        <f t="shared" si="21"/>
        <v>2578.94</v>
      </c>
      <c r="P38">
        <f t="shared" si="22"/>
        <v>2578.94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0"/>
        <v>0</v>
      </c>
      <c r="AA38">
        <v>292394828</v>
      </c>
      <c r="AB38">
        <f t="shared" si="31"/>
        <v>2578.94</v>
      </c>
      <c r="AC38">
        <f t="shared" si="32"/>
        <v>2578.94</v>
      </c>
      <c r="AD38">
        <f t="shared" si="33"/>
        <v>0</v>
      </c>
      <c r="AE38">
        <f t="shared" si="34"/>
        <v>0</v>
      </c>
      <c r="AF38">
        <f t="shared" si="34"/>
        <v>0</v>
      </c>
      <c r="AG38">
        <f t="shared" si="35"/>
        <v>0</v>
      </c>
      <c r="AH38">
        <f t="shared" si="36"/>
        <v>0</v>
      </c>
      <c r="AI38">
        <f t="shared" si="36"/>
        <v>0</v>
      </c>
      <c r="AJ38">
        <f t="shared" si="37"/>
        <v>0</v>
      </c>
      <c r="AK38">
        <v>2578.94</v>
      </c>
      <c r="AL38">
        <v>2578.94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3</v>
      </c>
      <c r="BM38">
        <v>1100</v>
      </c>
      <c r="BN38">
        <v>0</v>
      </c>
      <c r="BO38" t="s">
        <v>3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8"/>
        <v>2578.94</v>
      </c>
      <c r="CQ38">
        <f t="shared" si="39"/>
        <v>2578.94</v>
      </c>
      <c r="CR38">
        <f t="shared" si="40"/>
        <v>0</v>
      </c>
      <c r="CS38">
        <f t="shared" si="41"/>
        <v>0</v>
      </c>
      <c r="CT38">
        <f t="shared" si="42"/>
        <v>0</v>
      </c>
      <c r="CU38">
        <f t="shared" si="43"/>
        <v>0</v>
      </c>
      <c r="CV38">
        <f t="shared" si="43"/>
        <v>0</v>
      </c>
      <c r="CW38">
        <f t="shared" si="43"/>
        <v>0</v>
      </c>
      <c r="CX38">
        <f t="shared" si="43"/>
        <v>0</v>
      </c>
      <c r="CY38">
        <f t="shared" si="44"/>
        <v>0</v>
      </c>
      <c r="CZ38">
        <f t="shared" si="45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1007</v>
      </c>
      <c r="DV38" t="s">
        <v>33</v>
      </c>
      <c r="DW38" t="s">
        <v>33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293259530</v>
      </c>
      <c r="EF38">
        <v>8</v>
      </c>
      <c r="EG38" t="s">
        <v>23</v>
      </c>
      <c r="EH38">
        <v>0</v>
      </c>
      <c r="EI38" t="s">
        <v>3</v>
      </c>
      <c r="EJ38">
        <v>1</v>
      </c>
      <c r="EK38">
        <v>1100</v>
      </c>
      <c r="EL38" t="s">
        <v>24</v>
      </c>
      <c r="EM38" t="s">
        <v>25</v>
      </c>
      <c r="EO38" t="s">
        <v>3</v>
      </c>
      <c r="EQ38">
        <v>131072</v>
      </c>
      <c r="ER38">
        <v>2578.94</v>
      </c>
      <c r="ES38">
        <v>2578.94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f t="shared" si="46"/>
        <v>0</v>
      </c>
      <c r="FS38">
        <v>0</v>
      </c>
      <c r="FX38">
        <v>0</v>
      </c>
      <c r="FY38">
        <v>0</v>
      </c>
      <c r="GA38" t="s">
        <v>26</v>
      </c>
      <c r="GD38">
        <v>1</v>
      </c>
      <c r="GF38">
        <v>-1664857280</v>
      </c>
      <c r="GG38">
        <v>2</v>
      </c>
      <c r="GH38">
        <v>0</v>
      </c>
      <c r="GI38">
        <v>-2</v>
      </c>
      <c r="GJ38">
        <v>0</v>
      </c>
      <c r="GK38">
        <v>0</v>
      </c>
      <c r="GL38">
        <f t="shared" si="47"/>
        <v>0</v>
      </c>
      <c r="GM38">
        <f t="shared" si="48"/>
        <v>2578.94</v>
      </c>
      <c r="GN38">
        <f t="shared" si="49"/>
        <v>2578.94</v>
      </c>
      <c r="GO38">
        <f t="shared" si="50"/>
        <v>0</v>
      </c>
      <c r="GP38">
        <f t="shared" si="51"/>
        <v>0</v>
      </c>
      <c r="GR38">
        <v>0</v>
      </c>
      <c r="GS38">
        <v>4</v>
      </c>
      <c r="GT38">
        <v>0</v>
      </c>
      <c r="GU38" t="s">
        <v>3</v>
      </c>
      <c r="GV38">
        <f t="shared" si="52"/>
        <v>0</v>
      </c>
      <c r="GW38">
        <v>1</v>
      </c>
      <c r="GX38">
        <f t="shared" si="53"/>
        <v>0</v>
      </c>
      <c r="HA38">
        <v>0</v>
      </c>
      <c r="HB38">
        <v>0</v>
      </c>
      <c r="HC38">
        <f t="shared" si="54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40" spans="1:245" x14ac:dyDescent="0.2">
      <c r="A40" s="2">
        <v>51</v>
      </c>
      <c r="B40" s="2">
        <f>B27</f>
        <v>1</v>
      </c>
      <c r="C40" s="2">
        <f>A27</f>
        <v>4</v>
      </c>
      <c r="D40" s="2">
        <f>ROW(A27)</f>
        <v>27</v>
      </c>
      <c r="E40" s="2"/>
      <c r="F40" s="2" t="str">
        <f>IF(F27&lt;&gt;"",F27,"")</f>
        <v>Новый раздел</v>
      </c>
      <c r="G40" s="2" t="str">
        <f>IF(G27&lt;&gt;"",G27,"")</f>
        <v>1. Земляные работы</v>
      </c>
      <c r="H40" s="2">
        <v>0</v>
      </c>
      <c r="I40" s="2"/>
      <c r="J40" s="2"/>
      <c r="K40" s="2"/>
      <c r="L40" s="2"/>
      <c r="M40" s="2"/>
      <c r="N40" s="2"/>
      <c r="O40" s="2">
        <f t="shared" ref="O40:T40" si="55">ROUND(AB40,2)</f>
        <v>39693.269999999997</v>
      </c>
      <c r="P40" s="2">
        <f t="shared" si="55"/>
        <v>39693.269999999997</v>
      </c>
      <c r="Q40" s="2">
        <f t="shared" si="55"/>
        <v>0</v>
      </c>
      <c r="R40" s="2">
        <f t="shared" si="55"/>
        <v>0</v>
      </c>
      <c r="S40" s="2">
        <f t="shared" si="55"/>
        <v>0</v>
      </c>
      <c r="T40" s="2">
        <f t="shared" si="55"/>
        <v>0</v>
      </c>
      <c r="U40" s="2">
        <f>AH40</f>
        <v>0</v>
      </c>
      <c r="V40" s="2">
        <f>AI40</f>
        <v>0</v>
      </c>
      <c r="W40" s="2">
        <f>ROUND(AJ40,2)</f>
        <v>0</v>
      </c>
      <c r="X40" s="2">
        <f>ROUND(AK40,2)</f>
        <v>0</v>
      </c>
      <c r="Y40" s="2">
        <f>ROUND(AL40,2)</f>
        <v>0</v>
      </c>
      <c r="Z40" s="2"/>
      <c r="AA40" s="2"/>
      <c r="AB40" s="2">
        <f>ROUND(SUMIF(AA31:AA38,"=292394828",O31:O38),2)</f>
        <v>39693.269999999997</v>
      </c>
      <c r="AC40" s="2">
        <f>ROUND(SUMIF(AA31:AA38,"=292394828",P31:P38),2)</f>
        <v>39693.269999999997</v>
      </c>
      <c r="AD40" s="2">
        <f>ROUND(SUMIF(AA31:AA38,"=292394828",Q31:Q38),2)</f>
        <v>0</v>
      </c>
      <c r="AE40" s="2">
        <f>ROUND(SUMIF(AA31:AA38,"=292394828",R31:R38),2)</f>
        <v>0</v>
      </c>
      <c r="AF40" s="2">
        <f>ROUND(SUMIF(AA31:AA38,"=292394828",S31:S38),2)</f>
        <v>0</v>
      </c>
      <c r="AG40" s="2">
        <f>ROUND(SUMIF(AA31:AA38,"=292394828",T31:T38),2)</f>
        <v>0</v>
      </c>
      <c r="AH40" s="2">
        <f>SUMIF(AA31:AA38,"=292394828",U31:U38)</f>
        <v>0</v>
      </c>
      <c r="AI40" s="2">
        <f>SUMIF(AA31:AA38,"=292394828",V31:V38)</f>
        <v>0</v>
      </c>
      <c r="AJ40" s="2">
        <f>ROUND(SUMIF(AA31:AA38,"=292394828",W31:W38),2)</f>
        <v>0</v>
      </c>
      <c r="AK40" s="2">
        <f>ROUND(SUMIF(AA31:AA38,"=292394828",X31:X38),2)</f>
        <v>0</v>
      </c>
      <c r="AL40" s="2">
        <f>ROUND(SUMIF(AA31:AA38,"=292394828",Y31:Y38),2)</f>
        <v>0</v>
      </c>
      <c r="AM40" s="2"/>
      <c r="AN40" s="2"/>
      <c r="AO40" s="2">
        <f t="shared" ref="AO40:BD40" si="56">ROUND(BX40,2)</f>
        <v>0</v>
      </c>
      <c r="AP40" s="2">
        <f t="shared" si="56"/>
        <v>0</v>
      </c>
      <c r="AQ40" s="2">
        <f t="shared" si="56"/>
        <v>0</v>
      </c>
      <c r="AR40" s="2">
        <f t="shared" si="56"/>
        <v>39693.269999999997</v>
      </c>
      <c r="AS40" s="2">
        <f t="shared" si="56"/>
        <v>39693.269999999997</v>
      </c>
      <c r="AT40" s="2">
        <f t="shared" si="56"/>
        <v>0</v>
      </c>
      <c r="AU40" s="2">
        <f t="shared" si="56"/>
        <v>0</v>
      </c>
      <c r="AV40" s="2">
        <f t="shared" si="56"/>
        <v>39693.269999999997</v>
      </c>
      <c r="AW40" s="2">
        <f t="shared" si="56"/>
        <v>39693.269999999997</v>
      </c>
      <c r="AX40" s="2">
        <f t="shared" si="56"/>
        <v>0</v>
      </c>
      <c r="AY40" s="2">
        <f t="shared" si="56"/>
        <v>39693.269999999997</v>
      </c>
      <c r="AZ40" s="2">
        <f t="shared" si="56"/>
        <v>0</v>
      </c>
      <c r="BA40" s="2">
        <f t="shared" si="56"/>
        <v>0</v>
      </c>
      <c r="BB40" s="2">
        <f t="shared" si="56"/>
        <v>0</v>
      </c>
      <c r="BC40" s="2">
        <f t="shared" si="56"/>
        <v>0</v>
      </c>
      <c r="BD40" s="2">
        <f t="shared" si="56"/>
        <v>0</v>
      </c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>
        <f>ROUND(SUMIF(AA31:AA38,"=292394828",FQ31:FQ38),2)</f>
        <v>0</v>
      </c>
      <c r="BY40" s="2">
        <f>ROUND(SUMIF(AA31:AA38,"=292394828",FR31:FR38),2)</f>
        <v>0</v>
      </c>
      <c r="BZ40" s="2">
        <f>ROUND(SUMIF(AA31:AA38,"=292394828",GL31:GL38),2)</f>
        <v>0</v>
      </c>
      <c r="CA40" s="2">
        <f>ROUND(SUMIF(AA31:AA38,"=292394828",GM31:GM38),2)</f>
        <v>39693.269999999997</v>
      </c>
      <c r="CB40" s="2">
        <f>ROUND(SUMIF(AA31:AA38,"=292394828",GN31:GN38),2)</f>
        <v>39693.269999999997</v>
      </c>
      <c r="CC40" s="2">
        <f>ROUND(SUMIF(AA31:AA38,"=292394828",GO31:GO38),2)</f>
        <v>0</v>
      </c>
      <c r="CD40" s="2">
        <f>ROUND(SUMIF(AA31:AA38,"=292394828",GP31:GP38),2)</f>
        <v>0</v>
      </c>
      <c r="CE40" s="2">
        <f>AC40-BX40</f>
        <v>39693.269999999997</v>
      </c>
      <c r="CF40" s="2">
        <f>AC40-BY40</f>
        <v>39693.269999999997</v>
      </c>
      <c r="CG40" s="2">
        <f>BX40-BZ40</f>
        <v>0</v>
      </c>
      <c r="CH40" s="2">
        <f>AC40-BX40-BY40+BZ40</f>
        <v>39693.269999999997</v>
      </c>
      <c r="CI40" s="2">
        <f>BY40-BZ40</f>
        <v>0</v>
      </c>
      <c r="CJ40" s="2">
        <f>ROUND(SUMIF(AA31:AA38,"=292394828",GX31:GX38),2)</f>
        <v>0</v>
      </c>
      <c r="CK40" s="2">
        <f>ROUND(SUMIF(AA31:AA38,"=292394828",GY31:GY38),2)</f>
        <v>0</v>
      </c>
      <c r="CL40" s="2">
        <f>ROUND(SUMIF(AA31:AA38,"=292394828",GZ31:GZ38),2)</f>
        <v>0</v>
      </c>
      <c r="CM40" s="2">
        <f>ROUND(SUMIF(AA31:AA38,"=292394828",HD31:HD38),2)</f>
        <v>0</v>
      </c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>
        <v>0</v>
      </c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201</v>
      </c>
      <c r="F42" s="4">
        <f>ROUND(Source!O40,O42)</f>
        <v>39693.269999999997</v>
      </c>
      <c r="G42" s="4" t="s">
        <v>49</v>
      </c>
      <c r="H42" s="4" t="s">
        <v>50</v>
      </c>
      <c r="I42" s="4"/>
      <c r="J42" s="4"/>
      <c r="K42" s="4">
        <v>201</v>
      </c>
      <c r="L42" s="4">
        <v>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39693.269999999997</v>
      </c>
      <c r="X42" s="4">
        <v>1</v>
      </c>
      <c r="Y42" s="4">
        <v>39693.269999999997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202</v>
      </c>
      <c r="F43" s="4">
        <f>ROUND(Source!P40,O43)</f>
        <v>39693.269999999997</v>
      </c>
      <c r="G43" s="4" t="s">
        <v>51</v>
      </c>
      <c r="H43" s="4" t="s">
        <v>52</v>
      </c>
      <c r="I43" s="4"/>
      <c r="J43" s="4"/>
      <c r="K43" s="4">
        <v>202</v>
      </c>
      <c r="L43" s="4">
        <v>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39693.269999999997</v>
      </c>
      <c r="X43" s="4">
        <v>1</v>
      </c>
      <c r="Y43" s="4">
        <v>39693.269999999997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222</v>
      </c>
      <c r="F44" s="4">
        <f>ROUND(Source!AO40,O44)</f>
        <v>0</v>
      </c>
      <c r="G44" s="4" t="s">
        <v>53</v>
      </c>
      <c r="H44" s="4" t="s">
        <v>54</v>
      </c>
      <c r="I44" s="4"/>
      <c r="J44" s="4"/>
      <c r="K44" s="4">
        <v>222</v>
      </c>
      <c r="L44" s="4">
        <v>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225</v>
      </c>
      <c r="F45" s="4">
        <f>ROUND(Source!AV40,O45)</f>
        <v>39693.269999999997</v>
      </c>
      <c r="G45" s="4" t="s">
        <v>55</v>
      </c>
      <c r="H45" s="4" t="s">
        <v>56</v>
      </c>
      <c r="I45" s="4"/>
      <c r="J45" s="4"/>
      <c r="K45" s="4">
        <v>225</v>
      </c>
      <c r="L45" s="4">
        <v>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39693.269999999997</v>
      </c>
      <c r="X45" s="4">
        <v>1</v>
      </c>
      <c r="Y45" s="4">
        <v>39693.269999999997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226</v>
      </c>
      <c r="F46" s="4">
        <f>ROUND(Source!AW40,O46)</f>
        <v>39693.269999999997</v>
      </c>
      <c r="G46" s="4" t="s">
        <v>57</v>
      </c>
      <c r="H46" s="4" t="s">
        <v>58</v>
      </c>
      <c r="I46" s="4"/>
      <c r="J46" s="4"/>
      <c r="K46" s="4">
        <v>226</v>
      </c>
      <c r="L46" s="4">
        <v>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39693.269999999997</v>
      </c>
      <c r="X46" s="4">
        <v>1</v>
      </c>
      <c r="Y46" s="4">
        <v>39693.269999999997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227</v>
      </c>
      <c r="F47" s="4">
        <f>ROUND(Source!AX40,O47)</f>
        <v>0</v>
      </c>
      <c r="G47" s="4" t="s">
        <v>59</v>
      </c>
      <c r="H47" s="4" t="s">
        <v>60</v>
      </c>
      <c r="I47" s="4"/>
      <c r="J47" s="4"/>
      <c r="K47" s="4">
        <v>227</v>
      </c>
      <c r="L47" s="4">
        <v>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228</v>
      </c>
      <c r="F48" s="4">
        <f>ROUND(Source!AY40,O48)</f>
        <v>39693.269999999997</v>
      </c>
      <c r="G48" s="4" t="s">
        <v>61</v>
      </c>
      <c r="H48" s="4" t="s">
        <v>62</v>
      </c>
      <c r="I48" s="4"/>
      <c r="J48" s="4"/>
      <c r="K48" s="4">
        <v>228</v>
      </c>
      <c r="L48" s="4">
        <v>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39693.269999999997</v>
      </c>
      <c r="X48" s="4">
        <v>1</v>
      </c>
      <c r="Y48" s="4">
        <v>39693.269999999997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216</v>
      </c>
      <c r="F49" s="4">
        <f>ROUND(Source!AP40,O49)</f>
        <v>0</v>
      </c>
      <c r="G49" s="4" t="s">
        <v>63</v>
      </c>
      <c r="H49" s="4" t="s">
        <v>64</v>
      </c>
      <c r="I49" s="4"/>
      <c r="J49" s="4"/>
      <c r="K49" s="4">
        <v>216</v>
      </c>
      <c r="L49" s="4">
        <v>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223</v>
      </c>
      <c r="F50" s="4">
        <f>ROUND(Source!AQ40,O50)</f>
        <v>0</v>
      </c>
      <c r="G50" s="4" t="s">
        <v>65</v>
      </c>
      <c r="H50" s="4" t="s">
        <v>66</v>
      </c>
      <c r="I50" s="4"/>
      <c r="J50" s="4"/>
      <c r="K50" s="4">
        <v>223</v>
      </c>
      <c r="L50" s="4">
        <v>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229</v>
      </c>
      <c r="F51" s="4">
        <f>ROUND(Source!AZ40,O51)</f>
        <v>0</v>
      </c>
      <c r="G51" s="4" t="s">
        <v>67</v>
      </c>
      <c r="H51" s="4" t="s">
        <v>68</v>
      </c>
      <c r="I51" s="4"/>
      <c r="J51" s="4"/>
      <c r="K51" s="4">
        <v>229</v>
      </c>
      <c r="L51" s="4">
        <v>10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203</v>
      </c>
      <c r="F52" s="4">
        <f>ROUND(Source!Q40,O52)</f>
        <v>0</v>
      </c>
      <c r="G52" s="4" t="s">
        <v>69</v>
      </c>
      <c r="H52" s="4" t="s">
        <v>70</v>
      </c>
      <c r="I52" s="4"/>
      <c r="J52" s="4"/>
      <c r="K52" s="4">
        <v>203</v>
      </c>
      <c r="L52" s="4">
        <v>11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231</v>
      </c>
      <c r="F53" s="4">
        <f>ROUND(Source!BB40,O53)</f>
        <v>0</v>
      </c>
      <c r="G53" s="4" t="s">
        <v>71</v>
      </c>
      <c r="H53" s="4" t="s">
        <v>72</v>
      </c>
      <c r="I53" s="4"/>
      <c r="J53" s="4"/>
      <c r="K53" s="4">
        <v>231</v>
      </c>
      <c r="L53" s="4">
        <v>12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204</v>
      </c>
      <c r="F54" s="4">
        <f>ROUND(Source!R40,O54)</f>
        <v>0</v>
      </c>
      <c r="G54" s="4" t="s">
        <v>73</v>
      </c>
      <c r="H54" s="4" t="s">
        <v>74</v>
      </c>
      <c r="I54" s="4"/>
      <c r="J54" s="4"/>
      <c r="K54" s="4">
        <v>204</v>
      </c>
      <c r="L54" s="4">
        <v>13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205</v>
      </c>
      <c r="F55" s="4">
        <f>ROUND(Source!S40,O55)</f>
        <v>0</v>
      </c>
      <c r="G55" s="4" t="s">
        <v>75</v>
      </c>
      <c r="H55" s="4" t="s">
        <v>76</v>
      </c>
      <c r="I55" s="4"/>
      <c r="J55" s="4"/>
      <c r="K55" s="4">
        <v>205</v>
      </c>
      <c r="L55" s="4">
        <v>14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232</v>
      </c>
      <c r="F56" s="4">
        <f>ROUND(Source!BC40,O56)</f>
        <v>0</v>
      </c>
      <c r="G56" s="4" t="s">
        <v>77</v>
      </c>
      <c r="H56" s="4" t="s">
        <v>78</v>
      </c>
      <c r="I56" s="4"/>
      <c r="J56" s="4"/>
      <c r="K56" s="4">
        <v>232</v>
      </c>
      <c r="L56" s="4">
        <v>15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214</v>
      </c>
      <c r="F57" s="4">
        <f>ROUND(Source!AS40,O57)</f>
        <v>39693.269999999997</v>
      </c>
      <c r="G57" s="4" t="s">
        <v>79</v>
      </c>
      <c r="H57" s="4" t="s">
        <v>80</v>
      </c>
      <c r="I57" s="4"/>
      <c r="J57" s="4"/>
      <c r="K57" s="4">
        <v>214</v>
      </c>
      <c r="L57" s="4">
        <v>16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39693.269999999997</v>
      </c>
      <c r="X57" s="4">
        <v>1</v>
      </c>
      <c r="Y57" s="4">
        <v>39693.269999999997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215</v>
      </c>
      <c r="F58" s="4">
        <f>ROUND(Source!AT40,O58)</f>
        <v>0</v>
      </c>
      <c r="G58" s="4" t="s">
        <v>81</v>
      </c>
      <c r="H58" s="4" t="s">
        <v>82</v>
      </c>
      <c r="I58" s="4"/>
      <c r="J58" s="4"/>
      <c r="K58" s="4">
        <v>215</v>
      </c>
      <c r="L58" s="4">
        <v>17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217</v>
      </c>
      <c r="F59" s="4">
        <f>ROUND(Source!AU40,O59)</f>
        <v>0</v>
      </c>
      <c r="G59" s="4" t="s">
        <v>83</v>
      </c>
      <c r="H59" s="4" t="s">
        <v>84</v>
      </c>
      <c r="I59" s="4"/>
      <c r="J59" s="4"/>
      <c r="K59" s="4">
        <v>217</v>
      </c>
      <c r="L59" s="4">
        <v>18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230</v>
      </c>
      <c r="F60" s="4">
        <f>ROUND(Source!BA40,O60)</f>
        <v>0</v>
      </c>
      <c r="G60" s="4" t="s">
        <v>85</v>
      </c>
      <c r="H60" s="4" t="s">
        <v>86</v>
      </c>
      <c r="I60" s="4"/>
      <c r="J60" s="4"/>
      <c r="K60" s="4">
        <v>230</v>
      </c>
      <c r="L60" s="4">
        <v>19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206</v>
      </c>
      <c r="F61" s="4">
        <f>ROUND(Source!T40,O61)</f>
        <v>0</v>
      </c>
      <c r="G61" s="4" t="s">
        <v>87</v>
      </c>
      <c r="H61" s="4" t="s">
        <v>88</v>
      </c>
      <c r="I61" s="4"/>
      <c r="J61" s="4"/>
      <c r="K61" s="4">
        <v>206</v>
      </c>
      <c r="L61" s="4">
        <v>20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207</v>
      </c>
      <c r="F62" s="4">
        <f>ROUND(Source!U40,O62)</f>
        <v>0</v>
      </c>
      <c r="G62" s="4" t="s">
        <v>89</v>
      </c>
      <c r="H62" s="4" t="s">
        <v>90</v>
      </c>
      <c r="I62" s="4"/>
      <c r="J62" s="4"/>
      <c r="K62" s="4">
        <v>207</v>
      </c>
      <c r="L62" s="4">
        <v>21</v>
      </c>
      <c r="M62" s="4">
        <v>3</v>
      </c>
      <c r="N62" s="4" t="s">
        <v>3</v>
      </c>
      <c r="O62" s="4">
        <v>7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208</v>
      </c>
      <c r="F63" s="4">
        <f>ROUND(Source!V40,O63)</f>
        <v>0</v>
      </c>
      <c r="G63" s="4" t="s">
        <v>91</v>
      </c>
      <c r="H63" s="4" t="s">
        <v>92</v>
      </c>
      <c r="I63" s="4"/>
      <c r="J63" s="4"/>
      <c r="K63" s="4">
        <v>208</v>
      </c>
      <c r="L63" s="4">
        <v>22</v>
      </c>
      <c r="M63" s="4">
        <v>3</v>
      </c>
      <c r="N63" s="4" t="s">
        <v>3</v>
      </c>
      <c r="O63" s="4">
        <v>7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209</v>
      </c>
      <c r="F64" s="4">
        <f>ROUND(Source!W40,O64)</f>
        <v>0</v>
      </c>
      <c r="G64" s="4" t="s">
        <v>93</v>
      </c>
      <c r="H64" s="4" t="s">
        <v>94</v>
      </c>
      <c r="I64" s="4"/>
      <c r="J64" s="4"/>
      <c r="K64" s="4">
        <v>209</v>
      </c>
      <c r="L64" s="4">
        <v>23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233</v>
      </c>
      <c r="F65" s="4">
        <f>ROUND(Source!BD40,O65)</f>
        <v>0</v>
      </c>
      <c r="G65" s="4" t="s">
        <v>95</v>
      </c>
      <c r="H65" s="4" t="s">
        <v>96</v>
      </c>
      <c r="I65" s="4"/>
      <c r="J65" s="4"/>
      <c r="K65" s="4">
        <v>233</v>
      </c>
      <c r="L65" s="4">
        <v>24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210</v>
      </c>
      <c r="F66" s="4">
        <f>ROUND(Source!X40,O66)</f>
        <v>0</v>
      </c>
      <c r="G66" s="4" t="s">
        <v>97</v>
      </c>
      <c r="H66" s="4" t="s">
        <v>98</v>
      </c>
      <c r="I66" s="4"/>
      <c r="J66" s="4"/>
      <c r="K66" s="4">
        <v>210</v>
      </c>
      <c r="L66" s="4">
        <v>25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211</v>
      </c>
      <c r="F67" s="4">
        <f>ROUND(Source!Y40,O67)</f>
        <v>0</v>
      </c>
      <c r="G67" s="4" t="s">
        <v>99</v>
      </c>
      <c r="H67" s="4" t="s">
        <v>100</v>
      </c>
      <c r="I67" s="4"/>
      <c r="J67" s="4"/>
      <c r="K67" s="4">
        <v>211</v>
      </c>
      <c r="L67" s="4">
        <v>26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224</v>
      </c>
      <c r="F68" s="4">
        <f>ROUND(Source!AR40,O68)</f>
        <v>39693.269999999997</v>
      </c>
      <c r="G68" s="4" t="s">
        <v>101</v>
      </c>
      <c r="H68" s="4" t="s">
        <v>102</v>
      </c>
      <c r="I68" s="4"/>
      <c r="J68" s="4"/>
      <c r="K68" s="4">
        <v>224</v>
      </c>
      <c r="L68" s="4">
        <v>27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39693.269999999997</v>
      </c>
      <c r="X68" s="4">
        <v>1</v>
      </c>
      <c r="Y68" s="4">
        <v>39693.269999999997</v>
      </c>
      <c r="Z68" s="4"/>
      <c r="AA68" s="4"/>
      <c r="AB68" s="4"/>
    </row>
    <row r="70" spans="1:245" x14ac:dyDescent="0.2">
      <c r="A70" s="1">
        <v>4</v>
      </c>
      <c r="B70" s="1">
        <v>1</v>
      </c>
      <c r="C70" s="1"/>
      <c r="D70" s="1">
        <f>ROW(A108)</f>
        <v>108</v>
      </c>
      <c r="E70" s="1"/>
      <c r="F70" s="1" t="s">
        <v>17</v>
      </c>
      <c r="G70" s="1" t="s">
        <v>103</v>
      </c>
      <c r="H70" s="1" t="s">
        <v>3</v>
      </c>
      <c r="I70" s="1">
        <v>0</v>
      </c>
      <c r="J70" s="1"/>
      <c r="K70" s="1">
        <v>0</v>
      </c>
      <c r="L70" s="1"/>
      <c r="M70" s="1" t="s">
        <v>3</v>
      </c>
      <c r="N70" s="1"/>
      <c r="O70" s="1"/>
      <c r="P70" s="1"/>
      <c r="Q70" s="1"/>
      <c r="R70" s="1"/>
      <c r="S70" s="1">
        <v>0</v>
      </c>
      <c r="T70" s="1"/>
      <c r="U70" s="1" t="s">
        <v>3</v>
      </c>
      <c r="V70" s="1">
        <v>0</v>
      </c>
      <c r="W70" s="1"/>
      <c r="X70" s="1"/>
      <c r="Y70" s="1"/>
      <c r="Z70" s="1"/>
      <c r="AA70" s="1"/>
      <c r="AB70" s="1" t="s">
        <v>3</v>
      </c>
      <c r="AC70" s="1" t="s">
        <v>3</v>
      </c>
      <c r="AD70" s="1" t="s">
        <v>3</v>
      </c>
      <c r="AE70" s="1" t="s">
        <v>3</v>
      </c>
      <c r="AF70" s="1" t="s">
        <v>3</v>
      </c>
      <c r="AG70" s="1" t="s">
        <v>3</v>
      </c>
      <c r="AH70" s="1"/>
      <c r="AI70" s="1"/>
      <c r="AJ70" s="1"/>
      <c r="AK70" s="1"/>
      <c r="AL70" s="1"/>
      <c r="AM70" s="1"/>
      <c r="AN70" s="1"/>
      <c r="AO70" s="1"/>
      <c r="AP70" s="1" t="s">
        <v>3</v>
      </c>
      <c r="AQ70" s="1" t="s">
        <v>3</v>
      </c>
      <c r="AR70" s="1" t="s">
        <v>3</v>
      </c>
      <c r="AS70" s="1"/>
      <c r="AT70" s="1"/>
      <c r="AU70" s="1"/>
      <c r="AV70" s="1"/>
      <c r="AW70" s="1"/>
      <c r="AX70" s="1"/>
      <c r="AY70" s="1"/>
      <c r="AZ70" s="1" t="s">
        <v>3</v>
      </c>
      <c r="BA70" s="1"/>
      <c r="BB70" s="1" t="s">
        <v>3</v>
      </c>
      <c r="BC70" s="1" t="s">
        <v>14</v>
      </c>
      <c r="BD70" s="1" t="s">
        <v>3</v>
      </c>
      <c r="BE70" s="1" t="s">
        <v>3</v>
      </c>
      <c r="BF70" s="1" t="s">
        <v>3</v>
      </c>
      <c r="BG70" s="1" t="s">
        <v>3</v>
      </c>
      <c r="BH70" s="1" t="s">
        <v>3</v>
      </c>
      <c r="BI70" s="1" t="s">
        <v>3</v>
      </c>
      <c r="BJ70" s="1" t="s">
        <v>3</v>
      </c>
      <c r="BK70" s="1" t="s">
        <v>3</v>
      </c>
      <c r="BL70" s="1" t="s">
        <v>3</v>
      </c>
      <c r="BM70" s="1" t="s">
        <v>14</v>
      </c>
      <c r="BN70" s="1" t="s">
        <v>3</v>
      </c>
      <c r="BO70" s="1" t="s">
        <v>3</v>
      </c>
      <c r="BP70" s="1" t="s">
        <v>3</v>
      </c>
      <c r="BQ70" s="1"/>
      <c r="BR70" s="1"/>
      <c r="BS70" s="1"/>
      <c r="BT70" s="1"/>
      <c r="BU70" s="1"/>
      <c r="BV70" s="1"/>
      <c r="BW70" s="1"/>
      <c r="BX70" s="1">
        <v>0</v>
      </c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>
        <v>0</v>
      </c>
    </row>
    <row r="72" spans="1:245" x14ac:dyDescent="0.2">
      <c r="A72" s="2">
        <v>52</v>
      </c>
      <c r="B72" s="2">
        <f t="shared" ref="B72:G72" si="57">B108</f>
        <v>1</v>
      </c>
      <c r="C72" s="2">
        <f t="shared" si="57"/>
        <v>4</v>
      </c>
      <c r="D72" s="2">
        <f t="shared" si="57"/>
        <v>70</v>
      </c>
      <c r="E72" s="2">
        <f t="shared" si="57"/>
        <v>0</v>
      </c>
      <c r="F72" s="2" t="str">
        <f t="shared" si="57"/>
        <v>Новый раздел</v>
      </c>
      <c r="G72" s="2" t="str">
        <f t="shared" si="57"/>
        <v>2. Работы связанные с разборкой и восстановлением газонов., тротуаров, дорожных покрытий.</v>
      </c>
      <c r="H72" s="2"/>
      <c r="I72" s="2"/>
      <c r="J72" s="2"/>
      <c r="K72" s="2"/>
      <c r="L72" s="2"/>
      <c r="M72" s="2"/>
      <c r="N72" s="2"/>
      <c r="O72" s="2">
        <f t="shared" ref="O72:AT72" si="58">O108</f>
        <v>8675.6</v>
      </c>
      <c r="P72" s="2">
        <f t="shared" si="58"/>
        <v>0</v>
      </c>
      <c r="Q72" s="2">
        <f t="shared" si="58"/>
        <v>1439.72</v>
      </c>
      <c r="R72" s="2">
        <f t="shared" si="58"/>
        <v>771.38</v>
      </c>
      <c r="S72" s="2">
        <f t="shared" si="58"/>
        <v>6464.5</v>
      </c>
      <c r="T72" s="2">
        <f t="shared" si="58"/>
        <v>0</v>
      </c>
      <c r="U72" s="2">
        <f t="shared" si="58"/>
        <v>14.81474</v>
      </c>
      <c r="V72" s="2">
        <f t="shared" si="58"/>
        <v>1.4525499999999998</v>
      </c>
      <c r="W72" s="2">
        <f t="shared" si="58"/>
        <v>0</v>
      </c>
      <c r="X72" s="2">
        <f t="shared" si="58"/>
        <v>8799.49</v>
      </c>
      <c r="Y72" s="2">
        <f t="shared" si="58"/>
        <v>6551.02</v>
      </c>
      <c r="Z72" s="2">
        <f t="shared" si="58"/>
        <v>0</v>
      </c>
      <c r="AA72" s="2">
        <f t="shared" si="58"/>
        <v>0</v>
      </c>
      <c r="AB72" s="2">
        <f t="shared" si="58"/>
        <v>8675.6</v>
      </c>
      <c r="AC72" s="2">
        <f t="shared" si="58"/>
        <v>0</v>
      </c>
      <c r="AD72" s="2">
        <f t="shared" si="58"/>
        <v>1439.72</v>
      </c>
      <c r="AE72" s="2">
        <f t="shared" si="58"/>
        <v>771.38</v>
      </c>
      <c r="AF72" s="2">
        <f t="shared" si="58"/>
        <v>6464.5</v>
      </c>
      <c r="AG72" s="2">
        <f t="shared" si="58"/>
        <v>0</v>
      </c>
      <c r="AH72" s="2">
        <f t="shared" si="58"/>
        <v>14.81474</v>
      </c>
      <c r="AI72" s="2">
        <f t="shared" si="58"/>
        <v>1.4525499999999998</v>
      </c>
      <c r="AJ72" s="2">
        <f t="shared" si="58"/>
        <v>0</v>
      </c>
      <c r="AK72" s="2">
        <f t="shared" si="58"/>
        <v>8799.49</v>
      </c>
      <c r="AL72" s="2">
        <f t="shared" si="58"/>
        <v>6551.02</v>
      </c>
      <c r="AM72" s="2">
        <f t="shared" si="58"/>
        <v>0</v>
      </c>
      <c r="AN72" s="2">
        <f t="shared" si="58"/>
        <v>0</v>
      </c>
      <c r="AO72" s="2">
        <f t="shared" si="58"/>
        <v>0</v>
      </c>
      <c r="AP72" s="2">
        <f t="shared" si="58"/>
        <v>0</v>
      </c>
      <c r="AQ72" s="2">
        <f t="shared" si="58"/>
        <v>0</v>
      </c>
      <c r="AR72" s="2">
        <f t="shared" si="58"/>
        <v>24026.11</v>
      </c>
      <c r="AS72" s="2">
        <f t="shared" si="58"/>
        <v>24026.11</v>
      </c>
      <c r="AT72" s="2">
        <f t="shared" si="58"/>
        <v>0</v>
      </c>
      <c r="AU72" s="2">
        <f t="shared" ref="AU72:BZ72" si="59">AU108</f>
        <v>0</v>
      </c>
      <c r="AV72" s="2">
        <f t="shared" si="59"/>
        <v>0</v>
      </c>
      <c r="AW72" s="2">
        <f t="shared" si="59"/>
        <v>0</v>
      </c>
      <c r="AX72" s="2">
        <f t="shared" si="59"/>
        <v>0</v>
      </c>
      <c r="AY72" s="2">
        <f t="shared" si="59"/>
        <v>0</v>
      </c>
      <c r="AZ72" s="2">
        <f t="shared" si="59"/>
        <v>0</v>
      </c>
      <c r="BA72" s="2">
        <f t="shared" si="59"/>
        <v>0</v>
      </c>
      <c r="BB72" s="2">
        <f t="shared" si="59"/>
        <v>0</v>
      </c>
      <c r="BC72" s="2">
        <f t="shared" si="59"/>
        <v>0</v>
      </c>
      <c r="BD72" s="2">
        <f t="shared" si="59"/>
        <v>0</v>
      </c>
      <c r="BE72" s="2">
        <f t="shared" si="59"/>
        <v>0</v>
      </c>
      <c r="BF72" s="2">
        <f t="shared" si="59"/>
        <v>0</v>
      </c>
      <c r="BG72" s="2">
        <f t="shared" si="59"/>
        <v>0</v>
      </c>
      <c r="BH72" s="2">
        <f t="shared" si="59"/>
        <v>0</v>
      </c>
      <c r="BI72" s="2">
        <f t="shared" si="59"/>
        <v>0</v>
      </c>
      <c r="BJ72" s="2">
        <f t="shared" si="59"/>
        <v>0</v>
      </c>
      <c r="BK72" s="2">
        <f t="shared" si="59"/>
        <v>0</v>
      </c>
      <c r="BL72" s="2">
        <f t="shared" si="59"/>
        <v>0</v>
      </c>
      <c r="BM72" s="2">
        <f t="shared" si="59"/>
        <v>0</v>
      </c>
      <c r="BN72" s="2">
        <f t="shared" si="59"/>
        <v>0</v>
      </c>
      <c r="BO72" s="2">
        <f t="shared" si="59"/>
        <v>0</v>
      </c>
      <c r="BP72" s="2">
        <f t="shared" si="59"/>
        <v>0</v>
      </c>
      <c r="BQ72" s="2">
        <f t="shared" si="59"/>
        <v>0</v>
      </c>
      <c r="BR72" s="2">
        <f t="shared" si="59"/>
        <v>0</v>
      </c>
      <c r="BS72" s="2">
        <f t="shared" si="59"/>
        <v>0</v>
      </c>
      <c r="BT72" s="2">
        <f t="shared" si="59"/>
        <v>0</v>
      </c>
      <c r="BU72" s="2">
        <f t="shared" si="59"/>
        <v>0</v>
      </c>
      <c r="BV72" s="2">
        <f t="shared" si="59"/>
        <v>0</v>
      </c>
      <c r="BW72" s="2">
        <f t="shared" si="59"/>
        <v>0</v>
      </c>
      <c r="BX72" s="2">
        <f t="shared" si="59"/>
        <v>0</v>
      </c>
      <c r="BY72" s="2">
        <f t="shared" si="59"/>
        <v>0</v>
      </c>
      <c r="BZ72" s="2">
        <f t="shared" si="59"/>
        <v>0</v>
      </c>
      <c r="CA72" s="2">
        <f t="shared" ref="CA72:DF72" si="60">CA108</f>
        <v>24026.11</v>
      </c>
      <c r="CB72" s="2">
        <f t="shared" si="60"/>
        <v>24026.11</v>
      </c>
      <c r="CC72" s="2">
        <f t="shared" si="60"/>
        <v>0</v>
      </c>
      <c r="CD72" s="2">
        <f t="shared" si="60"/>
        <v>0</v>
      </c>
      <c r="CE72" s="2">
        <f t="shared" si="60"/>
        <v>0</v>
      </c>
      <c r="CF72" s="2">
        <f t="shared" si="60"/>
        <v>0</v>
      </c>
      <c r="CG72" s="2">
        <f t="shared" si="60"/>
        <v>0</v>
      </c>
      <c r="CH72" s="2">
        <f t="shared" si="60"/>
        <v>0</v>
      </c>
      <c r="CI72" s="2">
        <f t="shared" si="60"/>
        <v>0</v>
      </c>
      <c r="CJ72" s="2">
        <f t="shared" si="60"/>
        <v>0</v>
      </c>
      <c r="CK72" s="2">
        <f t="shared" si="60"/>
        <v>0</v>
      </c>
      <c r="CL72" s="2">
        <f t="shared" si="60"/>
        <v>0</v>
      </c>
      <c r="CM72" s="2">
        <f t="shared" si="60"/>
        <v>0</v>
      </c>
      <c r="CN72" s="2">
        <f t="shared" si="60"/>
        <v>0</v>
      </c>
      <c r="CO72" s="2">
        <f t="shared" si="60"/>
        <v>0</v>
      </c>
      <c r="CP72" s="2">
        <f t="shared" si="60"/>
        <v>0</v>
      </c>
      <c r="CQ72" s="2">
        <f t="shared" si="60"/>
        <v>0</v>
      </c>
      <c r="CR72" s="2">
        <f t="shared" si="60"/>
        <v>0</v>
      </c>
      <c r="CS72" s="2">
        <f t="shared" si="60"/>
        <v>0</v>
      </c>
      <c r="CT72" s="2">
        <f t="shared" si="60"/>
        <v>0</v>
      </c>
      <c r="CU72" s="2">
        <f t="shared" si="60"/>
        <v>0</v>
      </c>
      <c r="CV72" s="2">
        <f t="shared" si="60"/>
        <v>0</v>
      </c>
      <c r="CW72" s="2">
        <f t="shared" si="60"/>
        <v>0</v>
      </c>
      <c r="CX72" s="2">
        <f t="shared" si="60"/>
        <v>0</v>
      </c>
      <c r="CY72" s="2">
        <f t="shared" si="60"/>
        <v>0</v>
      </c>
      <c r="CZ72" s="2">
        <f t="shared" si="60"/>
        <v>0</v>
      </c>
      <c r="DA72" s="2">
        <f t="shared" si="60"/>
        <v>0</v>
      </c>
      <c r="DB72" s="2">
        <f t="shared" si="60"/>
        <v>0</v>
      </c>
      <c r="DC72" s="2">
        <f t="shared" si="60"/>
        <v>0</v>
      </c>
      <c r="DD72" s="2">
        <f t="shared" si="60"/>
        <v>0</v>
      </c>
      <c r="DE72" s="2">
        <f t="shared" si="60"/>
        <v>0</v>
      </c>
      <c r="DF72" s="2">
        <f t="shared" si="60"/>
        <v>0</v>
      </c>
      <c r="DG72" s="3">
        <f t="shared" ref="DG72:EL72" si="61">DG108</f>
        <v>0</v>
      </c>
      <c r="DH72" s="3">
        <f t="shared" si="61"/>
        <v>0</v>
      </c>
      <c r="DI72" s="3">
        <f t="shared" si="61"/>
        <v>0</v>
      </c>
      <c r="DJ72" s="3">
        <f t="shared" si="61"/>
        <v>0</v>
      </c>
      <c r="DK72" s="3">
        <f t="shared" si="61"/>
        <v>0</v>
      </c>
      <c r="DL72" s="3">
        <f t="shared" si="61"/>
        <v>0</v>
      </c>
      <c r="DM72" s="3">
        <f t="shared" si="61"/>
        <v>0</v>
      </c>
      <c r="DN72" s="3">
        <f t="shared" si="61"/>
        <v>0</v>
      </c>
      <c r="DO72" s="3">
        <f t="shared" si="61"/>
        <v>0</v>
      </c>
      <c r="DP72" s="3">
        <f t="shared" si="61"/>
        <v>0</v>
      </c>
      <c r="DQ72" s="3">
        <f t="shared" si="61"/>
        <v>0</v>
      </c>
      <c r="DR72" s="3">
        <f t="shared" si="61"/>
        <v>0</v>
      </c>
      <c r="DS72" s="3">
        <f t="shared" si="61"/>
        <v>0</v>
      </c>
      <c r="DT72" s="3">
        <f t="shared" si="61"/>
        <v>0</v>
      </c>
      <c r="DU72" s="3">
        <f t="shared" si="61"/>
        <v>0</v>
      </c>
      <c r="DV72" s="3">
        <f t="shared" si="61"/>
        <v>0</v>
      </c>
      <c r="DW72" s="3">
        <f t="shared" si="61"/>
        <v>0</v>
      </c>
      <c r="DX72" s="3">
        <f t="shared" si="61"/>
        <v>0</v>
      </c>
      <c r="DY72" s="3">
        <f t="shared" si="61"/>
        <v>0</v>
      </c>
      <c r="DZ72" s="3">
        <f t="shared" si="61"/>
        <v>0</v>
      </c>
      <c r="EA72" s="3">
        <f t="shared" si="61"/>
        <v>0</v>
      </c>
      <c r="EB72" s="3">
        <f t="shared" si="61"/>
        <v>0</v>
      </c>
      <c r="EC72" s="3">
        <f t="shared" si="61"/>
        <v>0</v>
      </c>
      <c r="ED72" s="3">
        <f t="shared" si="61"/>
        <v>0</v>
      </c>
      <c r="EE72" s="3">
        <f t="shared" si="61"/>
        <v>0</v>
      </c>
      <c r="EF72" s="3">
        <f t="shared" si="61"/>
        <v>0</v>
      </c>
      <c r="EG72" s="3">
        <f t="shared" si="61"/>
        <v>0</v>
      </c>
      <c r="EH72" s="3">
        <f t="shared" si="61"/>
        <v>0</v>
      </c>
      <c r="EI72" s="3">
        <f t="shared" si="61"/>
        <v>0</v>
      </c>
      <c r="EJ72" s="3">
        <f t="shared" si="61"/>
        <v>0</v>
      </c>
      <c r="EK72" s="3">
        <f t="shared" si="61"/>
        <v>0</v>
      </c>
      <c r="EL72" s="3">
        <f t="shared" si="61"/>
        <v>0</v>
      </c>
      <c r="EM72" s="3">
        <f t="shared" ref="EM72:FR72" si="62">EM108</f>
        <v>0</v>
      </c>
      <c r="EN72" s="3">
        <f t="shared" si="62"/>
        <v>0</v>
      </c>
      <c r="EO72" s="3">
        <f t="shared" si="62"/>
        <v>0</v>
      </c>
      <c r="EP72" s="3">
        <f t="shared" si="62"/>
        <v>0</v>
      </c>
      <c r="EQ72" s="3">
        <f t="shared" si="62"/>
        <v>0</v>
      </c>
      <c r="ER72" s="3">
        <f t="shared" si="62"/>
        <v>0</v>
      </c>
      <c r="ES72" s="3">
        <f t="shared" si="62"/>
        <v>0</v>
      </c>
      <c r="ET72" s="3">
        <f t="shared" si="62"/>
        <v>0</v>
      </c>
      <c r="EU72" s="3">
        <f t="shared" si="62"/>
        <v>0</v>
      </c>
      <c r="EV72" s="3">
        <f t="shared" si="62"/>
        <v>0</v>
      </c>
      <c r="EW72" s="3">
        <f t="shared" si="62"/>
        <v>0</v>
      </c>
      <c r="EX72" s="3">
        <f t="shared" si="62"/>
        <v>0</v>
      </c>
      <c r="EY72" s="3">
        <f t="shared" si="62"/>
        <v>0</v>
      </c>
      <c r="EZ72" s="3">
        <f t="shared" si="62"/>
        <v>0</v>
      </c>
      <c r="FA72" s="3">
        <f t="shared" si="62"/>
        <v>0</v>
      </c>
      <c r="FB72" s="3">
        <f t="shared" si="62"/>
        <v>0</v>
      </c>
      <c r="FC72" s="3">
        <f t="shared" si="62"/>
        <v>0</v>
      </c>
      <c r="FD72" s="3">
        <f t="shared" si="62"/>
        <v>0</v>
      </c>
      <c r="FE72" s="3">
        <f t="shared" si="62"/>
        <v>0</v>
      </c>
      <c r="FF72" s="3">
        <f t="shared" si="62"/>
        <v>0</v>
      </c>
      <c r="FG72" s="3">
        <f t="shared" si="62"/>
        <v>0</v>
      </c>
      <c r="FH72" s="3">
        <f t="shared" si="62"/>
        <v>0</v>
      </c>
      <c r="FI72" s="3">
        <f t="shared" si="62"/>
        <v>0</v>
      </c>
      <c r="FJ72" s="3">
        <f t="shared" si="62"/>
        <v>0</v>
      </c>
      <c r="FK72" s="3">
        <f t="shared" si="62"/>
        <v>0</v>
      </c>
      <c r="FL72" s="3">
        <f t="shared" si="62"/>
        <v>0</v>
      </c>
      <c r="FM72" s="3">
        <f t="shared" si="62"/>
        <v>0</v>
      </c>
      <c r="FN72" s="3">
        <f t="shared" si="62"/>
        <v>0</v>
      </c>
      <c r="FO72" s="3">
        <f t="shared" si="62"/>
        <v>0</v>
      </c>
      <c r="FP72" s="3">
        <f t="shared" si="62"/>
        <v>0</v>
      </c>
      <c r="FQ72" s="3">
        <f t="shared" si="62"/>
        <v>0</v>
      </c>
      <c r="FR72" s="3">
        <f t="shared" si="62"/>
        <v>0</v>
      </c>
      <c r="FS72" s="3">
        <f t="shared" ref="FS72:GX72" si="63">FS108</f>
        <v>0</v>
      </c>
      <c r="FT72" s="3">
        <f t="shared" si="63"/>
        <v>0</v>
      </c>
      <c r="FU72" s="3">
        <f t="shared" si="63"/>
        <v>0</v>
      </c>
      <c r="FV72" s="3">
        <f t="shared" si="63"/>
        <v>0</v>
      </c>
      <c r="FW72" s="3">
        <f t="shared" si="63"/>
        <v>0</v>
      </c>
      <c r="FX72" s="3">
        <f t="shared" si="63"/>
        <v>0</v>
      </c>
      <c r="FY72" s="3">
        <f t="shared" si="63"/>
        <v>0</v>
      </c>
      <c r="FZ72" s="3">
        <f t="shared" si="63"/>
        <v>0</v>
      </c>
      <c r="GA72" s="3">
        <f t="shared" si="63"/>
        <v>0</v>
      </c>
      <c r="GB72" s="3">
        <f t="shared" si="63"/>
        <v>0</v>
      </c>
      <c r="GC72" s="3">
        <f t="shared" si="63"/>
        <v>0</v>
      </c>
      <c r="GD72" s="3">
        <f t="shared" si="63"/>
        <v>0</v>
      </c>
      <c r="GE72" s="3">
        <f t="shared" si="63"/>
        <v>0</v>
      </c>
      <c r="GF72" s="3">
        <f t="shared" si="63"/>
        <v>0</v>
      </c>
      <c r="GG72" s="3">
        <f t="shared" si="63"/>
        <v>0</v>
      </c>
      <c r="GH72" s="3">
        <f t="shared" si="63"/>
        <v>0</v>
      </c>
      <c r="GI72" s="3">
        <f t="shared" si="63"/>
        <v>0</v>
      </c>
      <c r="GJ72" s="3">
        <f t="shared" si="63"/>
        <v>0</v>
      </c>
      <c r="GK72" s="3">
        <f t="shared" si="63"/>
        <v>0</v>
      </c>
      <c r="GL72" s="3">
        <f t="shared" si="63"/>
        <v>0</v>
      </c>
      <c r="GM72" s="3">
        <f t="shared" si="63"/>
        <v>0</v>
      </c>
      <c r="GN72" s="3">
        <f t="shared" si="63"/>
        <v>0</v>
      </c>
      <c r="GO72" s="3">
        <f t="shared" si="63"/>
        <v>0</v>
      </c>
      <c r="GP72" s="3">
        <f t="shared" si="63"/>
        <v>0</v>
      </c>
      <c r="GQ72" s="3">
        <f t="shared" si="63"/>
        <v>0</v>
      </c>
      <c r="GR72" s="3">
        <f t="shared" si="63"/>
        <v>0</v>
      </c>
      <c r="GS72" s="3">
        <f t="shared" si="63"/>
        <v>0</v>
      </c>
      <c r="GT72" s="3">
        <f t="shared" si="63"/>
        <v>0</v>
      </c>
      <c r="GU72" s="3">
        <f t="shared" si="63"/>
        <v>0</v>
      </c>
      <c r="GV72" s="3">
        <f t="shared" si="63"/>
        <v>0</v>
      </c>
      <c r="GW72" s="3">
        <f t="shared" si="63"/>
        <v>0</v>
      </c>
      <c r="GX72" s="3">
        <f t="shared" si="63"/>
        <v>0</v>
      </c>
    </row>
    <row r="74" spans="1:245" x14ac:dyDescent="0.2">
      <c r="A74">
        <v>17</v>
      </c>
      <c r="B74">
        <v>1</v>
      </c>
      <c r="C74">
        <f>ROW(SmtRes!A5)</f>
        <v>5</v>
      </c>
      <c r="D74">
        <f>ROW(EtalonRes!A5)</f>
        <v>5</v>
      </c>
      <c r="E74" t="s">
        <v>104</v>
      </c>
      <c r="F74" t="s">
        <v>105</v>
      </c>
      <c r="G74" t="s">
        <v>106</v>
      </c>
      <c r="H74" t="s">
        <v>107</v>
      </c>
      <c r="I74">
        <f t="shared" ref="I74:I79" si="64">ROUND(1/100,7)</f>
        <v>0.01</v>
      </c>
      <c r="J74">
        <v>0</v>
      </c>
      <c r="K74">
        <f t="shared" ref="K74:K79" si="65">ROUND(1/100,7)</f>
        <v>0.01</v>
      </c>
      <c r="O74">
        <f t="shared" ref="O74:O106" si="66">ROUND(CP74,2)</f>
        <v>415.81</v>
      </c>
      <c r="P74">
        <f>SUMIF(SmtRes!AQ1:'SmtRes'!AQ5,"=1",SmtRes!DF1:'SmtRes'!DF5)</f>
        <v>0</v>
      </c>
      <c r="Q74">
        <f>SUMIF(SmtRes!AQ1:'SmtRes'!AQ5,"=1",SmtRes!DG1:'SmtRes'!DG5)</f>
        <v>147.39000000000001</v>
      </c>
      <c r="R74">
        <f>SUMIF(SmtRes!AQ1:'SmtRes'!AQ5,"=1",SmtRes!DH1:'SmtRes'!DH5)</f>
        <v>68.900000000000006</v>
      </c>
      <c r="S74">
        <f>SUMIF(SmtRes!AQ1:'SmtRes'!AQ5,"=1",SmtRes!DI1:'SmtRes'!DI5)</f>
        <v>199.52</v>
      </c>
      <c r="T74">
        <f t="shared" ref="T74:T106" si="67">ROUND(CU74*I74,2)</f>
        <v>0</v>
      </c>
      <c r="U74">
        <f>SUMIF(SmtRes!AQ1:'SmtRes'!AQ5,"=1",SmtRes!CV1:'SmtRes'!CV5)</f>
        <v>0.495</v>
      </c>
      <c r="V74">
        <f>SUMIF(SmtRes!AQ1:'SmtRes'!AQ5,"=1",SmtRes!CW1:'SmtRes'!CW5)</f>
        <v>0.10730000000000001</v>
      </c>
      <c r="W74">
        <f t="shared" ref="W74:W106" si="68">ROUND(CX74*I74,2)</f>
        <v>0</v>
      </c>
      <c r="X74">
        <f t="shared" ref="X74:X106" si="69">ROUND(CY74,2)</f>
        <v>273.79000000000002</v>
      </c>
      <c r="Y74">
        <f t="shared" ref="Y74:Y106" si="70">ROUND(CZ74,2)</f>
        <v>144.94999999999999</v>
      </c>
      <c r="AA74">
        <v>292394828</v>
      </c>
      <c r="AB74">
        <f t="shared" ref="AB74:AB106" si="71">ROUND((AC74+AD74+AF74),6)</f>
        <v>34662.616000000002</v>
      </c>
      <c r="AC74">
        <f t="shared" ref="AC74:AC106" si="72">ROUND((0),6)</f>
        <v>0</v>
      </c>
      <c r="AD74">
        <f>ROUND((((SUM(SmtRes!BR1:'SmtRes'!BR5))-(SUM(SmtRes!BS1:'SmtRes'!BS5)))+AE74),6)</f>
        <v>14710.651</v>
      </c>
      <c r="AE74">
        <f>ROUND((SUM(SmtRes!BS1:'SmtRes'!BS5)),6)</f>
        <v>6889.3037999999997</v>
      </c>
      <c r="AF74">
        <f>ROUND((SUM(SmtRes!BT1:'SmtRes'!BT5)),6)</f>
        <v>19951.965</v>
      </c>
      <c r="AG74">
        <f t="shared" ref="AG74:AG106" si="73">ROUND((AP74),6)</f>
        <v>0</v>
      </c>
      <c r="AH74">
        <f>(SUM(SmtRes!BU1:'SmtRes'!BU5))</f>
        <v>49.5</v>
      </c>
      <c r="AI74">
        <f>(SUM(SmtRes!BV1:'SmtRes'!BV5))</f>
        <v>10.73</v>
      </c>
      <c r="AJ74">
        <f t="shared" ref="AJ74:AJ106" si="74">(AS74)</f>
        <v>0</v>
      </c>
      <c r="AK74">
        <v>41551.919800000003</v>
      </c>
      <c r="AL74">
        <v>0</v>
      </c>
      <c r="AM74">
        <v>14710.651</v>
      </c>
      <c r="AN74">
        <v>6889.3037999999997</v>
      </c>
      <c r="AO74">
        <v>19951.965</v>
      </c>
      <c r="AP74">
        <v>0</v>
      </c>
      <c r="AQ74">
        <v>49.5</v>
      </c>
      <c r="AR74">
        <v>10.73</v>
      </c>
      <c r="AS74">
        <v>0</v>
      </c>
      <c r="AT74">
        <v>102</v>
      </c>
      <c r="AU74">
        <v>54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108</v>
      </c>
      <c r="BM74">
        <v>68001</v>
      </c>
      <c r="BN74">
        <v>0</v>
      </c>
      <c r="BO74" t="s">
        <v>3</v>
      </c>
      <c r="BP74">
        <v>0</v>
      </c>
      <c r="BQ74">
        <v>6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102</v>
      </c>
      <c r="CA74">
        <v>54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ref="CP74:CP106" si="75">(P74+Q74+S74+R74)</f>
        <v>415.81000000000006</v>
      </c>
      <c r="CQ74">
        <f>SUMIF(SmtRes!AQ1:'SmtRes'!AQ5,"=1",SmtRes!AA1:'SmtRes'!AA5)</f>
        <v>0</v>
      </c>
      <c r="CR74">
        <f>SUMIF(SmtRes!AQ1:'SmtRes'!AQ5,"=1",SmtRes!AB1:'SmtRes'!AB5)</f>
        <v>2610.19</v>
      </c>
      <c r="CS74">
        <f>SUMIF(SmtRes!AQ1:'SmtRes'!AQ5,"=1",SmtRes!AC1:'SmtRes'!AC5)</f>
        <v>1284.1199999999999</v>
      </c>
      <c r="CT74">
        <f>SUMIF(SmtRes!AQ1:'SmtRes'!AQ5,"=1",SmtRes!AD1:'SmtRes'!AD5)</f>
        <v>403.07</v>
      </c>
      <c r="CU74">
        <f t="shared" ref="CU74:CU106" si="76">AG74</f>
        <v>0</v>
      </c>
      <c r="CV74">
        <f>SUMIF(SmtRes!AQ1:'SmtRes'!AQ5,"=1",SmtRes!BU1:'SmtRes'!BU5)</f>
        <v>49.5</v>
      </c>
      <c r="CW74">
        <f>SUMIF(SmtRes!AQ1:'SmtRes'!AQ5,"=1",SmtRes!BV1:'SmtRes'!BV5)</f>
        <v>10.73</v>
      </c>
      <c r="CX74">
        <f t="shared" ref="CX74:CX106" si="77">AJ74</f>
        <v>0</v>
      </c>
      <c r="CY74">
        <f t="shared" ref="CY74:CY106" si="78">(((S74+R74)*AT74)/100)</f>
        <v>273.78840000000002</v>
      </c>
      <c r="CZ74">
        <f t="shared" ref="CZ74:CZ106" si="79">(((S74+R74)*AU74)/100)</f>
        <v>144.9468</v>
      </c>
      <c r="DC74" t="s">
        <v>3</v>
      </c>
      <c r="DD74" t="s">
        <v>14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1007</v>
      </c>
      <c r="DV74" t="s">
        <v>107</v>
      </c>
      <c r="DW74" t="s">
        <v>107</v>
      </c>
      <c r="DX74">
        <v>100</v>
      </c>
      <c r="DZ74" t="s">
        <v>3</v>
      </c>
      <c r="EA74" t="s">
        <v>3</v>
      </c>
      <c r="EB74" t="s">
        <v>3</v>
      </c>
      <c r="EC74" t="s">
        <v>3</v>
      </c>
      <c r="EE74">
        <v>293259476</v>
      </c>
      <c r="EF74">
        <v>6</v>
      </c>
      <c r="EG74" t="s">
        <v>109</v>
      </c>
      <c r="EH74">
        <v>102</v>
      </c>
      <c r="EI74" t="s">
        <v>110</v>
      </c>
      <c r="EJ74">
        <v>1</v>
      </c>
      <c r="EK74">
        <v>68001</v>
      </c>
      <c r="EL74" t="s">
        <v>110</v>
      </c>
      <c r="EM74" t="s">
        <v>111</v>
      </c>
      <c r="EO74" t="s">
        <v>3</v>
      </c>
      <c r="EQ74">
        <v>131072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49.5</v>
      </c>
      <c r="EX74">
        <v>10.73</v>
      </c>
      <c r="EY74">
        <v>0</v>
      </c>
      <c r="FQ74">
        <v>0</v>
      </c>
      <c r="FR74">
        <f t="shared" ref="FR74:FR106" si="80">ROUND(IF(BI74=3,GM74,0),2)</f>
        <v>0</v>
      </c>
      <c r="FS74">
        <v>0</v>
      </c>
      <c r="FX74">
        <v>102</v>
      </c>
      <c r="FY74">
        <v>54</v>
      </c>
      <c r="GA74" t="s">
        <v>3</v>
      </c>
      <c r="GD74">
        <v>1</v>
      </c>
      <c r="GF74">
        <v>-1323219982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ref="GL74:GL106" si="81">ROUND(IF(AND(BH74=3,BI74=3,FS74&lt;&gt;0),P74,0),2)</f>
        <v>0</v>
      </c>
      <c r="GM74">
        <f t="shared" ref="GM74:GM106" si="82">ROUND(O74+X74+Y74,2)+GX74</f>
        <v>834.55</v>
      </c>
      <c r="GN74">
        <f t="shared" ref="GN74:GN106" si="83">IF(OR(BI74=0,BI74=1),GM74-GX74,0)</f>
        <v>834.55</v>
      </c>
      <c r="GO74">
        <f t="shared" ref="GO74:GO106" si="84">IF(BI74=2,GM74-GX74,0)</f>
        <v>0</v>
      </c>
      <c r="GP74">
        <f t="shared" ref="GP74:GP106" si="85">IF(BI74=4,GM74-GX74,0)</f>
        <v>0</v>
      </c>
      <c r="GR74">
        <v>0</v>
      </c>
      <c r="GS74">
        <v>3</v>
      </c>
      <c r="GT74">
        <v>0</v>
      </c>
      <c r="GU74" t="s">
        <v>3</v>
      </c>
      <c r="GV74">
        <f t="shared" ref="GV74:GV106" si="86">ROUND((GT74),6)</f>
        <v>0</v>
      </c>
      <c r="GW74">
        <v>1</v>
      </c>
      <c r="GX74">
        <f t="shared" ref="GX74:GX106" si="87">ROUND(HC74*I74,2)</f>
        <v>0</v>
      </c>
      <c r="HA74">
        <v>0</v>
      </c>
      <c r="HB74">
        <v>0</v>
      </c>
      <c r="HC74">
        <f t="shared" ref="HC74:HC106" si="88">GV74*GW74</f>
        <v>0</v>
      </c>
      <c r="HE74" t="s">
        <v>3</v>
      </c>
      <c r="HF74" t="s">
        <v>3</v>
      </c>
      <c r="HM74" t="s">
        <v>3</v>
      </c>
      <c r="HN74" t="s">
        <v>112</v>
      </c>
      <c r="HO74" t="s">
        <v>113</v>
      </c>
      <c r="HP74" t="s">
        <v>110</v>
      </c>
      <c r="HQ74" t="s">
        <v>110</v>
      </c>
      <c r="IK74">
        <v>0</v>
      </c>
    </row>
    <row r="75" spans="1:245" x14ac:dyDescent="0.2">
      <c r="A75">
        <v>17</v>
      </c>
      <c r="B75">
        <v>1</v>
      </c>
      <c r="C75">
        <f>ROW(SmtRes!A11)</f>
        <v>11</v>
      </c>
      <c r="D75">
        <f>ROW(EtalonRes!A11)</f>
        <v>11</v>
      </c>
      <c r="E75" t="s">
        <v>114</v>
      </c>
      <c r="F75" t="s">
        <v>115</v>
      </c>
      <c r="G75" t="s">
        <v>116</v>
      </c>
      <c r="H75" t="s">
        <v>107</v>
      </c>
      <c r="I75">
        <f t="shared" si="64"/>
        <v>0.01</v>
      </c>
      <c r="J75">
        <v>0</v>
      </c>
      <c r="K75">
        <f t="shared" si="65"/>
        <v>0.01</v>
      </c>
      <c r="O75">
        <f t="shared" si="66"/>
        <v>985.22</v>
      </c>
      <c r="P75">
        <f>SUMIF(SmtRes!AQ6:'SmtRes'!AQ11,"=1",SmtRes!DF6:'SmtRes'!DF11)</f>
        <v>0</v>
      </c>
      <c r="Q75">
        <f>SUMIF(SmtRes!AQ6:'SmtRes'!AQ11,"=1",SmtRes!DG6:'SmtRes'!DG11)</f>
        <v>154.69</v>
      </c>
      <c r="R75">
        <f>SUMIF(SmtRes!AQ6:'SmtRes'!AQ11,"=1",SmtRes!DH6:'SmtRes'!DH11)</f>
        <v>189.19</v>
      </c>
      <c r="S75">
        <f>SUMIF(SmtRes!AQ6:'SmtRes'!AQ11,"=1",SmtRes!DI6:'SmtRes'!DI11)</f>
        <v>641.34</v>
      </c>
      <c r="T75">
        <f t="shared" si="67"/>
        <v>0</v>
      </c>
      <c r="U75">
        <f>SUMIF(SmtRes!AQ6:'SmtRes'!AQ11,"=1",SmtRes!CV6:'SmtRes'!CV11)</f>
        <v>1.55</v>
      </c>
      <c r="V75">
        <f>SUMIF(SmtRes!AQ6:'SmtRes'!AQ11,"=1",SmtRes!CW6:'SmtRes'!CW11)</f>
        <v>0.39050000000000001</v>
      </c>
      <c r="W75">
        <f t="shared" si="68"/>
        <v>0</v>
      </c>
      <c r="X75">
        <f t="shared" si="69"/>
        <v>847.14</v>
      </c>
      <c r="Y75">
        <f t="shared" si="70"/>
        <v>448.49</v>
      </c>
      <c r="AA75">
        <v>292394828</v>
      </c>
      <c r="AB75">
        <f t="shared" si="71"/>
        <v>79221.421900000001</v>
      </c>
      <c r="AC75">
        <f t="shared" si="72"/>
        <v>0</v>
      </c>
      <c r="AD75">
        <f>ROUND((((SUM(SmtRes!BR6:'SmtRes'!BR11))-(SUM(SmtRes!BS6:'SmtRes'!BS11)))+AE75),6)</f>
        <v>15087.071900000001</v>
      </c>
      <c r="AE75">
        <f>ROUND((SUM(SmtRes!BS6:'SmtRes'!BS11)),6)</f>
        <v>18919.442999999999</v>
      </c>
      <c r="AF75">
        <f>ROUND((SUM(SmtRes!BT6:'SmtRes'!BT11)),6)</f>
        <v>64134.35</v>
      </c>
      <c r="AG75">
        <f t="shared" si="73"/>
        <v>0</v>
      </c>
      <c r="AH75">
        <f>(SUM(SmtRes!BU6:'SmtRes'!BU11))</f>
        <v>155</v>
      </c>
      <c r="AI75">
        <f>(SUM(SmtRes!BV6:'SmtRes'!BV11))</f>
        <v>39.049999999999997</v>
      </c>
      <c r="AJ75">
        <f t="shared" si="74"/>
        <v>0</v>
      </c>
      <c r="AK75">
        <v>98140.8649</v>
      </c>
      <c r="AL75">
        <v>0</v>
      </c>
      <c r="AM75">
        <v>15087.071900000001</v>
      </c>
      <c r="AN75">
        <v>18919.442999999999</v>
      </c>
      <c r="AO75">
        <v>64134.35</v>
      </c>
      <c r="AP75">
        <v>0</v>
      </c>
      <c r="AQ75">
        <v>155</v>
      </c>
      <c r="AR75">
        <v>39.049999999999997</v>
      </c>
      <c r="AS75">
        <v>0</v>
      </c>
      <c r="AT75">
        <v>102</v>
      </c>
      <c r="AU75">
        <v>54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117</v>
      </c>
      <c r="BM75">
        <v>68001</v>
      </c>
      <c r="BN75">
        <v>0</v>
      </c>
      <c r="BO75" t="s">
        <v>3</v>
      </c>
      <c r="BP75">
        <v>0</v>
      </c>
      <c r="BQ75">
        <v>6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102</v>
      </c>
      <c r="CA75">
        <v>54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75"/>
        <v>985.22</v>
      </c>
      <c r="CQ75">
        <f>SUMIF(SmtRes!AQ6:'SmtRes'!AQ11,"=1",SmtRes!AA6:'SmtRes'!AA11)</f>
        <v>0</v>
      </c>
      <c r="CR75">
        <f>SUMIF(SmtRes!AQ6:'SmtRes'!AQ11,"=1",SmtRes!AB6:'SmtRes'!AB11)</f>
        <v>1953.99</v>
      </c>
      <c r="CS75">
        <f>SUMIF(SmtRes!AQ6:'SmtRes'!AQ11,"=1",SmtRes!AC6:'SmtRes'!AC11)</f>
        <v>1120.04</v>
      </c>
      <c r="CT75">
        <f>SUMIF(SmtRes!AQ6:'SmtRes'!AQ11,"=1",SmtRes!AD6:'SmtRes'!AD11)</f>
        <v>413.77</v>
      </c>
      <c r="CU75">
        <f t="shared" si="76"/>
        <v>0</v>
      </c>
      <c r="CV75">
        <f>SUMIF(SmtRes!AQ6:'SmtRes'!AQ11,"=1",SmtRes!BU6:'SmtRes'!BU11)</f>
        <v>155</v>
      </c>
      <c r="CW75">
        <f>SUMIF(SmtRes!AQ6:'SmtRes'!AQ11,"=1",SmtRes!BV6:'SmtRes'!BV11)</f>
        <v>39.049999999999997</v>
      </c>
      <c r="CX75">
        <f t="shared" si="77"/>
        <v>0</v>
      </c>
      <c r="CY75">
        <f t="shared" si="78"/>
        <v>847.14059999999995</v>
      </c>
      <c r="CZ75">
        <f t="shared" si="79"/>
        <v>448.48619999999994</v>
      </c>
      <c r="DC75" t="s">
        <v>3</v>
      </c>
      <c r="DD75" t="s">
        <v>14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1007</v>
      </c>
      <c r="DV75" t="s">
        <v>107</v>
      </c>
      <c r="DW75" t="s">
        <v>107</v>
      </c>
      <c r="DX75">
        <v>100</v>
      </c>
      <c r="DZ75" t="s">
        <v>3</v>
      </c>
      <c r="EA75" t="s">
        <v>3</v>
      </c>
      <c r="EB75" t="s">
        <v>3</v>
      </c>
      <c r="EC75" t="s">
        <v>3</v>
      </c>
      <c r="EE75">
        <v>293259476</v>
      </c>
      <c r="EF75">
        <v>6</v>
      </c>
      <c r="EG75" t="s">
        <v>109</v>
      </c>
      <c r="EH75">
        <v>102</v>
      </c>
      <c r="EI75" t="s">
        <v>110</v>
      </c>
      <c r="EJ75">
        <v>1</v>
      </c>
      <c r="EK75">
        <v>68001</v>
      </c>
      <c r="EL75" t="s">
        <v>110</v>
      </c>
      <c r="EM75" t="s">
        <v>111</v>
      </c>
      <c r="EO75" t="s">
        <v>3</v>
      </c>
      <c r="EQ75">
        <v>131072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155</v>
      </c>
      <c r="EX75">
        <v>39.049999999999997</v>
      </c>
      <c r="EY75">
        <v>0</v>
      </c>
      <c r="FQ75">
        <v>0</v>
      </c>
      <c r="FR75">
        <f t="shared" si="80"/>
        <v>0</v>
      </c>
      <c r="FS75">
        <v>0</v>
      </c>
      <c r="FX75">
        <v>102</v>
      </c>
      <c r="FY75">
        <v>54</v>
      </c>
      <c r="GA75" t="s">
        <v>3</v>
      </c>
      <c r="GD75">
        <v>1</v>
      </c>
      <c r="GF75">
        <v>-1790074331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81"/>
        <v>0</v>
      </c>
      <c r="GM75">
        <f t="shared" si="82"/>
        <v>2280.85</v>
      </c>
      <c r="GN75">
        <f t="shared" si="83"/>
        <v>2280.85</v>
      </c>
      <c r="GO75">
        <f t="shared" si="84"/>
        <v>0</v>
      </c>
      <c r="GP75">
        <f t="shared" si="85"/>
        <v>0</v>
      </c>
      <c r="GR75">
        <v>0</v>
      </c>
      <c r="GS75">
        <v>3</v>
      </c>
      <c r="GT75">
        <v>0</v>
      </c>
      <c r="GU75" t="s">
        <v>3</v>
      </c>
      <c r="GV75">
        <f t="shared" si="86"/>
        <v>0</v>
      </c>
      <c r="GW75">
        <v>1</v>
      </c>
      <c r="GX75">
        <f t="shared" si="87"/>
        <v>0</v>
      </c>
      <c r="HA75">
        <v>0</v>
      </c>
      <c r="HB75">
        <v>0</v>
      </c>
      <c r="HC75">
        <f t="shared" si="88"/>
        <v>0</v>
      </c>
      <c r="HE75" t="s">
        <v>3</v>
      </c>
      <c r="HF75" t="s">
        <v>3</v>
      </c>
      <c r="HM75" t="s">
        <v>3</v>
      </c>
      <c r="HN75" t="s">
        <v>112</v>
      </c>
      <c r="HO75" t="s">
        <v>113</v>
      </c>
      <c r="HP75" t="s">
        <v>110</v>
      </c>
      <c r="HQ75" t="s">
        <v>110</v>
      </c>
      <c r="IK75">
        <v>0</v>
      </c>
    </row>
    <row r="76" spans="1:245" x14ac:dyDescent="0.2">
      <c r="A76">
        <v>17</v>
      </c>
      <c r="B76">
        <v>1</v>
      </c>
      <c r="C76">
        <f>ROW(SmtRes!A15)</f>
        <v>15</v>
      </c>
      <c r="D76">
        <f>ROW(EtalonRes!A15)</f>
        <v>15</v>
      </c>
      <c r="E76" t="s">
        <v>118</v>
      </c>
      <c r="F76" t="s">
        <v>119</v>
      </c>
      <c r="G76" t="s">
        <v>120</v>
      </c>
      <c r="H76" t="s">
        <v>107</v>
      </c>
      <c r="I76">
        <f t="shared" si="64"/>
        <v>0.01</v>
      </c>
      <c r="J76">
        <v>0</v>
      </c>
      <c r="K76">
        <f t="shared" si="65"/>
        <v>0.01</v>
      </c>
      <c r="O76">
        <f t="shared" si="66"/>
        <v>95.89</v>
      </c>
      <c r="P76">
        <f>SUMIF(SmtRes!AQ12:'SmtRes'!AQ15,"=1",SmtRes!DF12:'SmtRes'!DF15)</f>
        <v>0</v>
      </c>
      <c r="Q76">
        <f>SUMIF(SmtRes!AQ12:'SmtRes'!AQ15,"=1",SmtRes!DG12:'SmtRes'!DG15)</f>
        <v>33.04</v>
      </c>
      <c r="R76">
        <f>SUMIF(SmtRes!AQ12:'SmtRes'!AQ15,"=1",SmtRes!DH12:'SmtRes'!DH15)</f>
        <v>16.939999999999998</v>
      </c>
      <c r="S76">
        <f>SUMIF(SmtRes!AQ12:'SmtRes'!AQ15,"=1",SmtRes!DI12:'SmtRes'!DI15)</f>
        <v>45.91</v>
      </c>
      <c r="T76">
        <f t="shared" si="67"/>
        <v>0</v>
      </c>
      <c r="U76">
        <f>SUMIF(SmtRes!AQ12:'SmtRes'!AQ15,"=1",SmtRes!CV12:'SmtRes'!CV15)</f>
        <v>0.11700000000000001</v>
      </c>
      <c r="V76">
        <f>SUMIF(SmtRes!AQ12:'SmtRes'!AQ15,"=1",SmtRes!CW12:'SmtRes'!CW15)</f>
        <v>2.9600000000000001E-2</v>
      </c>
      <c r="W76">
        <f t="shared" si="68"/>
        <v>0</v>
      </c>
      <c r="X76">
        <f t="shared" si="69"/>
        <v>64.11</v>
      </c>
      <c r="Y76">
        <f t="shared" si="70"/>
        <v>33.94</v>
      </c>
      <c r="AA76">
        <v>292394828</v>
      </c>
      <c r="AB76">
        <f t="shared" si="71"/>
        <v>7422.7586000000001</v>
      </c>
      <c r="AC76">
        <f t="shared" si="72"/>
        <v>0</v>
      </c>
      <c r="AD76">
        <f>ROUND((((SUM(SmtRes!BR12:'SmtRes'!BR15))-(SUM(SmtRes!BS12:'SmtRes'!BS15)))+AE76),6)</f>
        <v>2832.0295999999998</v>
      </c>
      <c r="AE76">
        <f>ROUND((SUM(SmtRes!BS12:'SmtRes'!BS15)),6)</f>
        <v>1693.7568000000001</v>
      </c>
      <c r="AF76">
        <f>ROUND((SUM(SmtRes!BT12:'SmtRes'!BT15)),6)</f>
        <v>4590.7290000000003</v>
      </c>
      <c r="AG76">
        <f t="shared" si="73"/>
        <v>0</v>
      </c>
      <c r="AH76">
        <f>(SUM(SmtRes!BU12:'SmtRes'!BU15))</f>
        <v>11.7</v>
      </c>
      <c r="AI76">
        <f>(SUM(SmtRes!BV12:'SmtRes'!BV15))</f>
        <v>2.96</v>
      </c>
      <c r="AJ76">
        <f t="shared" si="74"/>
        <v>0</v>
      </c>
      <c r="AK76">
        <v>9116.5154000000002</v>
      </c>
      <c r="AL76">
        <v>0</v>
      </c>
      <c r="AM76">
        <v>2832.0295999999998</v>
      </c>
      <c r="AN76">
        <v>1693.7568000000001</v>
      </c>
      <c r="AO76">
        <v>4590.7289999999994</v>
      </c>
      <c r="AP76">
        <v>0</v>
      </c>
      <c r="AQ76">
        <v>11.7</v>
      </c>
      <c r="AR76">
        <v>2.96</v>
      </c>
      <c r="AS76">
        <v>0</v>
      </c>
      <c r="AT76">
        <v>102</v>
      </c>
      <c r="AU76">
        <v>54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121</v>
      </c>
      <c r="BM76">
        <v>68001</v>
      </c>
      <c r="BN76">
        <v>0</v>
      </c>
      <c r="BO76" t="s">
        <v>3</v>
      </c>
      <c r="BP76">
        <v>0</v>
      </c>
      <c r="BQ76">
        <v>6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102</v>
      </c>
      <c r="CA76">
        <v>54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75"/>
        <v>95.889999999999986</v>
      </c>
      <c r="CQ76">
        <f>SUMIF(SmtRes!AQ12:'SmtRes'!AQ15,"=1",SmtRes!AA12:'SmtRes'!AA15)</f>
        <v>0</v>
      </c>
      <c r="CR76">
        <f>SUMIF(SmtRes!AQ12:'SmtRes'!AQ15,"=1",SmtRes!AB12:'SmtRes'!AB15)</f>
        <v>2087.04</v>
      </c>
      <c r="CS76">
        <f>SUMIF(SmtRes!AQ12:'SmtRes'!AQ15,"=1",SmtRes!AC12:'SmtRes'!AC15)</f>
        <v>1120.04</v>
      </c>
      <c r="CT76">
        <f>SUMIF(SmtRes!AQ12:'SmtRes'!AQ15,"=1",SmtRes!AD12:'SmtRes'!AD15)</f>
        <v>392.37</v>
      </c>
      <c r="CU76">
        <f t="shared" si="76"/>
        <v>0</v>
      </c>
      <c r="CV76">
        <f>SUMIF(SmtRes!AQ12:'SmtRes'!AQ15,"=1",SmtRes!BU12:'SmtRes'!BU15)</f>
        <v>11.7</v>
      </c>
      <c r="CW76">
        <f>SUMIF(SmtRes!AQ12:'SmtRes'!AQ15,"=1",SmtRes!BV12:'SmtRes'!BV15)</f>
        <v>2.96</v>
      </c>
      <c r="CX76">
        <f t="shared" si="77"/>
        <v>0</v>
      </c>
      <c r="CY76">
        <f t="shared" si="78"/>
        <v>64.106999999999999</v>
      </c>
      <c r="CZ76">
        <f t="shared" si="79"/>
        <v>33.938999999999993</v>
      </c>
      <c r="DC76" t="s">
        <v>3</v>
      </c>
      <c r="DD76" t="s">
        <v>14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1007</v>
      </c>
      <c r="DV76" t="s">
        <v>107</v>
      </c>
      <c r="DW76" t="s">
        <v>107</v>
      </c>
      <c r="DX76">
        <v>100</v>
      </c>
      <c r="DZ76" t="s">
        <v>3</v>
      </c>
      <c r="EA76" t="s">
        <v>3</v>
      </c>
      <c r="EB76" t="s">
        <v>3</v>
      </c>
      <c r="EC76" t="s">
        <v>3</v>
      </c>
      <c r="EE76">
        <v>293259476</v>
      </c>
      <c r="EF76">
        <v>6</v>
      </c>
      <c r="EG76" t="s">
        <v>109</v>
      </c>
      <c r="EH76">
        <v>102</v>
      </c>
      <c r="EI76" t="s">
        <v>110</v>
      </c>
      <c r="EJ76">
        <v>1</v>
      </c>
      <c r="EK76">
        <v>68001</v>
      </c>
      <c r="EL76" t="s">
        <v>110</v>
      </c>
      <c r="EM76" t="s">
        <v>111</v>
      </c>
      <c r="EO76" t="s">
        <v>3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11.7</v>
      </c>
      <c r="EX76">
        <v>2.96</v>
      </c>
      <c r="EY76">
        <v>0</v>
      </c>
      <c r="FQ76">
        <v>0</v>
      </c>
      <c r="FR76">
        <f t="shared" si="80"/>
        <v>0</v>
      </c>
      <c r="FS76">
        <v>0</v>
      </c>
      <c r="FX76">
        <v>102</v>
      </c>
      <c r="FY76">
        <v>54</v>
      </c>
      <c r="GA76" t="s">
        <v>3</v>
      </c>
      <c r="GD76">
        <v>1</v>
      </c>
      <c r="GF76">
        <v>639271962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81"/>
        <v>0</v>
      </c>
      <c r="GM76">
        <f t="shared" si="82"/>
        <v>193.94</v>
      </c>
      <c r="GN76">
        <f t="shared" si="83"/>
        <v>193.94</v>
      </c>
      <c r="GO76">
        <f t="shared" si="84"/>
        <v>0</v>
      </c>
      <c r="GP76">
        <f t="shared" si="85"/>
        <v>0</v>
      </c>
      <c r="GR76">
        <v>0</v>
      </c>
      <c r="GS76">
        <v>3</v>
      </c>
      <c r="GT76">
        <v>0</v>
      </c>
      <c r="GU76" t="s">
        <v>3</v>
      </c>
      <c r="GV76">
        <f t="shared" si="86"/>
        <v>0</v>
      </c>
      <c r="GW76">
        <v>1</v>
      </c>
      <c r="GX76">
        <f t="shared" si="87"/>
        <v>0</v>
      </c>
      <c r="HA76">
        <v>0</v>
      </c>
      <c r="HB76">
        <v>0</v>
      </c>
      <c r="HC76">
        <f t="shared" si="88"/>
        <v>0</v>
      </c>
      <c r="HE76" t="s">
        <v>3</v>
      </c>
      <c r="HF76" t="s">
        <v>3</v>
      </c>
      <c r="HM76" t="s">
        <v>3</v>
      </c>
      <c r="HN76" t="s">
        <v>112</v>
      </c>
      <c r="HO76" t="s">
        <v>113</v>
      </c>
      <c r="HP76" t="s">
        <v>110</v>
      </c>
      <c r="HQ76" t="s">
        <v>110</v>
      </c>
      <c r="IK76">
        <v>0</v>
      </c>
    </row>
    <row r="77" spans="1:245" x14ac:dyDescent="0.2">
      <c r="A77">
        <v>17</v>
      </c>
      <c r="B77">
        <v>1</v>
      </c>
      <c r="C77">
        <f>ROW(SmtRes!A19)</f>
        <v>19</v>
      </c>
      <c r="D77">
        <f>ROW(EtalonRes!A19)</f>
        <v>19</v>
      </c>
      <c r="E77" t="s">
        <v>122</v>
      </c>
      <c r="F77" t="s">
        <v>123</v>
      </c>
      <c r="G77" t="s">
        <v>124</v>
      </c>
      <c r="H77" t="s">
        <v>107</v>
      </c>
      <c r="I77">
        <f t="shared" si="64"/>
        <v>0.01</v>
      </c>
      <c r="J77">
        <v>0</v>
      </c>
      <c r="K77">
        <f t="shared" si="65"/>
        <v>0.01</v>
      </c>
      <c r="O77">
        <f t="shared" si="66"/>
        <v>135.09</v>
      </c>
      <c r="P77">
        <f>SUMIF(SmtRes!AQ16:'SmtRes'!AQ19,"=1",SmtRes!DF16:'SmtRes'!DF19)</f>
        <v>0</v>
      </c>
      <c r="Q77">
        <f>SUMIF(SmtRes!AQ16:'SmtRes'!AQ19,"=1",SmtRes!DG16:'SmtRes'!DG19)</f>
        <v>48.260000000000005</v>
      </c>
      <c r="R77">
        <f>SUMIF(SmtRes!AQ16:'SmtRes'!AQ19,"=1",SmtRes!DH16:'SmtRes'!DH19)</f>
        <v>26.18</v>
      </c>
      <c r="S77">
        <f>SUMIF(SmtRes!AQ16:'SmtRes'!AQ19,"=1",SmtRes!DI16:'SmtRes'!DI19)</f>
        <v>60.65</v>
      </c>
      <c r="T77">
        <f t="shared" si="67"/>
        <v>0</v>
      </c>
      <c r="U77">
        <f>SUMIF(SmtRes!AQ16:'SmtRes'!AQ19,"=1",SmtRes!CV16:'SmtRes'!CV19)</f>
        <v>0.156</v>
      </c>
      <c r="V77">
        <f>SUMIF(SmtRes!AQ16:'SmtRes'!AQ19,"=1",SmtRes!CW16:'SmtRes'!CW19)</f>
        <v>4.7E-2</v>
      </c>
      <c r="W77">
        <f t="shared" si="68"/>
        <v>0</v>
      </c>
      <c r="X77">
        <f t="shared" si="69"/>
        <v>88.57</v>
      </c>
      <c r="Y77">
        <f t="shared" si="70"/>
        <v>46.89</v>
      </c>
      <c r="AA77">
        <v>292394828</v>
      </c>
      <c r="AB77">
        <f t="shared" si="71"/>
        <v>10216.2716</v>
      </c>
      <c r="AC77">
        <f t="shared" si="72"/>
        <v>0</v>
      </c>
      <c r="AD77">
        <f>ROUND((((SUM(SmtRes!BR16:'SmtRes'!BR19))-(SUM(SmtRes!BS16:'SmtRes'!BS19)))+AE77),6)</f>
        <v>4150.9916000000003</v>
      </c>
      <c r="AE77">
        <f>ROUND((SUM(SmtRes!BS16:'SmtRes'!BS19)),6)</f>
        <v>2618.9675999999999</v>
      </c>
      <c r="AF77">
        <f>ROUND((SUM(SmtRes!BT16:'SmtRes'!BT19)),6)</f>
        <v>6065.28</v>
      </c>
      <c r="AG77">
        <f t="shared" si="73"/>
        <v>0</v>
      </c>
      <c r="AH77">
        <f>(SUM(SmtRes!BU16:'SmtRes'!BU19))</f>
        <v>15.6</v>
      </c>
      <c r="AI77">
        <f>(SUM(SmtRes!BV16:'SmtRes'!BV19))</f>
        <v>4.7</v>
      </c>
      <c r="AJ77">
        <f t="shared" si="74"/>
        <v>0</v>
      </c>
      <c r="AK77">
        <v>12835.2392</v>
      </c>
      <c r="AL77">
        <v>0</v>
      </c>
      <c r="AM77">
        <v>4150.9916000000003</v>
      </c>
      <c r="AN77">
        <v>2618.9675999999999</v>
      </c>
      <c r="AO77">
        <v>6065.28</v>
      </c>
      <c r="AP77">
        <v>0</v>
      </c>
      <c r="AQ77">
        <v>15.6</v>
      </c>
      <c r="AR77">
        <v>4.7</v>
      </c>
      <c r="AS77">
        <v>0</v>
      </c>
      <c r="AT77">
        <v>102</v>
      </c>
      <c r="AU77">
        <v>54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125</v>
      </c>
      <c r="BM77">
        <v>68001</v>
      </c>
      <c r="BN77">
        <v>0</v>
      </c>
      <c r="BO77" t="s">
        <v>3</v>
      </c>
      <c r="BP77">
        <v>0</v>
      </c>
      <c r="BQ77">
        <v>6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102</v>
      </c>
      <c r="CA77">
        <v>54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75"/>
        <v>135.09</v>
      </c>
      <c r="CQ77">
        <f>SUMIF(SmtRes!AQ16:'SmtRes'!AQ19,"=1",SmtRes!AA16:'SmtRes'!AA19)</f>
        <v>0</v>
      </c>
      <c r="CR77">
        <f>SUMIF(SmtRes!AQ16:'SmtRes'!AQ19,"=1",SmtRes!AB16:'SmtRes'!AB19)</f>
        <v>2087.04</v>
      </c>
      <c r="CS77">
        <f>SUMIF(SmtRes!AQ16:'SmtRes'!AQ19,"=1",SmtRes!AC16:'SmtRes'!AC19)</f>
        <v>1120.04</v>
      </c>
      <c r="CT77">
        <f>SUMIF(SmtRes!AQ16:'SmtRes'!AQ19,"=1",SmtRes!AD16:'SmtRes'!AD19)</f>
        <v>388.8</v>
      </c>
      <c r="CU77">
        <f t="shared" si="76"/>
        <v>0</v>
      </c>
      <c r="CV77">
        <f>SUMIF(SmtRes!AQ16:'SmtRes'!AQ19,"=1",SmtRes!BU16:'SmtRes'!BU19)</f>
        <v>15.6</v>
      </c>
      <c r="CW77">
        <f>SUMIF(SmtRes!AQ16:'SmtRes'!AQ19,"=1",SmtRes!BV16:'SmtRes'!BV19)</f>
        <v>4.7</v>
      </c>
      <c r="CX77">
        <f t="shared" si="77"/>
        <v>0</v>
      </c>
      <c r="CY77">
        <f t="shared" si="78"/>
        <v>88.566599999999994</v>
      </c>
      <c r="CZ77">
        <f t="shared" si="79"/>
        <v>46.888199999999998</v>
      </c>
      <c r="DC77" t="s">
        <v>3</v>
      </c>
      <c r="DD77" t="s">
        <v>14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1007</v>
      </c>
      <c r="DV77" t="s">
        <v>107</v>
      </c>
      <c r="DW77" t="s">
        <v>107</v>
      </c>
      <c r="DX77">
        <v>100</v>
      </c>
      <c r="DZ77" t="s">
        <v>3</v>
      </c>
      <c r="EA77" t="s">
        <v>3</v>
      </c>
      <c r="EB77" t="s">
        <v>3</v>
      </c>
      <c r="EC77" t="s">
        <v>3</v>
      </c>
      <c r="EE77">
        <v>293259476</v>
      </c>
      <c r="EF77">
        <v>6</v>
      </c>
      <c r="EG77" t="s">
        <v>109</v>
      </c>
      <c r="EH77">
        <v>102</v>
      </c>
      <c r="EI77" t="s">
        <v>110</v>
      </c>
      <c r="EJ77">
        <v>1</v>
      </c>
      <c r="EK77">
        <v>68001</v>
      </c>
      <c r="EL77" t="s">
        <v>110</v>
      </c>
      <c r="EM77" t="s">
        <v>111</v>
      </c>
      <c r="EO77" t="s">
        <v>3</v>
      </c>
      <c r="EQ77">
        <v>131072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15.6</v>
      </c>
      <c r="EX77">
        <v>4.7</v>
      </c>
      <c r="EY77">
        <v>0</v>
      </c>
      <c r="FQ77">
        <v>0</v>
      </c>
      <c r="FR77">
        <f t="shared" si="80"/>
        <v>0</v>
      </c>
      <c r="FS77">
        <v>0</v>
      </c>
      <c r="FX77">
        <v>102</v>
      </c>
      <c r="FY77">
        <v>54</v>
      </c>
      <c r="GA77" t="s">
        <v>3</v>
      </c>
      <c r="GD77">
        <v>1</v>
      </c>
      <c r="GF77">
        <v>-622522663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81"/>
        <v>0</v>
      </c>
      <c r="GM77">
        <f t="shared" si="82"/>
        <v>270.55</v>
      </c>
      <c r="GN77">
        <f t="shared" si="83"/>
        <v>270.55</v>
      </c>
      <c r="GO77">
        <f t="shared" si="84"/>
        <v>0</v>
      </c>
      <c r="GP77">
        <f t="shared" si="85"/>
        <v>0</v>
      </c>
      <c r="GR77">
        <v>0</v>
      </c>
      <c r="GS77">
        <v>3</v>
      </c>
      <c r="GT77">
        <v>0</v>
      </c>
      <c r="GU77" t="s">
        <v>3</v>
      </c>
      <c r="GV77">
        <f t="shared" si="86"/>
        <v>0</v>
      </c>
      <c r="GW77">
        <v>1</v>
      </c>
      <c r="GX77">
        <f t="shared" si="87"/>
        <v>0</v>
      </c>
      <c r="HA77">
        <v>0</v>
      </c>
      <c r="HB77">
        <v>0</v>
      </c>
      <c r="HC77">
        <f t="shared" si="88"/>
        <v>0</v>
      </c>
      <c r="HE77" t="s">
        <v>3</v>
      </c>
      <c r="HF77" t="s">
        <v>3</v>
      </c>
      <c r="HM77" t="s">
        <v>3</v>
      </c>
      <c r="HN77" t="s">
        <v>112</v>
      </c>
      <c r="HO77" t="s">
        <v>113</v>
      </c>
      <c r="HP77" t="s">
        <v>110</v>
      </c>
      <c r="HQ77" t="s">
        <v>110</v>
      </c>
      <c r="IK77">
        <v>0</v>
      </c>
    </row>
    <row r="78" spans="1:245" x14ac:dyDescent="0.2">
      <c r="A78">
        <v>17</v>
      </c>
      <c r="B78">
        <v>1</v>
      </c>
      <c r="C78">
        <f>ROW(SmtRes!A20)</f>
        <v>20</v>
      </c>
      <c r="D78">
        <f>ROW(EtalonRes!A20)</f>
        <v>20</v>
      </c>
      <c r="E78" t="s">
        <v>126</v>
      </c>
      <c r="F78" t="s">
        <v>127</v>
      </c>
      <c r="G78" t="s">
        <v>128</v>
      </c>
      <c r="H78" t="s">
        <v>129</v>
      </c>
      <c r="I78">
        <f t="shared" si="64"/>
        <v>0.01</v>
      </c>
      <c r="J78">
        <v>0</v>
      </c>
      <c r="K78">
        <f t="shared" si="65"/>
        <v>0.01</v>
      </c>
      <c r="O78">
        <f t="shared" si="66"/>
        <v>70.83</v>
      </c>
      <c r="P78">
        <f>SUMIF(SmtRes!AQ20:'SmtRes'!AQ20,"=1",SmtRes!DF20:'SmtRes'!DF20)</f>
        <v>0</v>
      </c>
      <c r="Q78">
        <f>SUMIF(SmtRes!AQ20:'SmtRes'!AQ20,"=1",SmtRes!DG20:'SmtRes'!DG20)</f>
        <v>0</v>
      </c>
      <c r="R78">
        <f>SUMIF(SmtRes!AQ20:'SmtRes'!AQ20,"=1",SmtRes!DH20:'SmtRes'!DH20)</f>
        <v>0</v>
      </c>
      <c r="S78">
        <f>SUMIF(SmtRes!AQ20:'SmtRes'!AQ20,"=1",SmtRes!DI20:'SmtRes'!DI20)</f>
        <v>70.83</v>
      </c>
      <c r="T78">
        <f t="shared" si="67"/>
        <v>0</v>
      </c>
      <c r="U78">
        <f>SUMIF(SmtRes!AQ20:'SmtRes'!AQ20,"=1",SmtRes!CV20:'SmtRes'!CV20)</f>
        <v>0.18679999999999999</v>
      </c>
      <c r="V78">
        <f>SUMIF(SmtRes!AQ20:'SmtRes'!AQ20,"=1",SmtRes!CW20:'SmtRes'!CW20)</f>
        <v>0</v>
      </c>
      <c r="W78">
        <f t="shared" si="68"/>
        <v>0</v>
      </c>
      <c r="X78">
        <f t="shared" si="69"/>
        <v>72.25</v>
      </c>
      <c r="Y78">
        <f t="shared" si="70"/>
        <v>38.25</v>
      </c>
      <c r="AA78">
        <v>292394828</v>
      </c>
      <c r="AB78">
        <f t="shared" si="71"/>
        <v>7082.8955999999998</v>
      </c>
      <c r="AC78">
        <f t="shared" si="72"/>
        <v>0</v>
      </c>
      <c r="AD78">
        <f>ROUND((((0)-(0))+AE78),6)</f>
        <v>0</v>
      </c>
      <c r="AE78">
        <f>ROUND((0),6)</f>
        <v>0</v>
      </c>
      <c r="AF78">
        <f>ROUND((SUM(SmtRes!BT20:'SmtRes'!BT20)),6)</f>
        <v>7082.8955999999998</v>
      </c>
      <c r="AG78">
        <f t="shared" si="73"/>
        <v>0</v>
      </c>
      <c r="AH78">
        <f>(SUM(SmtRes!BU20:'SmtRes'!BU20))</f>
        <v>18.68</v>
      </c>
      <c r="AI78">
        <f>(0)</f>
        <v>0</v>
      </c>
      <c r="AJ78">
        <f t="shared" si="74"/>
        <v>0</v>
      </c>
      <c r="AK78">
        <v>7082.8955999999998</v>
      </c>
      <c r="AL78">
        <v>0</v>
      </c>
      <c r="AM78">
        <v>0</v>
      </c>
      <c r="AN78">
        <v>0</v>
      </c>
      <c r="AO78">
        <v>7082.8955999999998</v>
      </c>
      <c r="AP78">
        <v>0</v>
      </c>
      <c r="AQ78">
        <v>18.68</v>
      </c>
      <c r="AR78">
        <v>0</v>
      </c>
      <c r="AS78">
        <v>0</v>
      </c>
      <c r="AT78">
        <v>102</v>
      </c>
      <c r="AU78">
        <v>54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130</v>
      </c>
      <c r="BM78">
        <v>68001</v>
      </c>
      <c r="BN78">
        <v>0</v>
      </c>
      <c r="BO78" t="s">
        <v>3</v>
      </c>
      <c r="BP78">
        <v>0</v>
      </c>
      <c r="BQ78">
        <v>6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102</v>
      </c>
      <c r="CA78">
        <v>54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75"/>
        <v>70.83</v>
      </c>
      <c r="CQ78">
        <f>SUMIF(SmtRes!AQ20:'SmtRes'!AQ20,"=1",SmtRes!AA20:'SmtRes'!AA20)</f>
        <v>0</v>
      </c>
      <c r="CR78">
        <f>SUMIF(SmtRes!AQ20:'SmtRes'!AQ20,"=1",SmtRes!AB20:'SmtRes'!AB20)</f>
        <v>0</v>
      </c>
      <c r="CS78">
        <f>SUMIF(SmtRes!AQ20:'SmtRes'!AQ20,"=1",SmtRes!AC20:'SmtRes'!AC20)</f>
        <v>0</v>
      </c>
      <c r="CT78">
        <f>SUMIF(SmtRes!AQ20:'SmtRes'!AQ20,"=1",SmtRes!AD20:'SmtRes'!AD20)</f>
        <v>379.17</v>
      </c>
      <c r="CU78">
        <f t="shared" si="76"/>
        <v>0</v>
      </c>
      <c r="CV78">
        <f>SUMIF(SmtRes!AQ20:'SmtRes'!AQ20,"=1",SmtRes!BU20:'SmtRes'!BU20)</f>
        <v>18.68</v>
      </c>
      <c r="CW78">
        <f>SUMIF(SmtRes!AQ20:'SmtRes'!AQ20,"=1",SmtRes!BV20:'SmtRes'!BV20)</f>
        <v>0</v>
      </c>
      <c r="CX78">
        <f t="shared" si="77"/>
        <v>0</v>
      </c>
      <c r="CY78">
        <f t="shared" si="78"/>
        <v>72.246600000000001</v>
      </c>
      <c r="CZ78">
        <f t="shared" si="79"/>
        <v>38.248199999999997</v>
      </c>
      <c r="DC78" t="s">
        <v>3</v>
      </c>
      <c r="DD78" t="s">
        <v>14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1005</v>
      </c>
      <c r="DV78" t="s">
        <v>129</v>
      </c>
      <c r="DW78" t="s">
        <v>129</v>
      </c>
      <c r="DX78">
        <v>100</v>
      </c>
      <c r="DZ78" t="s">
        <v>3</v>
      </c>
      <c r="EA78" t="s">
        <v>3</v>
      </c>
      <c r="EB78" t="s">
        <v>3</v>
      </c>
      <c r="EC78" t="s">
        <v>3</v>
      </c>
      <c r="EE78">
        <v>293259476</v>
      </c>
      <c r="EF78">
        <v>6</v>
      </c>
      <c r="EG78" t="s">
        <v>109</v>
      </c>
      <c r="EH78">
        <v>102</v>
      </c>
      <c r="EI78" t="s">
        <v>110</v>
      </c>
      <c r="EJ78">
        <v>1</v>
      </c>
      <c r="EK78">
        <v>68001</v>
      </c>
      <c r="EL78" t="s">
        <v>110</v>
      </c>
      <c r="EM78" t="s">
        <v>111</v>
      </c>
      <c r="EO78" t="s">
        <v>3</v>
      </c>
      <c r="EQ78">
        <v>131072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18.68</v>
      </c>
      <c r="EX78">
        <v>0</v>
      </c>
      <c r="EY78">
        <v>0</v>
      </c>
      <c r="FQ78">
        <v>0</v>
      </c>
      <c r="FR78">
        <f t="shared" si="80"/>
        <v>0</v>
      </c>
      <c r="FS78">
        <v>0</v>
      </c>
      <c r="FX78">
        <v>102</v>
      </c>
      <c r="FY78">
        <v>54</v>
      </c>
      <c r="GA78" t="s">
        <v>3</v>
      </c>
      <c r="GD78">
        <v>1</v>
      </c>
      <c r="GF78">
        <v>-617938264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t="shared" si="81"/>
        <v>0</v>
      </c>
      <c r="GM78">
        <f t="shared" si="82"/>
        <v>181.33</v>
      </c>
      <c r="GN78">
        <f t="shared" si="83"/>
        <v>181.33</v>
      </c>
      <c r="GO78">
        <f t="shared" si="84"/>
        <v>0</v>
      </c>
      <c r="GP78">
        <f t="shared" si="85"/>
        <v>0</v>
      </c>
      <c r="GR78">
        <v>0</v>
      </c>
      <c r="GS78">
        <v>3</v>
      </c>
      <c r="GT78">
        <v>0</v>
      </c>
      <c r="GU78" t="s">
        <v>3</v>
      </c>
      <c r="GV78">
        <f t="shared" si="86"/>
        <v>0</v>
      </c>
      <c r="GW78">
        <v>1</v>
      </c>
      <c r="GX78">
        <f t="shared" si="87"/>
        <v>0</v>
      </c>
      <c r="HA78">
        <v>0</v>
      </c>
      <c r="HB78">
        <v>0</v>
      </c>
      <c r="HC78">
        <f t="shared" si="88"/>
        <v>0</v>
      </c>
      <c r="HE78" t="s">
        <v>3</v>
      </c>
      <c r="HF78" t="s">
        <v>3</v>
      </c>
      <c r="HM78" t="s">
        <v>3</v>
      </c>
      <c r="HN78" t="s">
        <v>112</v>
      </c>
      <c r="HO78" t="s">
        <v>113</v>
      </c>
      <c r="HP78" t="s">
        <v>110</v>
      </c>
      <c r="HQ78" t="s">
        <v>110</v>
      </c>
      <c r="IK78">
        <v>0</v>
      </c>
    </row>
    <row r="79" spans="1:245" x14ac:dyDescent="0.2">
      <c r="A79">
        <v>17</v>
      </c>
      <c r="B79">
        <v>1</v>
      </c>
      <c r="C79">
        <f>ROW(SmtRes!A34)</f>
        <v>34</v>
      </c>
      <c r="D79">
        <f>ROW(EtalonRes!A34)</f>
        <v>34</v>
      </c>
      <c r="E79" t="s">
        <v>131</v>
      </c>
      <c r="F79" t="s">
        <v>132</v>
      </c>
      <c r="G79" t="s">
        <v>133</v>
      </c>
      <c r="H79" t="s">
        <v>134</v>
      </c>
      <c r="I79">
        <f t="shared" si="64"/>
        <v>0.01</v>
      </c>
      <c r="J79">
        <v>0</v>
      </c>
      <c r="K79">
        <f t="shared" si="65"/>
        <v>0.01</v>
      </c>
      <c r="O79">
        <f t="shared" si="66"/>
        <v>216.39</v>
      </c>
      <c r="P79">
        <f>SUMIF(SmtRes!AQ21:'SmtRes'!AQ34,"=1",SmtRes!DF21:'SmtRes'!DF34)</f>
        <v>0</v>
      </c>
      <c r="Q79">
        <f>SUMIF(SmtRes!AQ21:'SmtRes'!AQ34,"=1",SmtRes!DG21:'SmtRes'!DG34)</f>
        <v>103.37</v>
      </c>
      <c r="R79">
        <f>SUMIF(SmtRes!AQ21:'SmtRes'!AQ34,"=1",SmtRes!DH21:'SmtRes'!DH34)</f>
        <v>24.01</v>
      </c>
      <c r="S79">
        <f>SUMIF(SmtRes!AQ21:'SmtRes'!AQ34,"=1",SmtRes!DI21:'SmtRes'!DI34)</f>
        <v>89.01</v>
      </c>
      <c r="T79">
        <f t="shared" si="67"/>
        <v>0</v>
      </c>
      <c r="U79">
        <f>SUMIF(SmtRes!AQ21:'SmtRes'!AQ34,"=1",SmtRes!CV21:'SmtRes'!CV34)</f>
        <v>0.21890000000000001</v>
      </c>
      <c r="V79">
        <f>SUMIF(SmtRes!AQ21:'SmtRes'!AQ34,"=1",SmtRes!CW21:'SmtRes'!CW34)</f>
        <v>4.5200000000000004E-2</v>
      </c>
      <c r="W79">
        <f t="shared" si="68"/>
        <v>0</v>
      </c>
      <c r="X79">
        <f t="shared" si="69"/>
        <v>166.14</v>
      </c>
      <c r="Y79">
        <f t="shared" si="70"/>
        <v>151.44999999999999</v>
      </c>
      <c r="AA79">
        <v>292394828</v>
      </c>
      <c r="AB79">
        <f t="shared" si="71"/>
        <v>17577.369900000002</v>
      </c>
      <c r="AC79">
        <f t="shared" si="72"/>
        <v>0</v>
      </c>
      <c r="AD79">
        <f>ROUND((((SUM(SmtRes!BR21:'SmtRes'!BR34))-(SUM(SmtRes!BS21:'SmtRes'!BS34)))+AE79),6)</f>
        <v>8676.0203000000001</v>
      </c>
      <c r="AE79">
        <f>ROUND((SUM(SmtRes!BS21:'SmtRes'!BS34)),6)</f>
        <v>2401.5988000000002</v>
      </c>
      <c r="AF79">
        <f>ROUND((SUM(SmtRes!BT21:'SmtRes'!BT34)),6)</f>
        <v>8901.3495999999996</v>
      </c>
      <c r="AG79">
        <f t="shared" si="73"/>
        <v>0</v>
      </c>
      <c r="AH79">
        <f>(SUM(SmtRes!BU21:'SmtRes'!BU34))</f>
        <v>21.89</v>
      </c>
      <c r="AI79">
        <f>(SUM(SmtRes!BV21:'SmtRes'!BV34))</f>
        <v>4.5200000000000005</v>
      </c>
      <c r="AJ79">
        <f t="shared" si="74"/>
        <v>0</v>
      </c>
      <c r="AK79">
        <v>21757.435799999999</v>
      </c>
      <c r="AL79">
        <v>1778.4670999999998</v>
      </c>
      <c r="AM79">
        <v>8676.020300000002</v>
      </c>
      <c r="AN79">
        <v>2401.5988000000002</v>
      </c>
      <c r="AO79">
        <v>8901.3495999999996</v>
      </c>
      <c r="AP79">
        <v>0</v>
      </c>
      <c r="AQ79">
        <v>21.89</v>
      </c>
      <c r="AR79">
        <v>4.5200000000000005</v>
      </c>
      <c r="AS79">
        <v>0</v>
      </c>
      <c r="AT79">
        <v>147</v>
      </c>
      <c r="AU79">
        <v>134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135</v>
      </c>
      <c r="BM79">
        <v>27001</v>
      </c>
      <c r="BN79">
        <v>0</v>
      </c>
      <c r="BO79" t="s">
        <v>3</v>
      </c>
      <c r="BP79">
        <v>0</v>
      </c>
      <c r="BQ79">
        <v>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147</v>
      </c>
      <c r="CA79">
        <v>134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75"/>
        <v>216.39</v>
      </c>
      <c r="CQ79">
        <f>SUMIF(SmtRes!AQ21:'SmtRes'!AQ34,"=1",SmtRes!AA21:'SmtRes'!AA34)</f>
        <v>26480.78</v>
      </c>
      <c r="CR79">
        <f>SUMIF(SmtRes!AQ21:'SmtRes'!AQ34,"=1",SmtRes!AB21:'SmtRes'!AB34)</f>
        <v>6396.6299999999992</v>
      </c>
      <c r="CS79">
        <f>SUMIF(SmtRes!AQ21:'SmtRes'!AQ34,"=1",SmtRes!AC21:'SmtRes'!AC34)</f>
        <v>2532.5800000000004</v>
      </c>
      <c r="CT79">
        <f>SUMIF(SmtRes!AQ21:'SmtRes'!AQ34,"=1",SmtRes!AD21:'SmtRes'!AD34)</f>
        <v>406.64</v>
      </c>
      <c r="CU79">
        <f t="shared" si="76"/>
        <v>0</v>
      </c>
      <c r="CV79">
        <f>SUMIF(SmtRes!AQ21:'SmtRes'!AQ34,"=1",SmtRes!BU21:'SmtRes'!BU34)</f>
        <v>21.89</v>
      </c>
      <c r="CW79">
        <f>SUMIF(SmtRes!AQ21:'SmtRes'!AQ34,"=1",SmtRes!BV21:'SmtRes'!BV34)</f>
        <v>4.5200000000000005</v>
      </c>
      <c r="CX79">
        <f t="shared" si="77"/>
        <v>0</v>
      </c>
      <c r="CY79">
        <f t="shared" si="78"/>
        <v>166.13940000000002</v>
      </c>
      <c r="CZ79">
        <f t="shared" si="79"/>
        <v>151.44680000000002</v>
      </c>
      <c r="DC79" t="s">
        <v>3</v>
      </c>
      <c r="DD79" t="s">
        <v>14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1003</v>
      </c>
      <c r="DV79" t="s">
        <v>134</v>
      </c>
      <c r="DW79" t="s">
        <v>134</v>
      </c>
      <c r="DX79">
        <v>100</v>
      </c>
      <c r="DZ79" t="s">
        <v>3</v>
      </c>
      <c r="EA79" t="s">
        <v>3</v>
      </c>
      <c r="EB79" t="s">
        <v>3</v>
      </c>
      <c r="EC79" t="s">
        <v>3</v>
      </c>
      <c r="EE79">
        <v>293259392</v>
      </c>
      <c r="EF79">
        <v>2</v>
      </c>
      <c r="EG79" t="s">
        <v>136</v>
      </c>
      <c r="EH79">
        <v>21</v>
      </c>
      <c r="EI79" t="s">
        <v>137</v>
      </c>
      <c r="EJ79">
        <v>1</v>
      </c>
      <c r="EK79">
        <v>27001</v>
      </c>
      <c r="EL79" t="s">
        <v>137</v>
      </c>
      <c r="EM79" t="s">
        <v>138</v>
      </c>
      <c r="EO79" t="s">
        <v>3</v>
      </c>
      <c r="EQ79">
        <v>131072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21.89</v>
      </c>
      <c r="EX79">
        <v>4.5199999999999996</v>
      </c>
      <c r="EY79">
        <v>0</v>
      </c>
      <c r="FQ79">
        <v>0</v>
      </c>
      <c r="FR79">
        <f t="shared" si="80"/>
        <v>0</v>
      </c>
      <c r="FS79">
        <v>0</v>
      </c>
      <c r="FX79">
        <v>147</v>
      </c>
      <c r="FY79">
        <v>134</v>
      </c>
      <c r="GA79" t="s">
        <v>3</v>
      </c>
      <c r="GD79">
        <v>1</v>
      </c>
      <c r="GF79">
        <v>1722659557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 t="shared" si="81"/>
        <v>0</v>
      </c>
      <c r="GM79">
        <f t="shared" si="82"/>
        <v>533.98</v>
      </c>
      <c r="GN79">
        <f t="shared" si="83"/>
        <v>533.98</v>
      </c>
      <c r="GO79">
        <f t="shared" si="84"/>
        <v>0</v>
      </c>
      <c r="GP79">
        <f t="shared" si="85"/>
        <v>0</v>
      </c>
      <c r="GR79">
        <v>0</v>
      </c>
      <c r="GS79">
        <v>3</v>
      </c>
      <c r="GT79">
        <v>0</v>
      </c>
      <c r="GU79" t="s">
        <v>3</v>
      </c>
      <c r="GV79">
        <f t="shared" si="86"/>
        <v>0</v>
      </c>
      <c r="GW79">
        <v>1</v>
      </c>
      <c r="GX79">
        <f t="shared" si="87"/>
        <v>0</v>
      </c>
      <c r="HA79">
        <v>0</v>
      </c>
      <c r="HB79">
        <v>0</v>
      </c>
      <c r="HC79">
        <f t="shared" si="88"/>
        <v>0</v>
      </c>
      <c r="HE79" t="s">
        <v>3</v>
      </c>
      <c r="HF79" t="s">
        <v>3</v>
      </c>
      <c r="HM79" t="s">
        <v>3</v>
      </c>
      <c r="HN79" t="s">
        <v>139</v>
      </c>
      <c r="HO79" t="s">
        <v>140</v>
      </c>
      <c r="HP79" t="s">
        <v>137</v>
      </c>
      <c r="HQ79" t="s">
        <v>137</v>
      </c>
      <c r="IK79">
        <v>0</v>
      </c>
    </row>
    <row r="80" spans="1:245" x14ac:dyDescent="0.2">
      <c r="A80">
        <v>17</v>
      </c>
      <c r="B80">
        <v>1</v>
      </c>
      <c r="C80">
        <f>ROW(SmtRes!A47)</f>
        <v>47</v>
      </c>
      <c r="D80">
        <f>ROW(EtalonRes!A47)</f>
        <v>47</v>
      </c>
      <c r="E80" t="s">
        <v>141</v>
      </c>
      <c r="F80" t="s">
        <v>142</v>
      </c>
      <c r="G80" t="s">
        <v>143</v>
      </c>
      <c r="H80" t="s">
        <v>144</v>
      </c>
      <c r="I80">
        <f>ROUND(1/1000,7)</f>
        <v>1E-3</v>
      </c>
      <c r="J80">
        <v>0</v>
      </c>
      <c r="K80">
        <f>ROUND(1/1000,7)</f>
        <v>1E-3</v>
      </c>
      <c r="O80">
        <f t="shared" si="66"/>
        <v>41.06</v>
      </c>
      <c r="P80">
        <f>SUMIF(SmtRes!AQ35:'SmtRes'!AQ47,"=1",SmtRes!DF35:'SmtRes'!DF47)</f>
        <v>0</v>
      </c>
      <c r="Q80">
        <f>SUMIF(SmtRes!AQ35:'SmtRes'!AQ47,"=1",SmtRes!DG35:'SmtRes'!DG47)</f>
        <v>28.61</v>
      </c>
      <c r="R80">
        <f>SUMIF(SmtRes!AQ35:'SmtRes'!AQ47,"=1",SmtRes!DH35:'SmtRes'!DH47)</f>
        <v>4.7699999999999996</v>
      </c>
      <c r="S80">
        <f>SUMIF(SmtRes!AQ35:'SmtRes'!AQ47,"=1",SmtRes!DI35:'SmtRes'!DI47)</f>
        <v>7.68</v>
      </c>
      <c r="T80">
        <f t="shared" si="67"/>
        <v>0</v>
      </c>
      <c r="U80">
        <f>SUMIF(SmtRes!AQ35:'SmtRes'!AQ47,"=1",SmtRes!CV35:'SmtRes'!CV47)</f>
        <v>1.6629999999999999E-2</v>
      </c>
      <c r="V80">
        <f>SUMIF(SmtRes!AQ35:'SmtRes'!AQ47,"=1",SmtRes!CW35:'SmtRes'!CW47)</f>
        <v>7.8600000000000007E-3</v>
      </c>
      <c r="W80">
        <f t="shared" si="68"/>
        <v>0</v>
      </c>
      <c r="X80">
        <f t="shared" si="69"/>
        <v>18.3</v>
      </c>
      <c r="Y80">
        <f t="shared" si="70"/>
        <v>16.68</v>
      </c>
      <c r="AA80">
        <v>292394828</v>
      </c>
      <c r="AB80">
        <f t="shared" si="71"/>
        <v>33078.885199999997</v>
      </c>
      <c r="AC80">
        <f t="shared" si="72"/>
        <v>0</v>
      </c>
      <c r="AD80">
        <f>ROUND((((SUM(SmtRes!BR35:'SmtRes'!BR47))-(SUM(SmtRes!BS35:'SmtRes'!BS47)))+AE80),6)</f>
        <v>25396.989300000001</v>
      </c>
      <c r="AE80">
        <f>ROUND((SUM(SmtRes!BS35:'SmtRes'!BS47)),6)</f>
        <v>4760.1144000000004</v>
      </c>
      <c r="AF80">
        <f>ROUND((SUM(SmtRes!BT35:'SmtRes'!BT47)),6)</f>
        <v>7681.8959000000004</v>
      </c>
      <c r="AG80">
        <f t="shared" si="73"/>
        <v>0</v>
      </c>
      <c r="AH80">
        <f>(SUM(SmtRes!BU35:'SmtRes'!BU47))</f>
        <v>16.63</v>
      </c>
      <c r="AI80">
        <f>(SUM(SmtRes!BV35:'SmtRes'!BV47))</f>
        <v>7.86</v>
      </c>
      <c r="AJ80">
        <f t="shared" si="74"/>
        <v>0</v>
      </c>
      <c r="AK80">
        <v>38127.394500000002</v>
      </c>
      <c r="AL80">
        <v>288.39490000000001</v>
      </c>
      <c r="AM80">
        <v>25396.989300000001</v>
      </c>
      <c r="AN80">
        <v>4760.1144000000004</v>
      </c>
      <c r="AO80">
        <v>7681.8958999999995</v>
      </c>
      <c r="AP80">
        <v>0</v>
      </c>
      <c r="AQ80">
        <v>16.63</v>
      </c>
      <c r="AR80">
        <v>7.86</v>
      </c>
      <c r="AS80">
        <v>0</v>
      </c>
      <c r="AT80">
        <v>147</v>
      </c>
      <c r="AU80">
        <v>134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145</v>
      </c>
      <c r="BM80">
        <v>27001</v>
      </c>
      <c r="BN80">
        <v>0</v>
      </c>
      <c r="BO80" t="s">
        <v>3</v>
      </c>
      <c r="BP80">
        <v>0</v>
      </c>
      <c r="BQ80">
        <v>2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147</v>
      </c>
      <c r="CA80">
        <v>134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75"/>
        <v>41.06</v>
      </c>
      <c r="CQ80">
        <f>SUMIF(SmtRes!AQ35:'SmtRes'!AQ47,"=1",SmtRes!AA35:'SmtRes'!AA47)</f>
        <v>64083.42</v>
      </c>
      <c r="CR80">
        <f>SUMIF(SmtRes!AQ35:'SmtRes'!AQ47,"=1",SmtRes!AB35:'SmtRes'!AB47)</f>
        <v>21095.7</v>
      </c>
      <c r="CS80">
        <f>SUMIF(SmtRes!AQ35:'SmtRes'!AQ47,"=1",SmtRes!AC35:'SmtRes'!AC47)</f>
        <v>4066.4</v>
      </c>
      <c r="CT80">
        <f>SUMIF(SmtRes!AQ35:'SmtRes'!AQ47,"=1",SmtRes!AD35:'SmtRes'!AD47)</f>
        <v>461.93</v>
      </c>
      <c r="CU80">
        <f t="shared" si="76"/>
        <v>0</v>
      </c>
      <c r="CV80">
        <f>SUMIF(SmtRes!AQ35:'SmtRes'!AQ47,"=1",SmtRes!BU35:'SmtRes'!BU47)</f>
        <v>16.63</v>
      </c>
      <c r="CW80">
        <f>SUMIF(SmtRes!AQ35:'SmtRes'!AQ47,"=1",SmtRes!BV35:'SmtRes'!BV47)</f>
        <v>7.86</v>
      </c>
      <c r="CX80">
        <f t="shared" si="77"/>
        <v>0</v>
      </c>
      <c r="CY80">
        <f t="shared" si="78"/>
        <v>18.301499999999997</v>
      </c>
      <c r="CZ80">
        <f t="shared" si="79"/>
        <v>16.683</v>
      </c>
      <c r="DC80" t="s">
        <v>3</v>
      </c>
      <c r="DD80" t="s">
        <v>14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1005</v>
      </c>
      <c r="DV80" t="s">
        <v>144</v>
      </c>
      <c r="DW80" t="s">
        <v>144</v>
      </c>
      <c r="DX80">
        <v>1000</v>
      </c>
      <c r="DZ80" t="s">
        <v>3</v>
      </c>
      <c r="EA80" t="s">
        <v>3</v>
      </c>
      <c r="EB80" t="s">
        <v>3</v>
      </c>
      <c r="EC80" t="s">
        <v>3</v>
      </c>
      <c r="EE80">
        <v>293259392</v>
      </c>
      <c r="EF80">
        <v>2</v>
      </c>
      <c r="EG80" t="s">
        <v>136</v>
      </c>
      <c r="EH80">
        <v>21</v>
      </c>
      <c r="EI80" t="s">
        <v>137</v>
      </c>
      <c r="EJ80">
        <v>1</v>
      </c>
      <c r="EK80">
        <v>27001</v>
      </c>
      <c r="EL80" t="s">
        <v>137</v>
      </c>
      <c r="EM80" t="s">
        <v>138</v>
      </c>
      <c r="EO80" t="s">
        <v>3</v>
      </c>
      <c r="EQ80">
        <v>131072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16.63</v>
      </c>
      <c r="EX80">
        <v>7.86</v>
      </c>
      <c r="EY80">
        <v>0</v>
      </c>
      <c r="FQ80">
        <v>0</v>
      </c>
      <c r="FR80">
        <f t="shared" si="80"/>
        <v>0</v>
      </c>
      <c r="FS80">
        <v>0</v>
      </c>
      <c r="FX80">
        <v>147</v>
      </c>
      <c r="FY80">
        <v>134</v>
      </c>
      <c r="GA80" t="s">
        <v>3</v>
      </c>
      <c r="GD80">
        <v>1</v>
      </c>
      <c r="GF80">
        <v>-471071947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81"/>
        <v>0</v>
      </c>
      <c r="GM80">
        <f t="shared" si="82"/>
        <v>76.040000000000006</v>
      </c>
      <c r="GN80">
        <f t="shared" si="83"/>
        <v>76.040000000000006</v>
      </c>
      <c r="GO80">
        <f t="shared" si="84"/>
        <v>0</v>
      </c>
      <c r="GP80">
        <f t="shared" si="85"/>
        <v>0</v>
      </c>
      <c r="GR80">
        <v>0</v>
      </c>
      <c r="GS80">
        <v>3</v>
      </c>
      <c r="GT80">
        <v>0</v>
      </c>
      <c r="GU80" t="s">
        <v>3</v>
      </c>
      <c r="GV80">
        <f t="shared" si="86"/>
        <v>0</v>
      </c>
      <c r="GW80">
        <v>1</v>
      </c>
      <c r="GX80">
        <f t="shared" si="87"/>
        <v>0</v>
      </c>
      <c r="HA80">
        <v>0</v>
      </c>
      <c r="HB80">
        <v>0</v>
      </c>
      <c r="HC80">
        <f t="shared" si="88"/>
        <v>0</v>
      </c>
      <c r="HE80" t="s">
        <v>3</v>
      </c>
      <c r="HF80" t="s">
        <v>3</v>
      </c>
      <c r="HM80" t="s">
        <v>3</v>
      </c>
      <c r="HN80" t="s">
        <v>139</v>
      </c>
      <c r="HO80" t="s">
        <v>140</v>
      </c>
      <c r="HP80" t="s">
        <v>137</v>
      </c>
      <c r="HQ80" t="s">
        <v>137</v>
      </c>
      <c r="IK80">
        <v>0</v>
      </c>
    </row>
    <row r="81" spans="1:245" x14ac:dyDescent="0.2">
      <c r="A81">
        <v>17</v>
      </c>
      <c r="B81">
        <v>1</v>
      </c>
      <c r="C81">
        <f>ROW(SmtRes!A54)</f>
        <v>54</v>
      </c>
      <c r="D81">
        <f>ROW(EtalonRes!A54)</f>
        <v>54</v>
      </c>
      <c r="E81" t="s">
        <v>146</v>
      </c>
      <c r="F81" t="s">
        <v>147</v>
      </c>
      <c r="G81" t="s">
        <v>148</v>
      </c>
      <c r="H81" t="s">
        <v>144</v>
      </c>
      <c r="I81">
        <f>ROUND(1/1000,7)</f>
        <v>1E-3</v>
      </c>
      <c r="J81">
        <v>0</v>
      </c>
      <c r="K81">
        <f>ROUND(1/1000,7)</f>
        <v>1E-3</v>
      </c>
      <c r="O81">
        <f t="shared" si="66"/>
        <v>2.1</v>
      </c>
      <c r="P81">
        <f>SUMIF(SmtRes!AQ48:'SmtRes'!AQ54,"=1",SmtRes!DF48:'SmtRes'!DF54)</f>
        <v>0</v>
      </c>
      <c r="Q81">
        <f>SUMIF(SmtRes!AQ48:'SmtRes'!AQ54,"=1",SmtRes!DG48:'SmtRes'!DG54)</f>
        <v>1.6</v>
      </c>
      <c r="R81">
        <f>SUMIF(SmtRes!AQ48:'SmtRes'!AQ54,"=1",SmtRes!DH48:'SmtRes'!DH54)</f>
        <v>0.26</v>
      </c>
      <c r="S81">
        <f>SUMIF(SmtRes!AQ48:'SmtRes'!AQ54,"=1",SmtRes!DI48:'SmtRes'!DI54)</f>
        <v>0.24</v>
      </c>
      <c r="T81">
        <f t="shared" si="67"/>
        <v>0</v>
      </c>
      <c r="U81">
        <f>SUMIF(SmtRes!AQ48:'SmtRes'!AQ54,"=1",SmtRes!CV48:'SmtRes'!CV54)</f>
        <v>5.8E-4</v>
      </c>
      <c r="V81">
        <f>SUMIF(SmtRes!AQ48:'SmtRes'!AQ54,"=1",SmtRes!CW48:'SmtRes'!CW54)</f>
        <v>4.0999999999999999E-4</v>
      </c>
      <c r="W81">
        <f t="shared" si="68"/>
        <v>0</v>
      </c>
      <c r="X81">
        <f t="shared" si="69"/>
        <v>0.74</v>
      </c>
      <c r="Y81">
        <f t="shared" si="70"/>
        <v>0.67</v>
      </c>
      <c r="AA81">
        <v>292394828</v>
      </c>
      <c r="AB81">
        <f t="shared" si="71"/>
        <v>1675.0886</v>
      </c>
      <c r="AC81">
        <f t="shared" si="72"/>
        <v>0</v>
      </c>
      <c r="AD81">
        <f>ROUND((((SUM(SmtRes!BR48:'SmtRes'!BR54))-(SUM(SmtRes!BS48:'SmtRes'!BS54)))+AE81),6)</f>
        <v>1435.1020000000001</v>
      </c>
      <c r="AE81">
        <f>ROUND((SUM(SmtRes!BS48:'SmtRes'!BS54)),6)</f>
        <v>254.32839999999999</v>
      </c>
      <c r="AF81">
        <f>ROUND((SUM(SmtRes!BT48:'SmtRes'!BT54)),6)</f>
        <v>239.98660000000001</v>
      </c>
      <c r="AG81">
        <f t="shared" si="73"/>
        <v>0</v>
      </c>
      <c r="AH81">
        <f>(SUM(SmtRes!BU48:'SmtRes'!BU54))</f>
        <v>0.57999999999999996</v>
      </c>
      <c r="AI81">
        <f>(SUM(SmtRes!BV48:'SmtRes'!BV54))</f>
        <v>0.41000000000000003</v>
      </c>
      <c r="AJ81">
        <f t="shared" si="74"/>
        <v>0</v>
      </c>
      <c r="AK81">
        <v>1929.4170000000001</v>
      </c>
      <c r="AL81">
        <v>0</v>
      </c>
      <c r="AM81">
        <v>1435.1020000000001</v>
      </c>
      <c r="AN81">
        <v>254.32840000000002</v>
      </c>
      <c r="AO81">
        <v>239.98659999999998</v>
      </c>
      <c r="AP81">
        <v>0</v>
      </c>
      <c r="AQ81">
        <v>0.57999999999999996</v>
      </c>
      <c r="AR81">
        <v>0.41000000000000003</v>
      </c>
      <c r="AS81">
        <v>0</v>
      </c>
      <c r="AT81">
        <v>147</v>
      </c>
      <c r="AU81">
        <v>134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149</v>
      </c>
      <c r="BM81">
        <v>27001</v>
      </c>
      <c r="BN81">
        <v>0</v>
      </c>
      <c r="BO81" t="s">
        <v>3</v>
      </c>
      <c r="BP81">
        <v>0</v>
      </c>
      <c r="BQ81">
        <v>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147</v>
      </c>
      <c r="CA81">
        <v>134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75"/>
        <v>2.1</v>
      </c>
      <c r="CQ81">
        <f>SUMIF(SmtRes!AQ48:'SmtRes'!AQ54,"=1",SmtRes!AA48:'SmtRes'!AA54)</f>
        <v>0</v>
      </c>
      <c r="CR81">
        <f>SUMIF(SmtRes!AQ48:'SmtRes'!AQ54,"=1",SmtRes!AB48:'SmtRes'!AB54)</f>
        <v>18339.04</v>
      </c>
      <c r="CS81">
        <f>SUMIF(SmtRes!AQ48:'SmtRes'!AQ54,"=1",SmtRes!AC48:'SmtRes'!AC54)</f>
        <v>2561.12</v>
      </c>
      <c r="CT81">
        <f>SUMIF(SmtRes!AQ48:'SmtRes'!AQ54,"=1",SmtRes!AD48:'SmtRes'!AD54)</f>
        <v>413.77</v>
      </c>
      <c r="CU81">
        <f t="shared" si="76"/>
        <v>0</v>
      </c>
      <c r="CV81">
        <f>SUMIF(SmtRes!AQ48:'SmtRes'!AQ54,"=1",SmtRes!BU48:'SmtRes'!BU54)</f>
        <v>0.57999999999999996</v>
      </c>
      <c r="CW81">
        <f>SUMIF(SmtRes!AQ48:'SmtRes'!AQ54,"=1",SmtRes!BV48:'SmtRes'!BV54)</f>
        <v>0.41000000000000003</v>
      </c>
      <c r="CX81">
        <f t="shared" si="77"/>
        <v>0</v>
      </c>
      <c r="CY81">
        <f t="shared" si="78"/>
        <v>0.73499999999999999</v>
      </c>
      <c r="CZ81">
        <f t="shared" si="79"/>
        <v>0.67</v>
      </c>
      <c r="DC81" t="s">
        <v>3</v>
      </c>
      <c r="DD81" t="s">
        <v>14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1005</v>
      </c>
      <c r="DV81" t="s">
        <v>144</v>
      </c>
      <c r="DW81" t="s">
        <v>144</v>
      </c>
      <c r="DX81">
        <v>1000</v>
      </c>
      <c r="DZ81" t="s">
        <v>3</v>
      </c>
      <c r="EA81" t="s">
        <v>3</v>
      </c>
      <c r="EB81" t="s">
        <v>3</v>
      </c>
      <c r="EC81" t="s">
        <v>3</v>
      </c>
      <c r="EE81">
        <v>293259392</v>
      </c>
      <c r="EF81">
        <v>2</v>
      </c>
      <c r="EG81" t="s">
        <v>136</v>
      </c>
      <c r="EH81">
        <v>21</v>
      </c>
      <c r="EI81" t="s">
        <v>137</v>
      </c>
      <c r="EJ81">
        <v>1</v>
      </c>
      <c r="EK81">
        <v>27001</v>
      </c>
      <c r="EL81" t="s">
        <v>137</v>
      </c>
      <c r="EM81" t="s">
        <v>138</v>
      </c>
      <c r="EO81" t="s">
        <v>3</v>
      </c>
      <c r="EQ81">
        <v>131072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0.57999999999999996</v>
      </c>
      <c r="EX81">
        <v>0.41</v>
      </c>
      <c r="EY81">
        <v>0</v>
      </c>
      <c r="FQ81">
        <v>0</v>
      </c>
      <c r="FR81">
        <f t="shared" si="80"/>
        <v>0</v>
      </c>
      <c r="FS81">
        <v>0</v>
      </c>
      <c r="FX81">
        <v>147</v>
      </c>
      <c r="FY81">
        <v>134</v>
      </c>
      <c r="GA81" t="s">
        <v>3</v>
      </c>
      <c r="GD81">
        <v>1</v>
      </c>
      <c r="GF81">
        <v>1577371280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 t="shared" si="81"/>
        <v>0</v>
      </c>
      <c r="GM81">
        <f t="shared" si="82"/>
        <v>3.51</v>
      </c>
      <c r="GN81">
        <f t="shared" si="83"/>
        <v>3.51</v>
      </c>
      <c r="GO81">
        <f t="shared" si="84"/>
        <v>0</v>
      </c>
      <c r="GP81">
        <f t="shared" si="85"/>
        <v>0</v>
      </c>
      <c r="GR81">
        <v>0</v>
      </c>
      <c r="GS81">
        <v>3</v>
      </c>
      <c r="GT81">
        <v>0</v>
      </c>
      <c r="GU81" t="s">
        <v>3</v>
      </c>
      <c r="GV81">
        <f t="shared" si="86"/>
        <v>0</v>
      </c>
      <c r="GW81">
        <v>1</v>
      </c>
      <c r="GX81">
        <f t="shared" si="87"/>
        <v>0</v>
      </c>
      <c r="HA81">
        <v>0</v>
      </c>
      <c r="HB81">
        <v>0</v>
      </c>
      <c r="HC81">
        <f t="shared" si="88"/>
        <v>0</v>
      </c>
      <c r="HE81" t="s">
        <v>3</v>
      </c>
      <c r="HF81" t="s">
        <v>3</v>
      </c>
      <c r="HM81" t="s">
        <v>3</v>
      </c>
      <c r="HN81" t="s">
        <v>139</v>
      </c>
      <c r="HO81" t="s">
        <v>140</v>
      </c>
      <c r="HP81" t="s">
        <v>137</v>
      </c>
      <c r="HQ81" t="s">
        <v>137</v>
      </c>
      <c r="IK81">
        <v>0</v>
      </c>
    </row>
    <row r="82" spans="1:245" x14ac:dyDescent="0.2">
      <c r="A82">
        <v>17</v>
      </c>
      <c r="B82">
        <v>1</v>
      </c>
      <c r="C82">
        <f>ROW(SmtRes!A67)</f>
        <v>67</v>
      </c>
      <c r="D82">
        <f>ROW(EtalonRes!A67)</f>
        <v>67</v>
      </c>
      <c r="E82" t="s">
        <v>150</v>
      </c>
      <c r="F82" t="s">
        <v>142</v>
      </c>
      <c r="G82" t="s">
        <v>151</v>
      </c>
      <c r="H82" t="s">
        <v>144</v>
      </c>
      <c r="I82">
        <f>ROUND(1/1000,7)</f>
        <v>1E-3</v>
      </c>
      <c r="J82">
        <v>0</v>
      </c>
      <c r="K82">
        <f>ROUND(1/1000,7)</f>
        <v>1E-3</v>
      </c>
      <c r="O82">
        <f t="shared" si="66"/>
        <v>41.06</v>
      </c>
      <c r="P82">
        <f>SUMIF(SmtRes!AQ55:'SmtRes'!AQ67,"=1",SmtRes!DF55:'SmtRes'!DF67)</f>
        <v>0</v>
      </c>
      <c r="Q82">
        <f>SUMIF(SmtRes!AQ55:'SmtRes'!AQ67,"=1",SmtRes!DG55:'SmtRes'!DG67)</f>
        <v>28.61</v>
      </c>
      <c r="R82">
        <f>SUMIF(SmtRes!AQ55:'SmtRes'!AQ67,"=1",SmtRes!DH55:'SmtRes'!DH67)</f>
        <v>4.7699999999999996</v>
      </c>
      <c r="S82">
        <f>SUMIF(SmtRes!AQ55:'SmtRes'!AQ67,"=1",SmtRes!DI55:'SmtRes'!DI67)</f>
        <v>7.68</v>
      </c>
      <c r="T82">
        <f t="shared" si="67"/>
        <v>0</v>
      </c>
      <c r="U82">
        <f>SUMIF(SmtRes!AQ55:'SmtRes'!AQ67,"=1",SmtRes!CV55:'SmtRes'!CV67)</f>
        <v>1.6629999999999999E-2</v>
      </c>
      <c r="V82">
        <f>SUMIF(SmtRes!AQ55:'SmtRes'!AQ67,"=1",SmtRes!CW55:'SmtRes'!CW67)</f>
        <v>7.8600000000000007E-3</v>
      </c>
      <c r="W82">
        <f t="shared" si="68"/>
        <v>0</v>
      </c>
      <c r="X82">
        <f t="shared" si="69"/>
        <v>18.3</v>
      </c>
      <c r="Y82">
        <f t="shared" si="70"/>
        <v>16.68</v>
      </c>
      <c r="AA82">
        <v>292394828</v>
      </c>
      <c r="AB82">
        <f t="shared" si="71"/>
        <v>33078.885199999997</v>
      </c>
      <c r="AC82">
        <f t="shared" si="72"/>
        <v>0</v>
      </c>
      <c r="AD82">
        <f>ROUND((((SUM(SmtRes!BR55:'SmtRes'!BR67))-(SUM(SmtRes!BS55:'SmtRes'!BS67)))+AE82),6)</f>
        <v>25396.989300000001</v>
      </c>
      <c r="AE82">
        <f>ROUND((SUM(SmtRes!BS55:'SmtRes'!BS67)),6)</f>
        <v>4760.1144000000004</v>
      </c>
      <c r="AF82">
        <f>ROUND((SUM(SmtRes!BT55:'SmtRes'!BT67)),6)</f>
        <v>7681.8959000000004</v>
      </c>
      <c r="AG82">
        <f t="shared" si="73"/>
        <v>0</v>
      </c>
      <c r="AH82">
        <f>(SUM(SmtRes!BU55:'SmtRes'!BU67))</f>
        <v>16.63</v>
      </c>
      <c r="AI82">
        <f>(SUM(SmtRes!BV55:'SmtRes'!BV67))</f>
        <v>7.86</v>
      </c>
      <c r="AJ82">
        <f t="shared" si="74"/>
        <v>0</v>
      </c>
      <c r="AK82">
        <v>38127.394500000002</v>
      </c>
      <c r="AL82">
        <v>288.39490000000001</v>
      </c>
      <c r="AM82">
        <v>25396.989300000001</v>
      </c>
      <c r="AN82">
        <v>4760.1144000000004</v>
      </c>
      <c r="AO82">
        <v>7681.8958999999995</v>
      </c>
      <c r="AP82">
        <v>0</v>
      </c>
      <c r="AQ82">
        <v>16.63</v>
      </c>
      <c r="AR82">
        <v>7.86</v>
      </c>
      <c r="AS82">
        <v>0</v>
      </c>
      <c r="AT82">
        <v>147</v>
      </c>
      <c r="AU82">
        <v>134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145</v>
      </c>
      <c r="BM82">
        <v>27001</v>
      </c>
      <c r="BN82">
        <v>0</v>
      </c>
      <c r="BO82" t="s">
        <v>3</v>
      </c>
      <c r="BP82">
        <v>0</v>
      </c>
      <c r="BQ82">
        <v>2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147</v>
      </c>
      <c r="CA82">
        <v>134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75"/>
        <v>41.06</v>
      </c>
      <c r="CQ82">
        <f>SUMIF(SmtRes!AQ55:'SmtRes'!AQ67,"=1",SmtRes!AA55:'SmtRes'!AA67)</f>
        <v>64083.42</v>
      </c>
      <c r="CR82">
        <f>SUMIF(SmtRes!AQ55:'SmtRes'!AQ67,"=1",SmtRes!AB55:'SmtRes'!AB67)</f>
        <v>21095.7</v>
      </c>
      <c r="CS82">
        <f>SUMIF(SmtRes!AQ55:'SmtRes'!AQ67,"=1",SmtRes!AC55:'SmtRes'!AC67)</f>
        <v>4066.4</v>
      </c>
      <c r="CT82">
        <f>SUMIF(SmtRes!AQ55:'SmtRes'!AQ67,"=1",SmtRes!AD55:'SmtRes'!AD67)</f>
        <v>461.93</v>
      </c>
      <c r="CU82">
        <f t="shared" si="76"/>
        <v>0</v>
      </c>
      <c r="CV82">
        <f>SUMIF(SmtRes!AQ55:'SmtRes'!AQ67,"=1",SmtRes!BU55:'SmtRes'!BU67)</f>
        <v>16.63</v>
      </c>
      <c r="CW82">
        <f>SUMIF(SmtRes!AQ55:'SmtRes'!AQ67,"=1",SmtRes!BV55:'SmtRes'!BV67)</f>
        <v>7.86</v>
      </c>
      <c r="CX82">
        <f t="shared" si="77"/>
        <v>0</v>
      </c>
      <c r="CY82">
        <f t="shared" si="78"/>
        <v>18.301499999999997</v>
      </c>
      <c r="CZ82">
        <f t="shared" si="79"/>
        <v>16.683</v>
      </c>
      <c r="DC82" t="s">
        <v>3</v>
      </c>
      <c r="DD82" t="s">
        <v>14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1005</v>
      </c>
      <c r="DV82" t="s">
        <v>144</v>
      </c>
      <c r="DW82" t="s">
        <v>144</v>
      </c>
      <c r="DX82">
        <v>1000</v>
      </c>
      <c r="DZ82" t="s">
        <v>3</v>
      </c>
      <c r="EA82" t="s">
        <v>3</v>
      </c>
      <c r="EB82" t="s">
        <v>3</v>
      </c>
      <c r="EC82" t="s">
        <v>3</v>
      </c>
      <c r="EE82">
        <v>293259392</v>
      </c>
      <c r="EF82">
        <v>2</v>
      </c>
      <c r="EG82" t="s">
        <v>136</v>
      </c>
      <c r="EH82">
        <v>21</v>
      </c>
      <c r="EI82" t="s">
        <v>137</v>
      </c>
      <c r="EJ82">
        <v>1</v>
      </c>
      <c r="EK82">
        <v>27001</v>
      </c>
      <c r="EL82" t="s">
        <v>137</v>
      </c>
      <c r="EM82" t="s">
        <v>138</v>
      </c>
      <c r="EO82" t="s">
        <v>3</v>
      </c>
      <c r="EQ82">
        <v>131072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16.63</v>
      </c>
      <c r="EX82">
        <v>7.86</v>
      </c>
      <c r="EY82">
        <v>0</v>
      </c>
      <c r="FQ82">
        <v>0</v>
      </c>
      <c r="FR82">
        <f t="shared" si="80"/>
        <v>0</v>
      </c>
      <c r="FS82">
        <v>0</v>
      </c>
      <c r="FX82">
        <v>147</v>
      </c>
      <c r="FY82">
        <v>134</v>
      </c>
      <c r="GA82" t="s">
        <v>3</v>
      </c>
      <c r="GD82">
        <v>1</v>
      </c>
      <c r="GF82">
        <v>-764004961</v>
      </c>
      <c r="GG82">
        <v>2</v>
      </c>
      <c r="GH82">
        <v>1</v>
      </c>
      <c r="GI82">
        <v>-2</v>
      </c>
      <c r="GJ82">
        <v>0</v>
      </c>
      <c r="GK82">
        <v>0</v>
      </c>
      <c r="GL82">
        <f t="shared" si="81"/>
        <v>0</v>
      </c>
      <c r="GM82">
        <f t="shared" si="82"/>
        <v>76.040000000000006</v>
      </c>
      <c r="GN82">
        <f t="shared" si="83"/>
        <v>76.040000000000006</v>
      </c>
      <c r="GO82">
        <f t="shared" si="84"/>
        <v>0</v>
      </c>
      <c r="GP82">
        <f t="shared" si="85"/>
        <v>0</v>
      </c>
      <c r="GR82">
        <v>0</v>
      </c>
      <c r="GS82">
        <v>3</v>
      </c>
      <c r="GT82">
        <v>0</v>
      </c>
      <c r="GU82" t="s">
        <v>3</v>
      </c>
      <c r="GV82">
        <f t="shared" si="86"/>
        <v>0</v>
      </c>
      <c r="GW82">
        <v>1</v>
      </c>
      <c r="GX82">
        <f t="shared" si="87"/>
        <v>0</v>
      </c>
      <c r="HA82">
        <v>0</v>
      </c>
      <c r="HB82">
        <v>0</v>
      </c>
      <c r="HC82">
        <f t="shared" si="88"/>
        <v>0</v>
      </c>
      <c r="HE82" t="s">
        <v>3</v>
      </c>
      <c r="HF82" t="s">
        <v>3</v>
      </c>
      <c r="HM82" t="s">
        <v>3</v>
      </c>
      <c r="HN82" t="s">
        <v>139</v>
      </c>
      <c r="HO82" t="s">
        <v>140</v>
      </c>
      <c r="HP82" t="s">
        <v>137</v>
      </c>
      <c r="HQ82" t="s">
        <v>137</v>
      </c>
      <c r="IK82">
        <v>0</v>
      </c>
    </row>
    <row r="83" spans="1:245" x14ac:dyDescent="0.2">
      <c r="A83">
        <v>17</v>
      </c>
      <c r="B83">
        <v>1</v>
      </c>
      <c r="C83">
        <f>ROW(SmtRes!A79)</f>
        <v>79</v>
      </c>
      <c r="D83">
        <f>ROW(EtalonRes!A79)</f>
        <v>79</v>
      </c>
      <c r="E83" t="s">
        <v>152</v>
      </c>
      <c r="F83" t="s">
        <v>153</v>
      </c>
      <c r="G83" t="s">
        <v>154</v>
      </c>
      <c r="H83" t="s">
        <v>144</v>
      </c>
      <c r="I83">
        <f>ROUND(1/1000,7)</f>
        <v>1E-3</v>
      </c>
      <c r="J83">
        <v>0</v>
      </c>
      <c r="K83">
        <f>ROUND(1/1000,7)</f>
        <v>1E-3</v>
      </c>
      <c r="O83">
        <f t="shared" si="66"/>
        <v>90.24</v>
      </c>
      <c r="P83">
        <f>SUMIF(SmtRes!AQ68:'SmtRes'!AQ79,"=1",SmtRes!DF68:'SmtRes'!DF79)</f>
        <v>0</v>
      </c>
      <c r="Q83">
        <f>SUMIF(SmtRes!AQ68:'SmtRes'!AQ79,"=1",SmtRes!DG68:'SmtRes'!DG79)</f>
        <v>56.449999999999996</v>
      </c>
      <c r="R83">
        <f>SUMIF(SmtRes!AQ68:'SmtRes'!AQ79,"=1",SmtRes!DH68:'SmtRes'!DH79)</f>
        <v>20.369999999999997</v>
      </c>
      <c r="S83">
        <f>SUMIF(SmtRes!AQ68:'SmtRes'!AQ79,"=1",SmtRes!DI68:'SmtRes'!DI79)</f>
        <v>13.42</v>
      </c>
      <c r="T83">
        <f t="shared" si="67"/>
        <v>0</v>
      </c>
      <c r="U83">
        <f>SUMIF(SmtRes!AQ68:'SmtRes'!AQ79,"=1",SmtRes!CV68:'SmtRes'!CV79)</f>
        <v>3.3000000000000002E-2</v>
      </c>
      <c r="V83">
        <f>SUMIF(SmtRes!AQ68:'SmtRes'!AQ79,"=1",SmtRes!CW68:'SmtRes'!CW79)</f>
        <v>3.7369999999999994E-2</v>
      </c>
      <c r="W83">
        <f t="shared" si="68"/>
        <v>0</v>
      </c>
      <c r="X83">
        <f t="shared" si="69"/>
        <v>49.67</v>
      </c>
      <c r="Y83">
        <f t="shared" si="70"/>
        <v>45.28</v>
      </c>
      <c r="AA83">
        <v>292394828</v>
      </c>
      <c r="AB83">
        <f t="shared" si="71"/>
        <v>68492.556100000002</v>
      </c>
      <c r="AC83">
        <f t="shared" si="72"/>
        <v>0</v>
      </c>
      <c r="AD83">
        <f>ROUND((((SUM(SmtRes!BR68:'SmtRes'!BR79))-(SUM(SmtRes!BS68:'SmtRes'!BS79)))+AE83),6)</f>
        <v>55073.436099999999</v>
      </c>
      <c r="AE83">
        <f>ROUND((SUM(SmtRes!BS68:'SmtRes'!BS79)),6)</f>
        <v>20375.9908</v>
      </c>
      <c r="AF83">
        <f>ROUND((SUM(SmtRes!BT68:'SmtRes'!BT79)),6)</f>
        <v>13419.12</v>
      </c>
      <c r="AG83">
        <f t="shared" si="73"/>
        <v>0</v>
      </c>
      <c r="AH83">
        <f>(SUM(SmtRes!BU68:'SmtRes'!BU79))</f>
        <v>33</v>
      </c>
      <c r="AI83">
        <f>(SUM(SmtRes!BV68:'SmtRes'!BV79))</f>
        <v>37.369999999999997</v>
      </c>
      <c r="AJ83">
        <f t="shared" si="74"/>
        <v>0</v>
      </c>
      <c r="AK83">
        <v>536101.10690000001</v>
      </c>
      <c r="AL83">
        <v>447232.56000000006</v>
      </c>
      <c r="AM83">
        <v>55073.436099999999</v>
      </c>
      <c r="AN83">
        <v>20375.9908</v>
      </c>
      <c r="AO83">
        <v>13419.119999999999</v>
      </c>
      <c r="AP83">
        <v>0</v>
      </c>
      <c r="AQ83">
        <v>33</v>
      </c>
      <c r="AR83">
        <v>37.369999999999997</v>
      </c>
      <c r="AS83">
        <v>0</v>
      </c>
      <c r="AT83">
        <v>147</v>
      </c>
      <c r="AU83">
        <v>134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155</v>
      </c>
      <c r="BM83">
        <v>27001</v>
      </c>
      <c r="BN83">
        <v>0</v>
      </c>
      <c r="BO83" t="s">
        <v>3</v>
      </c>
      <c r="BP83">
        <v>0</v>
      </c>
      <c r="BQ83">
        <v>2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147</v>
      </c>
      <c r="CA83">
        <v>134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75"/>
        <v>90.239999999999981</v>
      </c>
      <c r="CQ83">
        <f>SUMIF(SmtRes!AQ68:'SmtRes'!AQ79,"=1",SmtRes!AA68:'SmtRes'!AA79)</f>
        <v>5316.57</v>
      </c>
      <c r="CR83">
        <f>SUMIF(SmtRes!AQ68:'SmtRes'!AQ79,"=1",SmtRes!AB68:'SmtRes'!AB79)</f>
        <v>10700.29</v>
      </c>
      <c r="CS83">
        <f>SUMIF(SmtRes!AQ68:'SmtRes'!AQ79,"=1",SmtRes!AC68:'SmtRes'!AC79)</f>
        <v>3866.6400000000008</v>
      </c>
      <c r="CT83">
        <f>SUMIF(SmtRes!AQ68:'SmtRes'!AQ79,"=1",SmtRes!AD68:'SmtRes'!AD79)</f>
        <v>406.64</v>
      </c>
      <c r="CU83">
        <f t="shared" si="76"/>
        <v>0</v>
      </c>
      <c r="CV83">
        <f>SUMIF(SmtRes!AQ68:'SmtRes'!AQ79,"=1",SmtRes!BU68:'SmtRes'!BU79)</f>
        <v>33</v>
      </c>
      <c r="CW83">
        <f>SUMIF(SmtRes!AQ68:'SmtRes'!AQ79,"=1",SmtRes!BV68:'SmtRes'!BV79)</f>
        <v>37.369999999999997</v>
      </c>
      <c r="CX83">
        <f t="shared" si="77"/>
        <v>0</v>
      </c>
      <c r="CY83">
        <f t="shared" si="78"/>
        <v>49.671300000000002</v>
      </c>
      <c r="CZ83">
        <f t="shared" si="79"/>
        <v>45.278599999999997</v>
      </c>
      <c r="DC83" t="s">
        <v>3</v>
      </c>
      <c r="DD83" t="s">
        <v>14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1005</v>
      </c>
      <c r="DV83" t="s">
        <v>144</v>
      </c>
      <c r="DW83" t="s">
        <v>144</v>
      </c>
      <c r="DX83">
        <v>1000</v>
      </c>
      <c r="DZ83" t="s">
        <v>3</v>
      </c>
      <c r="EA83" t="s">
        <v>3</v>
      </c>
      <c r="EB83" t="s">
        <v>3</v>
      </c>
      <c r="EC83" t="s">
        <v>3</v>
      </c>
      <c r="EE83">
        <v>293259392</v>
      </c>
      <c r="EF83">
        <v>2</v>
      </c>
      <c r="EG83" t="s">
        <v>136</v>
      </c>
      <c r="EH83">
        <v>21</v>
      </c>
      <c r="EI83" t="s">
        <v>137</v>
      </c>
      <c r="EJ83">
        <v>1</v>
      </c>
      <c r="EK83">
        <v>27001</v>
      </c>
      <c r="EL83" t="s">
        <v>137</v>
      </c>
      <c r="EM83" t="s">
        <v>138</v>
      </c>
      <c r="EO83" t="s">
        <v>3</v>
      </c>
      <c r="EQ83">
        <v>131072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33</v>
      </c>
      <c r="EX83">
        <v>37.369999999999997</v>
      </c>
      <c r="EY83">
        <v>0</v>
      </c>
      <c r="FQ83">
        <v>0</v>
      </c>
      <c r="FR83">
        <f t="shared" si="80"/>
        <v>0</v>
      </c>
      <c r="FS83">
        <v>0</v>
      </c>
      <c r="FX83">
        <v>147</v>
      </c>
      <c r="FY83">
        <v>134</v>
      </c>
      <c r="GA83" t="s">
        <v>3</v>
      </c>
      <c r="GD83">
        <v>1</v>
      </c>
      <c r="GF83">
        <v>-176068917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81"/>
        <v>0</v>
      </c>
      <c r="GM83">
        <f t="shared" si="82"/>
        <v>185.19</v>
      </c>
      <c r="GN83">
        <f t="shared" si="83"/>
        <v>185.19</v>
      </c>
      <c r="GO83">
        <f t="shared" si="84"/>
        <v>0</v>
      </c>
      <c r="GP83">
        <f t="shared" si="85"/>
        <v>0</v>
      </c>
      <c r="GR83">
        <v>0</v>
      </c>
      <c r="GS83">
        <v>3</v>
      </c>
      <c r="GT83">
        <v>0</v>
      </c>
      <c r="GU83" t="s">
        <v>3</v>
      </c>
      <c r="GV83">
        <f t="shared" si="86"/>
        <v>0</v>
      </c>
      <c r="GW83">
        <v>1</v>
      </c>
      <c r="GX83">
        <f t="shared" si="87"/>
        <v>0</v>
      </c>
      <c r="HA83">
        <v>0</v>
      </c>
      <c r="HB83">
        <v>0</v>
      </c>
      <c r="HC83">
        <f t="shared" si="88"/>
        <v>0</v>
      </c>
      <c r="HE83" t="s">
        <v>3</v>
      </c>
      <c r="HF83" t="s">
        <v>3</v>
      </c>
      <c r="HM83" t="s">
        <v>3</v>
      </c>
      <c r="HN83" t="s">
        <v>139</v>
      </c>
      <c r="HO83" t="s">
        <v>140</v>
      </c>
      <c r="HP83" t="s">
        <v>137</v>
      </c>
      <c r="HQ83" t="s">
        <v>137</v>
      </c>
      <c r="IK83">
        <v>0</v>
      </c>
    </row>
    <row r="84" spans="1:245" x14ac:dyDescent="0.2">
      <c r="A84">
        <v>17</v>
      </c>
      <c r="B84">
        <v>1</v>
      </c>
      <c r="C84">
        <f>ROW(SmtRes!A88)</f>
        <v>88</v>
      </c>
      <c r="D84">
        <f>ROW(EtalonRes!A88)</f>
        <v>88</v>
      </c>
      <c r="E84" t="s">
        <v>156</v>
      </c>
      <c r="F84" t="s">
        <v>157</v>
      </c>
      <c r="G84" t="s">
        <v>158</v>
      </c>
      <c r="H84" t="s">
        <v>107</v>
      </c>
      <c r="I84">
        <f t="shared" ref="I84:I89" si="89">ROUND(1/100,7)</f>
        <v>0.01</v>
      </c>
      <c r="J84">
        <v>0</v>
      </c>
      <c r="K84">
        <f t="shared" ref="K84:K89" si="90">ROUND(1/100,7)</f>
        <v>0.01</v>
      </c>
      <c r="O84">
        <f t="shared" si="66"/>
        <v>677.61</v>
      </c>
      <c r="P84">
        <f>SUMIF(SmtRes!AQ80:'SmtRes'!AQ88,"=1",SmtRes!DF80:'SmtRes'!DF88)</f>
        <v>0</v>
      </c>
      <c r="Q84">
        <f>SUMIF(SmtRes!AQ80:'SmtRes'!AQ88,"=1",SmtRes!DG80:'SmtRes'!DG88)</f>
        <v>463.04</v>
      </c>
      <c r="R84">
        <f>SUMIF(SmtRes!AQ80:'SmtRes'!AQ88,"=1",SmtRes!DH80:'SmtRes'!DH88)</f>
        <v>128.28</v>
      </c>
      <c r="S84">
        <f>SUMIF(SmtRes!AQ80:'SmtRes'!AQ88,"=1",SmtRes!DI80:'SmtRes'!DI88)</f>
        <v>86.29</v>
      </c>
      <c r="T84">
        <f t="shared" si="67"/>
        <v>0</v>
      </c>
      <c r="U84">
        <f>SUMIF(SmtRes!AQ80:'SmtRes'!AQ88,"=1",SmtRes!CV80:'SmtRes'!CV88)</f>
        <v>0.216</v>
      </c>
      <c r="V84">
        <f>SUMIF(SmtRes!AQ80:'SmtRes'!AQ88,"=1",SmtRes!CW80:'SmtRes'!CW88)</f>
        <v>0.20599999999999999</v>
      </c>
      <c r="W84">
        <f t="shared" si="68"/>
        <v>0</v>
      </c>
      <c r="X84">
        <f t="shared" si="69"/>
        <v>315.42</v>
      </c>
      <c r="Y84">
        <f t="shared" si="70"/>
        <v>287.52</v>
      </c>
      <c r="AA84">
        <v>292394828</v>
      </c>
      <c r="AB84">
        <f t="shared" si="71"/>
        <v>48672.966</v>
      </c>
      <c r="AC84">
        <f t="shared" si="72"/>
        <v>0</v>
      </c>
      <c r="AD84">
        <f>ROUND((((SUM(SmtRes!BR80:'SmtRes'!BR88))-(SUM(SmtRes!BS80:'SmtRes'!BS88)))+AE84),6)</f>
        <v>40043.766000000003</v>
      </c>
      <c r="AE84">
        <f>ROUND((SUM(SmtRes!BS80:'SmtRes'!BS88)),6)</f>
        <v>12827.652400000001</v>
      </c>
      <c r="AF84">
        <f>ROUND((SUM(SmtRes!BT80:'SmtRes'!BT88)),6)</f>
        <v>8629.2000000000007</v>
      </c>
      <c r="AG84">
        <f t="shared" si="73"/>
        <v>0</v>
      </c>
      <c r="AH84">
        <f>(SUM(SmtRes!BU80:'SmtRes'!BU88))</f>
        <v>21.6</v>
      </c>
      <c r="AI84">
        <f>(SUM(SmtRes!BV80:'SmtRes'!BV88))</f>
        <v>20.6</v>
      </c>
      <c r="AJ84">
        <f t="shared" si="74"/>
        <v>0</v>
      </c>
      <c r="AK84">
        <v>61750.588400000001</v>
      </c>
      <c r="AL84">
        <v>249.97</v>
      </c>
      <c r="AM84">
        <v>40043.765999999996</v>
      </c>
      <c r="AN84">
        <v>12827.652399999999</v>
      </c>
      <c r="AO84">
        <v>8629.2000000000007</v>
      </c>
      <c r="AP84">
        <v>0</v>
      </c>
      <c r="AQ84">
        <v>21.6</v>
      </c>
      <c r="AR84">
        <v>20.6</v>
      </c>
      <c r="AS84">
        <v>0</v>
      </c>
      <c r="AT84">
        <v>147</v>
      </c>
      <c r="AU84">
        <v>134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159</v>
      </c>
      <c r="BM84">
        <v>27001</v>
      </c>
      <c r="BN84">
        <v>0</v>
      </c>
      <c r="BO84" t="s">
        <v>3</v>
      </c>
      <c r="BP84">
        <v>0</v>
      </c>
      <c r="BQ84">
        <v>2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147</v>
      </c>
      <c r="CA84">
        <v>134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75"/>
        <v>677.61</v>
      </c>
      <c r="CQ84">
        <f>SUMIF(SmtRes!AQ80:'SmtRes'!AQ88,"=1",SmtRes!AA80:'SmtRes'!AA88)</f>
        <v>31.07</v>
      </c>
      <c r="CR84">
        <f>SUMIF(SmtRes!AQ80:'SmtRes'!AQ88,"=1",SmtRes!AB80:'SmtRes'!AB88)</f>
        <v>8284.5499999999993</v>
      </c>
      <c r="CS84">
        <f>SUMIF(SmtRes!AQ80:'SmtRes'!AQ88,"=1",SmtRes!AC80:'SmtRes'!AC88)</f>
        <v>2953.48</v>
      </c>
      <c r="CT84">
        <f>SUMIF(SmtRes!AQ80:'SmtRes'!AQ88,"=1",SmtRes!AD80:'SmtRes'!AD88)</f>
        <v>399.5</v>
      </c>
      <c r="CU84">
        <f t="shared" si="76"/>
        <v>0</v>
      </c>
      <c r="CV84">
        <f>SUMIF(SmtRes!AQ80:'SmtRes'!AQ88,"=1",SmtRes!BU80:'SmtRes'!BU88)</f>
        <v>21.6</v>
      </c>
      <c r="CW84">
        <f>SUMIF(SmtRes!AQ80:'SmtRes'!AQ88,"=1",SmtRes!BV80:'SmtRes'!BV88)</f>
        <v>20.6</v>
      </c>
      <c r="CX84">
        <f t="shared" si="77"/>
        <v>0</v>
      </c>
      <c r="CY84">
        <f t="shared" si="78"/>
        <v>315.41789999999997</v>
      </c>
      <c r="CZ84">
        <f t="shared" si="79"/>
        <v>287.52379999999999</v>
      </c>
      <c r="DC84" t="s">
        <v>3</v>
      </c>
      <c r="DD84" t="s">
        <v>14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1007</v>
      </c>
      <c r="DV84" t="s">
        <v>107</v>
      </c>
      <c r="DW84" t="s">
        <v>107</v>
      </c>
      <c r="DX84">
        <v>100</v>
      </c>
      <c r="DZ84" t="s">
        <v>3</v>
      </c>
      <c r="EA84" t="s">
        <v>3</v>
      </c>
      <c r="EB84" t="s">
        <v>3</v>
      </c>
      <c r="EC84" t="s">
        <v>3</v>
      </c>
      <c r="EE84">
        <v>293259392</v>
      </c>
      <c r="EF84">
        <v>2</v>
      </c>
      <c r="EG84" t="s">
        <v>136</v>
      </c>
      <c r="EH84">
        <v>21</v>
      </c>
      <c r="EI84" t="s">
        <v>137</v>
      </c>
      <c r="EJ84">
        <v>1</v>
      </c>
      <c r="EK84">
        <v>27001</v>
      </c>
      <c r="EL84" t="s">
        <v>137</v>
      </c>
      <c r="EM84" t="s">
        <v>138</v>
      </c>
      <c r="EO84" t="s">
        <v>3</v>
      </c>
      <c r="EQ84">
        <v>131072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21.6</v>
      </c>
      <c r="EX84">
        <v>20.6</v>
      </c>
      <c r="EY84">
        <v>0</v>
      </c>
      <c r="FQ84">
        <v>0</v>
      </c>
      <c r="FR84">
        <f t="shared" si="80"/>
        <v>0</v>
      </c>
      <c r="FS84">
        <v>0</v>
      </c>
      <c r="FX84">
        <v>147</v>
      </c>
      <c r="FY84">
        <v>134</v>
      </c>
      <c r="GA84" t="s">
        <v>3</v>
      </c>
      <c r="GD84">
        <v>1</v>
      </c>
      <c r="GF84">
        <v>-547062661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 t="shared" si="81"/>
        <v>0</v>
      </c>
      <c r="GM84">
        <f t="shared" si="82"/>
        <v>1280.55</v>
      </c>
      <c r="GN84">
        <f t="shared" si="83"/>
        <v>1280.55</v>
      </c>
      <c r="GO84">
        <f t="shared" si="84"/>
        <v>0</v>
      </c>
      <c r="GP84">
        <f t="shared" si="85"/>
        <v>0</v>
      </c>
      <c r="GR84">
        <v>0</v>
      </c>
      <c r="GS84">
        <v>3</v>
      </c>
      <c r="GT84">
        <v>0</v>
      </c>
      <c r="GU84" t="s">
        <v>3</v>
      </c>
      <c r="GV84">
        <f t="shared" si="86"/>
        <v>0</v>
      </c>
      <c r="GW84">
        <v>1</v>
      </c>
      <c r="GX84">
        <f t="shared" si="87"/>
        <v>0</v>
      </c>
      <c r="HA84">
        <v>0</v>
      </c>
      <c r="HB84">
        <v>0</v>
      </c>
      <c r="HC84">
        <f t="shared" si="88"/>
        <v>0</v>
      </c>
      <c r="HE84" t="s">
        <v>3</v>
      </c>
      <c r="HF84" t="s">
        <v>3</v>
      </c>
      <c r="HM84" t="s">
        <v>3</v>
      </c>
      <c r="HN84" t="s">
        <v>139</v>
      </c>
      <c r="HO84" t="s">
        <v>140</v>
      </c>
      <c r="HP84" t="s">
        <v>137</v>
      </c>
      <c r="HQ84" t="s">
        <v>137</v>
      </c>
      <c r="IK84">
        <v>0</v>
      </c>
    </row>
    <row r="85" spans="1:245" x14ac:dyDescent="0.2">
      <c r="A85">
        <v>17</v>
      </c>
      <c r="B85">
        <v>1</v>
      </c>
      <c r="C85">
        <f>ROW(SmtRes!A95)</f>
        <v>95</v>
      </c>
      <c r="D85">
        <f>ROW(EtalonRes!A95)</f>
        <v>95</v>
      </c>
      <c r="E85" t="s">
        <v>160</v>
      </c>
      <c r="F85" t="s">
        <v>161</v>
      </c>
      <c r="G85" t="s">
        <v>162</v>
      </c>
      <c r="H85" t="s">
        <v>129</v>
      </c>
      <c r="I85">
        <f t="shared" si="89"/>
        <v>0.01</v>
      </c>
      <c r="J85">
        <v>0</v>
      </c>
      <c r="K85">
        <f t="shared" si="90"/>
        <v>0.01</v>
      </c>
      <c r="O85">
        <f t="shared" si="66"/>
        <v>163.82</v>
      </c>
      <c r="P85">
        <f>SUMIF(SmtRes!AQ89:'SmtRes'!AQ95,"=1",SmtRes!DF89:'SmtRes'!DF95)</f>
        <v>0</v>
      </c>
      <c r="Q85">
        <f>SUMIF(SmtRes!AQ89:'SmtRes'!AQ95,"=1",SmtRes!DG89:'SmtRes'!DG95)</f>
        <v>45.83</v>
      </c>
      <c r="R85">
        <f>SUMIF(SmtRes!AQ89:'SmtRes'!AQ95,"=1",SmtRes!DH89:'SmtRes'!DH95)</f>
        <v>15.71</v>
      </c>
      <c r="S85">
        <f>SUMIF(SmtRes!AQ89:'SmtRes'!AQ95,"=1",SmtRes!DI89:'SmtRes'!DI95)</f>
        <v>102.28</v>
      </c>
      <c r="T85">
        <f t="shared" si="67"/>
        <v>0</v>
      </c>
      <c r="U85">
        <f>SUMIF(SmtRes!AQ89:'SmtRes'!AQ95,"=1",SmtRes!CV89:'SmtRes'!CV95)</f>
        <v>0.24299999999999999</v>
      </c>
      <c r="V85">
        <f>SUMIF(SmtRes!AQ89:'SmtRes'!AQ95,"=1",SmtRes!CW89:'SmtRes'!CW95)</f>
        <v>2.92E-2</v>
      </c>
      <c r="W85">
        <f t="shared" si="68"/>
        <v>0</v>
      </c>
      <c r="X85">
        <f t="shared" si="69"/>
        <v>133.33000000000001</v>
      </c>
      <c r="Y85">
        <f t="shared" si="70"/>
        <v>90.85</v>
      </c>
      <c r="AA85">
        <v>292394828</v>
      </c>
      <c r="AB85">
        <f t="shared" si="71"/>
        <v>14731.801299999999</v>
      </c>
      <c r="AC85">
        <f t="shared" si="72"/>
        <v>0</v>
      </c>
      <c r="AD85">
        <f>ROUND((((SUM(SmtRes!BR89:'SmtRes'!BR95))-(SUM(SmtRes!BS89:'SmtRes'!BS95)))+AE85),6)</f>
        <v>4503.6882999999998</v>
      </c>
      <c r="AE85">
        <f>ROUND((SUM(SmtRes!BS89:'SmtRes'!BS95)),6)</f>
        <v>1570.4846</v>
      </c>
      <c r="AF85">
        <f>ROUND((SUM(SmtRes!BT89:'SmtRes'!BT95)),6)</f>
        <v>10228.112999999999</v>
      </c>
      <c r="AG85">
        <f t="shared" si="73"/>
        <v>0</v>
      </c>
      <c r="AH85">
        <f>(SUM(SmtRes!BU89:'SmtRes'!BU95))</f>
        <v>24.3</v>
      </c>
      <c r="AI85">
        <f>(SUM(SmtRes!BV89:'SmtRes'!BV95))</f>
        <v>2.92</v>
      </c>
      <c r="AJ85">
        <f t="shared" si="74"/>
        <v>0</v>
      </c>
      <c r="AK85">
        <v>16373.705900000001</v>
      </c>
      <c r="AL85">
        <v>71.42</v>
      </c>
      <c r="AM85">
        <v>4503.6882999999998</v>
      </c>
      <c r="AN85">
        <v>1570.4846</v>
      </c>
      <c r="AO85">
        <v>10228.113000000001</v>
      </c>
      <c r="AP85">
        <v>0</v>
      </c>
      <c r="AQ85">
        <v>24.3</v>
      </c>
      <c r="AR85">
        <v>2.92</v>
      </c>
      <c r="AS85">
        <v>0</v>
      </c>
      <c r="AT85">
        <v>113</v>
      </c>
      <c r="AU85">
        <v>77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163</v>
      </c>
      <c r="BM85">
        <v>27005</v>
      </c>
      <c r="BN85">
        <v>0</v>
      </c>
      <c r="BO85" t="s">
        <v>3</v>
      </c>
      <c r="BP85">
        <v>0</v>
      </c>
      <c r="BQ85">
        <v>2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113</v>
      </c>
      <c r="CA85">
        <v>77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75"/>
        <v>163.82000000000002</v>
      </c>
      <c r="CQ85">
        <f>SUMIF(SmtRes!AQ89:'SmtRes'!AQ95,"=1",SmtRes!AA89:'SmtRes'!AA95)</f>
        <v>31.07</v>
      </c>
      <c r="CR85">
        <f>SUMIF(SmtRes!AQ89:'SmtRes'!AQ95,"=1",SmtRes!AB89:'SmtRes'!AB95)</f>
        <v>4485.07</v>
      </c>
      <c r="CS85">
        <f>SUMIF(SmtRes!AQ89:'SmtRes'!AQ95,"=1",SmtRes!AC89:'SmtRes'!AC95)</f>
        <v>1576.6200000000001</v>
      </c>
      <c r="CT85">
        <f>SUMIF(SmtRes!AQ89:'SmtRes'!AQ95,"=1",SmtRes!AD89:'SmtRes'!AD95)</f>
        <v>420.91</v>
      </c>
      <c r="CU85">
        <f t="shared" si="76"/>
        <v>0</v>
      </c>
      <c r="CV85">
        <f>SUMIF(SmtRes!AQ89:'SmtRes'!AQ95,"=1",SmtRes!BU89:'SmtRes'!BU95)</f>
        <v>24.3</v>
      </c>
      <c r="CW85">
        <f>SUMIF(SmtRes!AQ89:'SmtRes'!AQ95,"=1",SmtRes!BV89:'SmtRes'!BV95)</f>
        <v>2.92</v>
      </c>
      <c r="CX85">
        <f t="shared" si="77"/>
        <v>0</v>
      </c>
      <c r="CY85">
        <f t="shared" si="78"/>
        <v>133.3287</v>
      </c>
      <c r="CZ85">
        <f t="shared" si="79"/>
        <v>90.852300000000014</v>
      </c>
      <c r="DC85" t="s">
        <v>3</v>
      </c>
      <c r="DD85" t="s">
        <v>14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1005</v>
      </c>
      <c r="DV85" t="s">
        <v>129</v>
      </c>
      <c r="DW85" t="s">
        <v>129</v>
      </c>
      <c r="DX85">
        <v>100</v>
      </c>
      <c r="DZ85" t="s">
        <v>3</v>
      </c>
      <c r="EA85" t="s">
        <v>3</v>
      </c>
      <c r="EB85" t="s">
        <v>3</v>
      </c>
      <c r="EC85" t="s">
        <v>3</v>
      </c>
      <c r="EE85">
        <v>293259705</v>
      </c>
      <c r="EF85">
        <v>2</v>
      </c>
      <c r="EG85" t="s">
        <v>136</v>
      </c>
      <c r="EH85">
        <v>21</v>
      </c>
      <c r="EI85" t="s">
        <v>137</v>
      </c>
      <c r="EJ85">
        <v>1</v>
      </c>
      <c r="EK85">
        <v>27005</v>
      </c>
      <c r="EL85" t="s">
        <v>164</v>
      </c>
      <c r="EM85" t="s">
        <v>138</v>
      </c>
      <c r="EO85" t="s">
        <v>3</v>
      </c>
      <c r="EQ85">
        <v>131072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24.3</v>
      </c>
      <c r="EX85">
        <v>2.92</v>
      </c>
      <c r="EY85">
        <v>0</v>
      </c>
      <c r="FQ85">
        <v>0</v>
      </c>
      <c r="FR85">
        <f t="shared" si="80"/>
        <v>0</v>
      </c>
      <c r="FS85">
        <v>0</v>
      </c>
      <c r="FX85">
        <v>113</v>
      </c>
      <c r="FY85">
        <v>77</v>
      </c>
      <c r="GA85" t="s">
        <v>3</v>
      </c>
      <c r="GD85">
        <v>1</v>
      </c>
      <c r="GF85">
        <v>-1972037690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 t="shared" si="81"/>
        <v>0</v>
      </c>
      <c r="GM85">
        <f t="shared" si="82"/>
        <v>388</v>
      </c>
      <c r="GN85">
        <f t="shared" si="83"/>
        <v>388</v>
      </c>
      <c r="GO85">
        <f t="shared" si="84"/>
        <v>0</v>
      </c>
      <c r="GP85">
        <f t="shared" si="85"/>
        <v>0</v>
      </c>
      <c r="GR85">
        <v>0</v>
      </c>
      <c r="GS85">
        <v>3</v>
      </c>
      <c r="GT85">
        <v>0</v>
      </c>
      <c r="GU85" t="s">
        <v>3</v>
      </c>
      <c r="GV85">
        <f t="shared" si="86"/>
        <v>0</v>
      </c>
      <c r="GW85">
        <v>1</v>
      </c>
      <c r="GX85">
        <f t="shared" si="87"/>
        <v>0</v>
      </c>
      <c r="HA85">
        <v>0</v>
      </c>
      <c r="HB85">
        <v>0</v>
      </c>
      <c r="HC85">
        <f t="shared" si="88"/>
        <v>0</v>
      </c>
      <c r="HE85" t="s">
        <v>3</v>
      </c>
      <c r="HF85" t="s">
        <v>3</v>
      </c>
      <c r="HM85" t="s">
        <v>3</v>
      </c>
      <c r="HN85" t="s">
        <v>165</v>
      </c>
      <c r="HO85" t="s">
        <v>166</v>
      </c>
      <c r="HP85" t="s">
        <v>164</v>
      </c>
      <c r="HQ85" t="s">
        <v>164</v>
      </c>
      <c r="IK85">
        <v>0</v>
      </c>
    </row>
    <row r="86" spans="1:245" x14ac:dyDescent="0.2">
      <c r="A86">
        <v>17</v>
      </c>
      <c r="B86">
        <v>1</v>
      </c>
      <c r="C86">
        <f>ROW(SmtRes!A104)</f>
        <v>104</v>
      </c>
      <c r="D86">
        <f>ROW(EtalonRes!A104)</f>
        <v>104</v>
      </c>
      <c r="E86" t="s">
        <v>167</v>
      </c>
      <c r="F86" t="s">
        <v>168</v>
      </c>
      <c r="G86" t="s">
        <v>169</v>
      </c>
      <c r="H86" t="s">
        <v>129</v>
      </c>
      <c r="I86">
        <f t="shared" si="89"/>
        <v>0.01</v>
      </c>
      <c r="J86">
        <v>0</v>
      </c>
      <c r="K86">
        <f t="shared" si="90"/>
        <v>0.01</v>
      </c>
      <c r="O86">
        <f t="shared" si="66"/>
        <v>68.16</v>
      </c>
      <c r="P86">
        <f>SUMIF(SmtRes!AQ96:'SmtRes'!AQ104,"=1",SmtRes!DF96:'SmtRes'!DF104)</f>
        <v>0</v>
      </c>
      <c r="Q86">
        <f>SUMIF(SmtRes!AQ96:'SmtRes'!AQ104,"=1",SmtRes!DG96:'SmtRes'!DG104)</f>
        <v>1.2500000000000002</v>
      </c>
      <c r="R86">
        <f>SUMIF(SmtRes!AQ96:'SmtRes'!AQ104,"=1",SmtRes!DH96:'SmtRes'!DH104)</f>
        <v>0.39</v>
      </c>
      <c r="S86">
        <f>SUMIF(SmtRes!AQ96:'SmtRes'!AQ104,"=1",SmtRes!DI96:'SmtRes'!DI104)</f>
        <v>66.52</v>
      </c>
      <c r="T86">
        <f t="shared" si="67"/>
        <v>0</v>
      </c>
      <c r="U86">
        <f>SUMIF(SmtRes!AQ96:'SmtRes'!AQ104,"=1",SmtRes!CV96:'SmtRes'!CV104)</f>
        <v>0.14399999999999999</v>
      </c>
      <c r="V86">
        <f>SUMIF(SmtRes!AQ96:'SmtRes'!AQ104,"=1",SmtRes!CW96:'SmtRes'!CW104)</f>
        <v>6.9999999999999999E-4</v>
      </c>
      <c r="W86">
        <f t="shared" si="68"/>
        <v>0</v>
      </c>
      <c r="X86">
        <f t="shared" si="69"/>
        <v>75.61</v>
      </c>
      <c r="Y86">
        <f t="shared" si="70"/>
        <v>51.52</v>
      </c>
      <c r="AA86">
        <v>292394828</v>
      </c>
      <c r="AB86">
        <f t="shared" si="71"/>
        <v>6777.3888999999999</v>
      </c>
      <c r="AC86">
        <f t="shared" si="72"/>
        <v>0</v>
      </c>
      <c r="AD86">
        <f>ROUND((((SUM(SmtRes!BR96:'SmtRes'!BR104))-(SUM(SmtRes!BS96:'SmtRes'!BS104)))+AE86),6)</f>
        <v>125.59690000000001</v>
      </c>
      <c r="AE86">
        <f>ROUND((SUM(SmtRes!BS96:'SmtRes'!BS104)),6)</f>
        <v>38.880400000000002</v>
      </c>
      <c r="AF86">
        <f>ROUND((SUM(SmtRes!BT96:'SmtRes'!BT104)),6)</f>
        <v>6651.7920000000004</v>
      </c>
      <c r="AG86">
        <f t="shared" si="73"/>
        <v>0</v>
      </c>
      <c r="AH86">
        <f>(SUM(SmtRes!BU96:'SmtRes'!BU104))</f>
        <v>14.4</v>
      </c>
      <c r="AI86">
        <f>(SUM(SmtRes!BV96:'SmtRes'!BV104))</f>
        <v>7.0000000000000007E-2</v>
      </c>
      <c r="AJ86">
        <f t="shared" si="74"/>
        <v>0</v>
      </c>
      <c r="AK86">
        <v>8562.9619000000002</v>
      </c>
      <c r="AL86">
        <v>1746.6925999999999</v>
      </c>
      <c r="AM86">
        <v>125.59690000000001</v>
      </c>
      <c r="AN86">
        <v>38.880400000000002</v>
      </c>
      <c r="AO86">
        <v>6651.7920000000004</v>
      </c>
      <c r="AP86">
        <v>0</v>
      </c>
      <c r="AQ86">
        <v>14.4</v>
      </c>
      <c r="AR86">
        <v>7.0000000000000007E-2</v>
      </c>
      <c r="AS86">
        <v>0</v>
      </c>
      <c r="AT86">
        <v>113</v>
      </c>
      <c r="AU86">
        <v>77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170</v>
      </c>
      <c r="BM86">
        <v>27005</v>
      </c>
      <c r="BN86">
        <v>0</v>
      </c>
      <c r="BO86" t="s">
        <v>3</v>
      </c>
      <c r="BP86">
        <v>0</v>
      </c>
      <c r="BQ86">
        <v>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113</v>
      </c>
      <c r="CA86">
        <v>77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75"/>
        <v>68.16</v>
      </c>
      <c r="CQ86">
        <f>SUMIF(SmtRes!AQ96:'SmtRes'!AQ104,"=1",SmtRes!AA96:'SmtRes'!AA104)</f>
        <v>26449.71</v>
      </c>
      <c r="CR86">
        <f>SUMIF(SmtRes!AQ96:'SmtRes'!AQ104,"=1",SmtRes!AB96:'SmtRes'!AB104)</f>
        <v>3687.4000000000005</v>
      </c>
      <c r="CS86">
        <f>SUMIF(SmtRes!AQ96:'SmtRes'!AQ104,"=1",SmtRes!AC96:'SmtRes'!AC104)</f>
        <v>1669.3600000000001</v>
      </c>
      <c r="CT86">
        <f>SUMIF(SmtRes!AQ96:'SmtRes'!AQ104,"=1",SmtRes!AD96:'SmtRes'!AD104)</f>
        <v>461.93</v>
      </c>
      <c r="CU86">
        <f t="shared" si="76"/>
        <v>0</v>
      </c>
      <c r="CV86">
        <f>SUMIF(SmtRes!AQ96:'SmtRes'!AQ104,"=1",SmtRes!BU96:'SmtRes'!BU104)</f>
        <v>14.4</v>
      </c>
      <c r="CW86">
        <f>SUMIF(SmtRes!AQ96:'SmtRes'!AQ104,"=1",SmtRes!BV96:'SmtRes'!BV104)</f>
        <v>7.0000000000000007E-2</v>
      </c>
      <c r="CX86">
        <f t="shared" si="77"/>
        <v>0</v>
      </c>
      <c r="CY86">
        <f t="shared" si="78"/>
        <v>75.6083</v>
      </c>
      <c r="CZ86">
        <f t="shared" si="79"/>
        <v>51.520699999999998</v>
      </c>
      <c r="DC86" t="s">
        <v>3</v>
      </c>
      <c r="DD86" t="s">
        <v>14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1005</v>
      </c>
      <c r="DV86" t="s">
        <v>129</v>
      </c>
      <c r="DW86" t="s">
        <v>129</v>
      </c>
      <c r="DX86">
        <v>100</v>
      </c>
      <c r="DZ86" t="s">
        <v>3</v>
      </c>
      <c r="EA86" t="s">
        <v>3</v>
      </c>
      <c r="EB86" t="s">
        <v>3</v>
      </c>
      <c r="EC86" t="s">
        <v>3</v>
      </c>
      <c r="EE86">
        <v>293259705</v>
      </c>
      <c r="EF86">
        <v>2</v>
      </c>
      <c r="EG86" t="s">
        <v>136</v>
      </c>
      <c r="EH86">
        <v>21</v>
      </c>
      <c r="EI86" t="s">
        <v>137</v>
      </c>
      <c r="EJ86">
        <v>1</v>
      </c>
      <c r="EK86">
        <v>27005</v>
      </c>
      <c r="EL86" t="s">
        <v>164</v>
      </c>
      <c r="EM86" t="s">
        <v>138</v>
      </c>
      <c r="EO86" t="s">
        <v>3</v>
      </c>
      <c r="EQ86">
        <v>131072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14.4</v>
      </c>
      <c r="EX86">
        <v>7.0000000000000007E-2</v>
      </c>
      <c r="EY86">
        <v>0</v>
      </c>
      <c r="FQ86">
        <v>0</v>
      </c>
      <c r="FR86">
        <f t="shared" si="80"/>
        <v>0</v>
      </c>
      <c r="FS86">
        <v>0</v>
      </c>
      <c r="FX86">
        <v>113</v>
      </c>
      <c r="FY86">
        <v>77</v>
      </c>
      <c r="GA86" t="s">
        <v>3</v>
      </c>
      <c r="GD86">
        <v>1</v>
      </c>
      <c r="GF86">
        <v>-1877283875</v>
      </c>
      <c r="GG86">
        <v>2</v>
      </c>
      <c r="GH86">
        <v>1</v>
      </c>
      <c r="GI86">
        <v>-2</v>
      </c>
      <c r="GJ86">
        <v>0</v>
      </c>
      <c r="GK86">
        <v>0</v>
      </c>
      <c r="GL86">
        <f t="shared" si="81"/>
        <v>0</v>
      </c>
      <c r="GM86">
        <f t="shared" si="82"/>
        <v>195.29</v>
      </c>
      <c r="GN86">
        <f t="shared" si="83"/>
        <v>195.29</v>
      </c>
      <c r="GO86">
        <f t="shared" si="84"/>
        <v>0</v>
      </c>
      <c r="GP86">
        <f t="shared" si="85"/>
        <v>0</v>
      </c>
      <c r="GR86">
        <v>0</v>
      </c>
      <c r="GS86">
        <v>3</v>
      </c>
      <c r="GT86">
        <v>0</v>
      </c>
      <c r="GU86" t="s">
        <v>3</v>
      </c>
      <c r="GV86">
        <f t="shared" si="86"/>
        <v>0</v>
      </c>
      <c r="GW86">
        <v>1</v>
      </c>
      <c r="GX86">
        <f t="shared" si="87"/>
        <v>0</v>
      </c>
      <c r="HA86">
        <v>0</v>
      </c>
      <c r="HB86">
        <v>0</v>
      </c>
      <c r="HC86">
        <f t="shared" si="88"/>
        <v>0</v>
      </c>
      <c r="HE86" t="s">
        <v>3</v>
      </c>
      <c r="HF86" t="s">
        <v>3</v>
      </c>
      <c r="HM86" t="s">
        <v>3</v>
      </c>
      <c r="HN86" t="s">
        <v>165</v>
      </c>
      <c r="HO86" t="s">
        <v>166</v>
      </c>
      <c r="HP86" t="s">
        <v>164</v>
      </c>
      <c r="HQ86" t="s">
        <v>164</v>
      </c>
      <c r="IK86">
        <v>0</v>
      </c>
    </row>
    <row r="87" spans="1:245" x14ac:dyDescent="0.2">
      <c r="A87">
        <v>17</v>
      </c>
      <c r="B87">
        <v>1</v>
      </c>
      <c r="C87">
        <f>ROW(SmtRes!A107)</f>
        <v>107</v>
      </c>
      <c r="D87">
        <f>ROW(EtalonRes!A107)</f>
        <v>107</v>
      </c>
      <c r="E87" t="s">
        <v>171</v>
      </c>
      <c r="F87" t="s">
        <v>172</v>
      </c>
      <c r="G87" t="s">
        <v>173</v>
      </c>
      <c r="H87" t="s">
        <v>129</v>
      </c>
      <c r="I87">
        <f t="shared" si="89"/>
        <v>0.01</v>
      </c>
      <c r="J87">
        <v>0</v>
      </c>
      <c r="K87">
        <f t="shared" si="90"/>
        <v>0.01</v>
      </c>
      <c r="O87">
        <f t="shared" si="66"/>
        <v>10.78</v>
      </c>
      <c r="P87">
        <f>SUMIF(SmtRes!AQ105:'SmtRes'!AQ107,"=1",SmtRes!DF105:'SmtRes'!DF107)</f>
        <v>0</v>
      </c>
      <c r="Q87">
        <f>SUMIF(SmtRes!AQ105:'SmtRes'!AQ107,"=1",SmtRes!DG105:'SmtRes'!DG107)</f>
        <v>0.06</v>
      </c>
      <c r="R87">
        <f>SUMIF(SmtRes!AQ105:'SmtRes'!AQ107,"=1",SmtRes!DH105:'SmtRes'!DH107)</f>
        <v>0</v>
      </c>
      <c r="S87">
        <f>SUMIF(SmtRes!AQ105:'SmtRes'!AQ107,"=1",SmtRes!DI105:'SmtRes'!DI107)</f>
        <v>10.72</v>
      </c>
      <c r="T87">
        <f t="shared" si="67"/>
        <v>0</v>
      </c>
      <c r="U87">
        <f>SUMIF(SmtRes!AQ105:'SmtRes'!AQ107,"=1",SmtRes!CV105:'SmtRes'!CV107)</f>
        <v>2.3199999999999998E-2</v>
      </c>
      <c r="V87">
        <f>SUMIF(SmtRes!AQ105:'SmtRes'!AQ107,"=1",SmtRes!CW105:'SmtRes'!CW107)</f>
        <v>0</v>
      </c>
      <c r="W87">
        <f t="shared" si="68"/>
        <v>0</v>
      </c>
      <c r="X87">
        <f t="shared" si="69"/>
        <v>12.11</v>
      </c>
      <c r="Y87">
        <f t="shared" si="70"/>
        <v>8.25</v>
      </c>
      <c r="AA87">
        <v>292394828</v>
      </c>
      <c r="AB87">
        <f t="shared" si="71"/>
        <v>1077.6780000000001</v>
      </c>
      <c r="AC87">
        <f t="shared" si="72"/>
        <v>0</v>
      </c>
      <c r="AD87">
        <f>ROUND((((SUM(SmtRes!BR105:'SmtRes'!BR107))-(0))+AE87),6)</f>
        <v>6.0004</v>
      </c>
      <c r="AE87">
        <f>ROUND((0),6)</f>
        <v>0</v>
      </c>
      <c r="AF87">
        <f>ROUND((SUM(SmtRes!BT105:'SmtRes'!BT107)),6)</f>
        <v>1071.6776</v>
      </c>
      <c r="AG87">
        <f t="shared" si="73"/>
        <v>0</v>
      </c>
      <c r="AH87">
        <f>(SUM(SmtRes!BU105:'SmtRes'!BU107))</f>
        <v>2.3199999999999998</v>
      </c>
      <c r="AI87">
        <f>(0)</f>
        <v>0</v>
      </c>
      <c r="AJ87">
        <f t="shared" si="74"/>
        <v>0</v>
      </c>
      <c r="AK87">
        <v>1077.6779999999999</v>
      </c>
      <c r="AL87">
        <v>0</v>
      </c>
      <c r="AM87">
        <v>6.0004000000000008</v>
      </c>
      <c r="AN87">
        <v>0</v>
      </c>
      <c r="AO87">
        <v>1071.6776</v>
      </c>
      <c r="AP87">
        <v>0</v>
      </c>
      <c r="AQ87">
        <v>2.3199999999999998</v>
      </c>
      <c r="AR87">
        <v>0</v>
      </c>
      <c r="AS87">
        <v>0</v>
      </c>
      <c r="AT87">
        <v>113</v>
      </c>
      <c r="AU87">
        <v>77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1</v>
      </c>
      <c r="BJ87" t="s">
        <v>174</v>
      </c>
      <c r="BM87">
        <v>27005</v>
      </c>
      <c r="BN87">
        <v>0</v>
      </c>
      <c r="BO87" t="s">
        <v>3</v>
      </c>
      <c r="BP87">
        <v>0</v>
      </c>
      <c r="BQ87">
        <v>2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113</v>
      </c>
      <c r="CA87">
        <v>77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75"/>
        <v>10.780000000000001</v>
      </c>
      <c r="CQ87">
        <f>SUMIF(SmtRes!AQ105:'SmtRes'!AQ107,"=1",SmtRes!AA105:'SmtRes'!AA107)</f>
        <v>0</v>
      </c>
      <c r="CR87">
        <f>SUMIF(SmtRes!AQ105:'SmtRes'!AQ107,"=1",SmtRes!AB105:'SmtRes'!AB107)</f>
        <v>42.86</v>
      </c>
      <c r="CS87">
        <f>SUMIF(SmtRes!AQ105:'SmtRes'!AQ107,"=1",SmtRes!AC105:'SmtRes'!AC107)</f>
        <v>0</v>
      </c>
      <c r="CT87">
        <f>SUMIF(SmtRes!AQ105:'SmtRes'!AQ107,"=1",SmtRes!AD105:'SmtRes'!AD107)</f>
        <v>461.93</v>
      </c>
      <c r="CU87">
        <f t="shared" si="76"/>
        <v>0</v>
      </c>
      <c r="CV87">
        <f>SUMIF(SmtRes!AQ105:'SmtRes'!AQ107,"=1",SmtRes!BU105:'SmtRes'!BU107)</f>
        <v>2.3199999999999998</v>
      </c>
      <c r="CW87">
        <f>SUMIF(SmtRes!AQ105:'SmtRes'!AQ107,"=1",SmtRes!BV105:'SmtRes'!BV107)</f>
        <v>0</v>
      </c>
      <c r="CX87">
        <f t="shared" si="77"/>
        <v>0</v>
      </c>
      <c r="CY87">
        <f t="shared" si="78"/>
        <v>12.113600000000002</v>
      </c>
      <c r="CZ87">
        <f t="shared" si="79"/>
        <v>8.2544000000000004</v>
      </c>
      <c r="DC87" t="s">
        <v>3</v>
      </c>
      <c r="DD87" t="s">
        <v>14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1005</v>
      </c>
      <c r="DV87" t="s">
        <v>129</v>
      </c>
      <c r="DW87" t="s">
        <v>129</v>
      </c>
      <c r="DX87">
        <v>100</v>
      </c>
      <c r="DZ87" t="s">
        <v>3</v>
      </c>
      <c r="EA87" t="s">
        <v>3</v>
      </c>
      <c r="EB87" t="s">
        <v>3</v>
      </c>
      <c r="EC87" t="s">
        <v>3</v>
      </c>
      <c r="EE87">
        <v>293259705</v>
      </c>
      <c r="EF87">
        <v>2</v>
      </c>
      <c r="EG87" t="s">
        <v>136</v>
      </c>
      <c r="EH87">
        <v>21</v>
      </c>
      <c r="EI87" t="s">
        <v>137</v>
      </c>
      <c r="EJ87">
        <v>1</v>
      </c>
      <c r="EK87">
        <v>27005</v>
      </c>
      <c r="EL87" t="s">
        <v>164</v>
      </c>
      <c r="EM87" t="s">
        <v>138</v>
      </c>
      <c r="EO87" t="s">
        <v>3</v>
      </c>
      <c r="EQ87">
        <v>131072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2.3199999999999998</v>
      </c>
      <c r="EX87">
        <v>0</v>
      </c>
      <c r="EY87">
        <v>0</v>
      </c>
      <c r="FQ87">
        <v>0</v>
      </c>
      <c r="FR87">
        <f t="shared" si="80"/>
        <v>0</v>
      </c>
      <c r="FS87">
        <v>0</v>
      </c>
      <c r="FX87">
        <v>113</v>
      </c>
      <c r="FY87">
        <v>77</v>
      </c>
      <c r="GA87" t="s">
        <v>3</v>
      </c>
      <c r="GD87">
        <v>1</v>
      </c>
      <c r="GF87">
        <v>1899840148</v>
      </c>
      <c r="GG87">
        <v>2</v>
      </c>
      <c r="GH87">
        <v>1</v>
      </c>
      <c r="GI87">
        <v>-2</v>
      </c>
      <c r="GJ87">
        <v>0</v>
      </c>
      <c r="GK87">
        <v>0</v>
      </c>
      <c r="GL87">
        <f t="shared" si="81"/>
        <v>0</v>
      </c>
      <c r="GM87">
        <f t="shared" si="82"/>
        <v>31.14</v>
      </c>
      <c r="GN87">
        <f t="shared" si="83"/>
        <v>31.14</v>
      </c>
      <c r="GO87">
        <f t="shared" si="84"/>
        <v>0</v>
      </c>
      <c r="GP87">
        <f t="shared" si="85"/>
        <v>0</v>
      </c>
      <c r="GR87">
        <v>0</v>
      </c>
      <c r="GS87">
        <v>3</v>
      </c>
      <c r="GT87">
        <v>0</v>
      </c>
      <c r="GU87" t="s">
        <v>3</v>
      </c>
      <c r="GV87">
        <f t="shared" si="86"/>
        <v>0</v>
      </c>
      <c r="GW87">
        <v>1</v>
      </c>
      <c r="GX87">
        <f t="shared" si="87"/>
        <v>0</v>
      </c>
      <c r="HA87">
        <v>0</v>
      </c>
      <c r="HB87">
        <v>0</v>
      </c>
      <c r="HC87">
        <f t="shared" si="88"/>
        <v>0</v>
      </c>
      <c r="HE87" t="s">
        <v>3</v>
      </c>
      <c r="HF87" t="s">
        <v>3</v>
      </c>
      <c r="HM87" t="s">
        <v>3</v>
      </c>
      <c r="HN87" t="s">
        <v>165</v>
      </c>
      <c r="HO87" t="s">
        <v>166</v>
      </c>
      <c r="HP87" t="s">
        <v>164</v>
      </c>
      <c r="HQ87" t="s">
        <v>164</v>
      </c>
      <c r="IK87">
        <v>0</v>
      </c>
    </row>
    <row r="88" spans="1:245" x14ac:dyDescent="0.2">
      <c r="A88">
        <v>17</v>
      </c>
      <c r="B88">
        <v>1</v>
      </c>
      <c r="C88">
        <f>ROW(SmtRes!A114)</f>
        <v>114</v>
      </c>
      <c r="D88">
        <f>ROW(EtalonRes!A114)</f>
        <v>114</v>
      </c>
      <c r="E88" t="s">
        <v>175</v>
      </c>
      <c r="F88" t="s">
        <v>176</v>
      </c>
      <c r="G88" t="s">
        <v>177</v>
      </c>
      <c r="H88" t="s">
        <v>129</v>
      </c>
      <c r="I88">
        <f t="shared" si="89"/>
        <v>0.01</v>
      </c>
      <c r="J88">
        <v>0</v>
      </c>
      <c r="K88">
        <f t="shared" si="90"/>
        <v>0.01</v>
      </c>
      <c r="O88">
        <f t="shared" si="66"/>
        <v>43.98</v>
      </c>
      <c r="P88">
        <f>SUMIF(SmtRes!AQ108:'SmtRes'!AQ114,"=1",SmtRes!DF108:'SmtRes'!DF114)</f>
        <v>0</v>
      </c>
      <c r="Q88">
        <f>SUMIF(SmtRes!AQ108:'SmtRes'!AQ114,"=1",SmtRes!DG108:'SmtRes'!DG114)</f>
        <v>0.92</v>
      </c>
      <c r="R88">
        <f>SUMIF(SmtRes!AQ108:'SmtRes'!AQ114,"=1",SmtRes!DH108:'SmtRes'!DH114)</f>
        <v>0.23</v>
      </c>
      <c r="S88">
        <f>SUMIF(SmtRes!AQ108:'SmtRes'!AQ114,"=1",SmtRes!DI108:'SmtRes'!DI114)</f>
        <v>42.83</v>
      </c>
      <c r="T88">
        <f t="shared" si="67"/>
        <v>0</v>
      </c>
      <c r="U88">
        <f>SUMIF(SmtRes!AQ108:'SmtRes'!AQ114,"=1",SmtRes!CV108:'SmtRes'!CV114)</f>
        <v>8.9599999999999999E-2</v>
      </c>
      <c r="V88">
        <f>SUMIF(SmtRes!AQ108:'SmtRes'!AQ114,"=1",SmtRes!CW108:'SmtRes'!CW114)</f>
        <v>4.0000000000000002E-4</v>
      </c>
      <c r="W88">
        <f t="shared" si="68"/>
        <v>0</v>
      </c>
      <c r="X88">
        <f t="shared" si="69"/>
        <v>48.66</v>
      </c>
      <c r="Y88">
        <f t="shared" si="70"/>
        <v>33.159999999999997</v>
      </c>
      <c r="AA88">
        <v>292394828</v>
      </c>
      <c r="AB88">
        <f t="shared" si="71"/>
        <v>4374.902</v>
      </c>
      <c r="AC88">
        <f t="shared" si="72"/>
        <v>0</v>
      </c>
      <c r="AD88">
        <f>ROUND((((SUM(SmtRes!BR108:'SmtRes'!BR114))-(SUM(SmtRes!BS108:'SmtRes'!BS114)))+AE88),6)</f>
        <v>92.2012</v>
      </c>
      <c r="AE88">
        <f>ROUND((SUM(SmtRes!BS108:'SmtRes'!BS114)),6)</f>
        <v>22.4008</v>
      </c>
      <c r="AF88">
        <f>ROUND((SUM(SmtRes!BT108:'SmtRes'!BT114)),6)</f>
        <v>4282.7007999999996</v>
      </c>
      <c r="AG88">
        <f t="shared" si="73"/>
        <v>0</v>
      </c>
      <c r="AH88">
        <f>(SUM(SmtRes!BU108:'SmtRes'!BU114))</f>
        <v>8.9600000000000009</v>
      </c>
      <c r="AI88">
        <f>(SUM(SmtRes!BV108:'SmtRes'!BV114))</f>
        <v>0.04</v>
      </c>
      <c r="AJ88">
        <f t="shared" si="74"/>
        <v>0</v>
      </c>
      <c r="AK88">
        <v>5788.5954000000011</v>
      </c>
      <c r="AL88">
        <v>1391.2926</v>
      </c>
      <c r="AM88">
        <v>92.2012</v>
      </c>
      <c r="AN88">
        <v>22.4008</v>
      </c>
      <c r="AO88">
        <v>4282.7008000000005</v>
      </c>
      <c r="AP88">
        <v>0</v>
      </c>
      <c r="AQ88">
        <v>8.9600000000000009</v>
      </c>
      <c r="AR88">
        <v>0.04</v>
      </c>
      <c r="AS88">
        <v>0</v>
      </c>
      <c r="AT88">
        <v>113</v>
      </c>
      <c r="AU88">
        <v>77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178</v>
      </c>
      <c r="BM88">
        <v>27005</v>
      </c>
      <c r="BN88">
        <v>0</v>
      </c>
      <c r="BO88" t="s">
        <v>3</v>
      </c>
      <c r="BP88">
        <v>0</v>
      </c>
      <c r="BQ88">
        <v>2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113</v>
      </c>
      <c r="CA88">
        <v>77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75"/>
        <v>43.98</v>
      </c>
      <c r="CQ88">
        <f>SUMIF(SmtRes!AQ108:'SmtRes'!AQ114,"=1",SmtRes!AA108:'SmtRes'!AA114)</f>
        <v>25738.91</v>
      </c>
      <c r="CR88">
        <f>SUMIF(SmtRes!AQ108:'SmtRes'!AQ114,"=1",SmtRes!AB108:'SmtRes'!AB114)</f>
        <v>2059.89</v>
      </c>
      <c r="CS88">
        <f>SUMIF(SmtRes!AQ108:'SmtRes'!AQ114,"=1",SmtRes!AC108:'SmtRes'!AC114)</f>
        <v>1120.04</v>
      </c>
      <c r="CT88">
        <f>SUMIF(SmtRes!AQ108:'SmtRes'!AQ114,"=1",SmtRes!AD108:'SmtRes'!AD114)</f>
        <v>477.98</v>
      </c>
      <c r="CU88">
        <f t="shared" si="76"/>
        <v>0</v>
      </c>
      <c r="CV88">
        <f>SUMIF(SmtRes!AQ108:'SmtRes'!AQ114,"=1",SmtRes!BU108:'SmtRes'!BU114)</f>
        <v>8.9600000000000009</v>
      </c>
      <c r="CW88">
        <f>SUMIF(SmtRes!AQ108:'SmtRes'!AQ114,"=1",SmtRes!BV108:'SmtRes'!BV114)</f>
        <v>0.04</v>
      </c>
      <c r="CX88">
        <f t="shared" si="77"/>
        <v>0</v>
      </c>
      <c r="CY88">
        <f t="shared" si="78"/>
        <v>48.657799999999995</v>
      </c>
      <c r="CZ88">
        <f t="shared" si="79"/>
        <v>33.156199999999991</v>
      </c>
      <c r="DC88" t="s">
        <v>3</v>
      </c>
      <c r="DD88" t="s">
        <v>14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1005</v>
      </c>
      <c r="DV88" t="s">
        <v>129</v>
      </c>
      <c r="DW88" t="s">
        <v>129</v>
      </c>
      <c r="DX88">
        <v>100</v>
      </c>
      <c r="DZ88" t="s">
        <v>3</v>
      </c>
      <c r="EA88" t="s">
        <v>3</v>
      </c>
      <c r="EB88" t="s">
        <v>3</v>
      </c>
      <c r="EC88" t="s">
        <v>3</v>
      </c>
      <c r="EE88">
        <v>293259705</v>
      </c>
      <c r="EF88">
        <v>2</v>
      </c>
      <c r="EG88" t="s">
        <v>136</v>
      </c>
      <c r="EH88">
        <v>21</v>
      </c>
      <c r="EI88" t="s">
        <v>137</v>
      </c>
      <c r="EJ88">
        <v>1</v>
      </c>
      <c r="EK88">
        <v>27005</v>
      </c>
      <c r="EL88" t="s">
        <v>164</v>
      </c>
      <c r="EM88" t="s">
        <v>138</v>
      </c>
      <c r="EO88" t="s">
        <v>3</v>
      </c>
      <c r="EQ88">
        <v>131072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8.9600000000000009</v>
      </c>
      <c r="EX88">
        <v>0.04</v>
      </c>
      <c r="EY88">
        <v>0</v>
      </c>
      <c r="FQ88">
        <v>0</v>
      </c>
      <c r="FR88">
        <f t="shared" si="80"/>
        <v>0</v>
      </c>
      <c r="FS88">
        <v>0</v>
      </c>
      <c r="FX88">
        <v>113</v>
      </c>
      <c r="FY88">
        <v>77</v>
      </c>
      <c r="GA88" t="s">
        <v>3</v>
      </c>
      <c r="GD88">
        <v>1</v>
      </c>
      <c r="GF88">
        <v>-69204609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t="shared" si="81"/>
        <v>0</v>
      </c>
      <c r="GM88">
        <f t="shared" si="82"/>
        <v>125.8</v>
      </c>
      <c r="GN88">
        <f t="shared" si="83"/>
        <v>125.8</v>
      </c>
      <c r="GO88">
        <f t="shared" si="84"/>
        <v>0</v>
      </c>
      <c r="GP88">
        <f t="shared" si="85"/>
        <v>0</v>
      </c>
      <c r="GR88">
        <v>0</v>
      </c>
      <c r="GS88">
        <v>3</v>
      </c>
      <c r="GT88">
        <v>0</v>
      </c>
      <c r="GU88" t="s">
        <v>3</v>
      </c>
      <c r="GV88">
        <f t="shared" si="86"/>
        <v>0</v>
      </c>
      <c r="GW88">
        <v>1</v>
      </c>
      <c r="GX88">
        <f t="shared" si="87"/>
        <v>0</v>
      </c>
      <c r="HA88">
        <v>0</v>
      </c>
      <c r="HB88">
        <v>0</v>
      </c>
      <c r="HC88">
        <f t="shared" si="88"/>
        <v>0</v>
      </c>
      <c r="HE88" t="s">
        <v>3</v>
      </c>
      <c r="HF88" t="s">
        <v>3</v>
      </c>
      <c r="HM88" t="s">
        <v>3</v>
      </c>
      <c r="HN88" t="s">
        <v>165</v>
      </c>
      <c r="HO88" t="s">
        <v>166</v>
      </c>
      <c r="HP88" t="s">
        <v>164</v>
      </c>
      <c r="HQ88" t="s">
        <v>164</v>
      </c>
      <c r="IK88">
        <v>0</v>
      </c>
    </row>
    <row r="89" spans="1:245" x14ac:dyDescent="0.2">
      <c r="A89">
        <v>17</v>
      </c>
      <c r="B89">
        <v>1</v>
      </c>
      <c r="C89">
        <f>ROW(SmtRes!A121)</f>
        <v>121</v>
      </c>
      <c r="D89">
        <f>ROW(EtalonRes!A121)</f>
        <v>121</v>
      </c>
      <c r="E89" t="s">
        <v>179</v>
      </c>
      <c r="F89" t="s">
        <v>180</v>
      </c>
      <c r="G89" t="s">
        <v>181</v>
      </c>
      <c r="H89" t="s">
        <v>129</v>
      </c>
      <c r="I89">
        <f t="shared" si="89"/>
        <v>0.01</v>
      </c>
      <c r="J89">
        <v>0</v>
      </c>
      <c r="K89">
        <f t="shared" si="90"/>
        <v>0.01</v>
      </c>
      <c r="O89">
        <f t="shared" si="66"/>
        <v>43.81</v>
      </c>
      <c r="P89">
        <f>SUMIF(SmtRes!AQ115:'SmtRes'!AQ121,"=1",SmtRes!DF115:'SmtRes'!DF121)</f>
        <v>0</v>
      </c>
      <c r="Q89">
        <f>SUMIF(SmtRes!AQ115:'SmtRes'!AQ121,"=1",SmtRes!DG115:'SmtRes'!DG121)</f>
        <v>0.74999999999999989</v>
      </c>
      <c r="R89">
        <f>SUMIF(SmtRes!AQ115:'SmtRes'!AQ121,"=1",SmtRes!DH115:'SmtRes'!DH121)</f>
        <v>0.23</v>
      </c>
      <c r="S89">
        <f>SUMIF(SmtRes!AQ115:'SmtRes'!AQ121,"=1",SmtRes!DI115:'SmtRes'!DI121)</f>
        <v>42.83</v>
      </c>
      <c r="T89">
        <f t="shared" si="67"/>
        <v>0</v>
      </c>
      <c r="U89">
        <f>SUMIF(SmtRes!AQ115:'SmtRes'!AQ121,"=1",SmtRes!CV115:'SmtRes'!CV121)</f>
        <v>8.9599999999999999E-2</v>
      </c>
      <c r="V89">
        <f>SUMIF(SmtRes!AQ115:'SmtRes'!AQ121,"=1",SmtRes!CW115:'SmtRes'!CW121)</f>
        <v>4.0000000000000002E-4</v>
      </c>
      <c r="W89">
        <f t="shared" si="68"/>
        <v>0</v>
      </c>
      <c r="X89">
        <f t="shared" si="69"/>
        <v>48.66</v>
      </c>
      <c r="Y89">
        <f t="shared" si="70"/>
        <v>33.159999999999997</v>
      </c>
      <c r="AA89">
        <v>292394828</v>
      </c>
      <c r="AB89">
        <f t="shared" si="71"/>
        <v>4357.7579999999998</v>
      </c>
      <c r="AC89">
        <f t="shared" si="72"/>
        <v>0</v>
      </c>
      <c r="AD89">
        <f>ROUND((((SUM(SmtRes!BR115:'SmtRes'!BR121))-(SUM(SmtRes!BS115:'SmtRes'!BS121)))+AE89),6)</f>
        <v>75.057199999999995</v>
      </c>
      <c r="AE89">
        <f>ROUND((SUM(SmtRes!BS115:'SmtRes'!BS121)),6)</f>
        <v>22.4008</v>
      </c>
      <c r="AF89">
        <f>ROUND((SUM(SmtRes!BT115:'SmtRes'!BT121)),6)</f>
        <v>4282.7007999999996</v>
      </c>
      <c r="AG89">
        <f t="shared" si="73"/>
        <v>0</v>
      </c>
      <c r="AH89">
        <f>(SUM(SmtRes!BU115:'SmtRes'!BU121))</f>
        <v>8.9600000000000009</v>
      </c>
      <c r="AI89">
        <f>(SUM(SmtRes!BV115:'SmtRes'!BV121))</f>
        <v>0.04</v>
      </c>
      <c r="AJ89">
        <f t="shared" si="74"/>
        <v>0</v>
      </c>
      <c r="AK89">
        <v>5771.4514000000008</v>
      </c>
      <c r="AL89">
        <v>1391.2926</v>
      </c>
      <c r="AM89">
        <v>75.057200000000009</v>
      </c>
      <c r="AN89">
        <v>22.4008</v>
      </c>
      <c r="AO89">
        <v>4282.7008000000005</v>
      </c>
      <c r="AP89">
        <v>0</v>
      </c>
      <c r="AQ89">
        <v>8.9600000000000009</v>
      </c>
      <c r="AR89">
        <v>0.04</v>
      </c>
      <c r="AS89">
        <v>0</v>
      </c>
      <c r="AT89">
        <v>113</v>
      </c>
      <c r="AU89">
        <v>77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182</v>
      </c>
      <c r="BM89">
        <v>27005</v>
      </c>
      <c r="BN89">
        <v>0</v>
      </c>
      <c r="BO89" t="s">
        <v>3</v>
      </c>
      <c r="BP89">
        <v>0</v>
      </c>
      <c r="BQ89">
        <v>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113</v>
      </c>
      <c r="CA89">
        <v>77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75"/>
        <v>43.809999999999995</v>
      </c>
      <c r="CQ89">
        <f>SUMIF(SmtRes!AQ115:'SmtRes'!AQ121,"=1",SmtRes!AA115:'SmtRes'!AA121)</f>
        <v>25738.91</v>
      </c>
      <c r="CR89">
        <f>SUMIF(SmtRes!AQ115:'SmtRes'!AQ121,"=1",SmtRes!AB115:'SmtRes'!AB121)</f>
        <v>2059.89</v>
      </c>
      <c r="CS89">
        <f>SUMIF(SmtRes!AQ115:'SmtRes'!AQ121,"=1",SmtRes!AC115:'SmtRes'!AC121)</f>
        <v>1120.04</v>
      </c>
      <c r="CT89">
        <f>SUMIF(SmtRes!AQ115:'SmtRes'!AQ121,"=1",SmtRes!AD115:'SmtRes'!AD121)</f>
        <v>477.98</v>
      </c>
      <c r="CU89">
        <f t="shared" si="76"/>
        <v>0</v>
      </c>
      <c r="CV89">
        <f>SUMIF(SmtRes!AQ115:'SmtRes'!AQ121,"=1",SmtRes!BU115:'SmtRes'!BU121)</f>
        <v>8.9600000000000009</v>
      </c>
      <c r="CW89">
        <f>SUMIF(SmtRes!AQ115:'SmtRes'!AQ121,"=1",SmtRes!BV115:'SmtRes'!BV121)</f>
        <v>0.04</v>
      </c>
      <c r="CX89">
        <f t="shared" si="77"/>
        <v>0</v>
      </c>
      <c r="CY89">
        <f t="shared" si="78"/>
        <v>48.657799999999995</v>
      </c>
      <c r="CZ89">
        <f t="shared" si="79"/>
        <v>33.156199999999991</v>
      </c>
      <c r="DC89" t="s">
        <v>3</v>
      </c>
      <c r="DD89" t="s">
        <v>14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1005</v>
      </c>
      <c r="DV89" t="s">
        <v>129</v>
      </c>
      <c r="DW89" t="s">
        <v>129</v>
      </c>
      <c r="DX89">
        <v>100</v>
      </c>
      <c r="DZ89" t="s">
        <v>3</v>
      </c>
      <c r="EA89" t="s">
        <v>3</v>
      </c>
      <c r="EB89" t="s">
        <v>3</v>
      </c>
      <c r="EC89" t="s">
        <v>3</v>
      </c>
      <c r="EE89">
        <v>293259705</v>
      </c>
      <c r="EF89">
        <v>2</v>
      </c>
      <c r="EG89" t="s">
        <v>136</v>
      </c>
      <c r="EH89">
        <v>21</v>
      </c>
      <c r="EI89" t="s">
        <v>137</v>
      </c>
      <c r="EJ89">
        <v>1</v>
      </c>
      <c r="EK89">
        <v>27005</v>
      </c>
      <c r="EL89" t="s">
        <v>164</v>
      </c>
      <c r="EM89" t="s">
        <v>138</v>
      </c>
      <c r="EO89" t="s">
        <v>3</v>
      </c>
      <c r="EQ89">
        <v>131072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8.9600000000000009</v>
      </c>
      <c r="EX89">
        <v>0.04</v>
      </c>
      <c r="EY89">
        <v>0</v>
      </c>
      <c r="FQ89">
        <v>0</v>
      </c>
      <c r="FR89">
        <f t="shared" si="80"/>
        <v>0</v>
      </c>
      <c r="FS89">
        <v>0</v>
      </c>
      <c r="FX89">
        <v>113</v>
      </c>
      <c r="FY89">
        <v>77</v>
      </c>
      <c r="GA89" t="s">
        <v>3</v>
      </c>
      <c r="GD89">
        <v>1</v>
      </c>
      <c r="GF89">
        <v>1715050464</v>
      </c>
      <c r="GG89">
        <v>2</v>
      </c>
      <c r="GH89">
        <v>1</v>
      </c>
      <c r="GI89">
        <v>-2</v>
      </c>
      <c r="GJ89">
        <v>0</v>
      </c>
      <c r="GK89">
        <v>0</v>
      </c>
      <c r="GL89">
        <f t="shared" si="81"/>
        <v>0</v>
      </c>
      <c r="GM89">
        <f t="shared" si="82"/>
        <v>125.63</v>
      </c>
      <c r="GN89">
        <f t="shared" si="83"/>
        <v>125.63</v>
      </c>
      <c r="GO89">
        <f t="shared" si="84"/>
        <v>0</v>
      </c>
      <c r="GP89">
        <f t="shared" si="85"/>
        <v>0</v>
      </c>
      <c r="GR89">
        <v>0</v>
      </c>
      <c r="GS89">
        <v>3</v>
      </c>
      <c r="GT89">
        <v>0</v>
      </c>
      <c r="GU89" t="s">
        <v>3</v>
      </c>
      <c r="GV89">
        <f t="shared" si="86"/>
        <v>0</v>
      </c>
      <c r="GW89">
        <v>1</v>
      </c>
      <c r="GX89">
        <f t="shared" si="87"/>
        <v>0</v>
      </c>
      <c r="HA89">
        <v>0</v>
      </c>
      <c r="HB89">
        <v>0</v>
      </c>
      <c r="HC89">
        <f t="shared" si="88"/>
        <v>0</v>
      </c>
      <c r="HE89" t="s">
        <v>3</v>
      </c>
      <c r="HF89" t="s">
        <v>3</v>
      </c>
      <c r="HM89" t="s">
        <v>3</v>
      </c>
      <c r="HN89" t="s">
        <v>165</v>
      </c>
      <c r="HO89" t="s">
        <v>166</v>
      </c>
      <c r="HP89" t="s">
        <v>164</v>
      </c>
      <c r="HQ89" t="s">
        <v>164</v>
      </c>
      <c r="IK89">
        <v>0</v>
      </c>
    </row>
    <row r="90" spans="1:245" x14ac:dyDescent="0.2">
      <c r="A90">
        <v>17</v>
      </c>
      <c r="B90">
        <v>1</v>
      </c>
      <c r="C90">
        <f>ROW(SmtRes!A130)</f>
        <v>130</v>
      </c>
      <c r="D90">
        <f>ROW(EtalonRes!A130)</f>
        <v>130</v>
      </c>
      <c r="E90" t="s">
        <v>183</v>
      </c>
      <c r="F90" t="s">
        <v>184</v>
      </c>
      <c r="G90" t="s">
        <v>185</v>
      </c>
      <c r="H90" t="s">
        <v>186</v>
      </c>
      <c r="I90">
        <f>ROUND(1/10,7)</f>
        <v>0.1</v>
      </c>
      <c r="J90">
        <v>0</v>
      </c>
      <c r="K90">
        <f>ROUND(1/10,7)</f>
        <v>0.1</v>
      </c>
      <c r="O90">
        <f t="shared" si="66"/>
        <v>511.44</v>
      </c>
      <c r="P90">
        <f>SUMIF(SmtRes!AQ122:'SmtRes'!AQ130,"=1",SmtRes!DF122:'SmtRes'!DF130)</f>
        <v>0</v>
      </c>
      <c r="Q90">
        <f>SUMIF(SmtRes!AQ122:'SmtRes'!AQ130,"=1",SmtRes!DG122:'SmtRes'!DG130)</f>
        <v>10.669999999999998</v>
      </c>
      <c r="R90">
        <f>SUMIF(SmtRes!AQ122:'SmtRes'!AQ130,"=1",SmtRes!DH122:'SmtRes'!DH130)</f>
        <v>4.51</v>
      </c>
      <c r="S90">
        <f>SUMIF(SmtRes!AQ122:'SmtRes'!AQ130,"=1",SmtRes!DI122:'SmtRes'!DI130)</f>
        <v>496.26</v>
      </c>
      <c r="T90">
        <f t="shared" si="67"/>
        <v>0</v>
      </c>
      <c r="U90">
        <f>SUMIF(SmtRes!AQ122:'SmtRes'!AQ130,"=1",SmtRes!CV122:'SmtRes'!CV130)</f>
        <v>1.05</v>
      </c>
      <c r="V90">
        <f>SUMIF(SmtRes!AQ122:'SmtRes'!AQ130,"=1",SmtRes!CW122:'SmtRes'!CW130)</f>
        <v>9.0000000000000011E-3</v>
      </c>
      <c r="W90">
        <f t="shared" si="68"/>
        <v>0</v>
      </c>
      <c r="X90">
        <f t="shared" si="69"/>
        <v>565.87</v>
      </c>
      <c r="Y90">
        <f t="shared" si="70"/>
        <v>385.59</v>
      </c>
      <c r="AA90">
        <v>292394828</v>
      </c>
      <c r="AB90">
        <f t="shared" si="71"/>
        <v>5063.3562000000002</v>
      </c>
      <c r="AC90">
        <f t="shared" si="72"/>
        <v>0</v>
      </c>
      <c r="AD90">
        <f>ROUND((((SUM(SmtRes!BR122:'SmtRes'!BR130))-(SUM(SmtRes!BS122:'SmtRes'!BS130)))+AE90),6)</f>
        <v>100.74120000000001</v>
      </c>
      <c r="AE90">
        <f>ROUND((SUM(SmtRes!BS122:'SmtRes'!BS130)),6)</f>
        <v>45.1584</v>
      </c>
      <c r="AF90">
        <f>ROUND((SUM(SmtRes!BT122:'SmtRes'!BT130)),6)</f>
        <v>4962.6149999999998</v>
      </c>
      <c r="AG90">
        <f t="shared" si="73"/>
        <v>0</v>
      </c>
      <c r="AH90">
        <f>(SUM(SmtRes!BU122:'SmtRes'!BU130))</f>
        <v>10.5</v>
      </c>
      <c r="AI90">
        <f>(SUM(SmtRes!BV122:'SmtRes'!BV130))</f>
        <v>0.09</v>
      </c>
      <c r="AJ90">
        <f t="shared" si="74"/>
        <v>0</v>
      </c>
      <c r="AK90">
        <v>5151.1966000000002</v>
      </c>
      <c r="AL90">
        <v>42.682000000000002</v>
      </c>
      <c r="AM90">
        <v>100.74119999999999</v>
      </c>
      <c r="AN90">
        <v>45.1584</v>
      </c>
      <c r="AO90">
        <v>4962.6149999999998</v>
      </c>
      <c r="AP90">
        <v>0</v>
      </c>
      <c r="AQ90">
        <v>10.5</v>
      </c>
      <c r="AR90">
        <v>0.09</v>
      </c>
      <c r="AS90">
        <v>0</v>
      </c>
      <c r="AT90">
        <v>113</v>
      </c>
      <c r="AU90">
        <v>77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187</v>
      </c>
      <c r="BM90">
        <v>27005</v>
      </c>
      <c r="BN90">
        <v>0</v>
      </c>
      <c r="BO90" t="s">
        <v>3</v>
      </c>
      <c r="BP90">
        <v>0</v>
      </c>
      <c r="BQ90">
        <v>2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113</v>
      </c>
      <c r="CA90">
        <v>77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75"/>
        <v>511.44</v>
      </c>
      <c r="CQ90">
        <f>SUMIF(SmtRes!AQ122:'SmtRes'!AQ130,"=1",SmtRes!AA122:'SmtRes'!AA130)</f>
        <v>741.87</v>
      </c>
      <c r="CR90">
        <f>SUMIF(SmtRes!AQ122:'SmtRes'!AQ130,"=1",SmtRes!AB122:'SmtRes'!AB130)</f>
        <v>3391.49</v>
      </c>
      <c r="CS90">
        <f>SUMIF(SmtRes!AQ122:'SmtRes'!AQ130,"=1",SmtRes!AC122:'SmtRes'!AC130)</f>
        <v>1505.2800000000002</v>
      </c>
      <c r="CT90">
        <f>SUMIF(SmtRes!AQ122:'SmtRes'!AQ130,"=1",SmtRes!AD122:'SmtRes'!AD130)</f>
        <v>472.63</v>
      </c>
      <c r="CU90">
        <f t="shared" si="76"/>
        <v>0</v>
      </c>
      <c r="CV90">
        <f>SUMIF(SmtRes!AQ122:'SmtRes'!AQ130,"=1",SmtRes!BU122:'SmtRes'!BU130)</f>
        <v>10.5</v>
      </c>
      <c r="CW90">
        <f>SUMIF(SmtRes!AQ122:'SmtRes'!AQ130,"=1",SmtRes!BV122:'SmtRes'!BV130)</f>
        <v>0.09</v>
      </c>
      <c r="CX90">
        <f t="shared" si="77"/>
        <v>0</v>
      </c>
      <c r="CY90">
        <f t="shared" si="78"/>
        <v>565.87009999999998</v>
      </c>
      <c r="CZ90">
        <f t="shared" si="79"/>
        <v>385.59289999999999</v>
      </c>
      <c r="DC90" t="s">
        <v>3</v>
      </c>
      <c r="DD90" t="s">
        <v>14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1005</v>
      </c>
      <c r="DV90" t="s">
        <v>186</v>
      </c>
      <c r="DW90" t="s">
        <v>186</v>
      </c>
      <c r="DX90">
        <v>10</v>
      </c>
      <c r="DZ90" t="s">
        <v>3</v>
      </c>
      <c r="EA90" t="s">
        <v>3</v>
      </c>
      <c r="EB90" t="s">
        <v>3</v>
      </c>
      <c r="EC90" t="s">
        <v>3</v>
      </c>
      <c r="EE90">
        <v>293259705</v>
      </c>
      <c r="EF90">
        <v>2</v>
      </c>
      <c r="EG90" t="s">
        <v>136</v>
      </c>
      <c r="EH90">
        <v>21</v>
      </c>
      <c r="EI90" t="s">
        <v>137</v>
      </c>
      <c r="EJ90">
        <v>1</v>
      </c>
      <c r="EK90">
        <v>27005</v>
      </c>
      <c r="EL90" t="s">
        <v>164</v>
      </c>
      <c r="EM90" t="s">
        <v>138</v>
      </c>
      <c r="EO90" t="s">
        <v>3</v>
      </c>
      <c r="EQ90">
        <v>131072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10.5</v>
      </c>
      <c r="EX90">
        <v>0.09</v>
      </c>
      <c r="EY90">
        <v>0</v>
      </c>
      <c r="FQ90">
        <v>0</v>
      </c>
      <c r="FR90">
        <f t="shared" si="80"/>
        <v>0</v>
      </c>
      <c r="FS90">
        <v>0</v>
      </c>
      <c r="FX90">
        <v>113</v>
      </c>
      <c r="FY90">
        <v>77</v>
      </c>
      <c r="GA90" t="s">
        <v>3</v>
      </c>
      <c r="GD90">
        <v>1</v>
      </c>
      <c r="GF90">
        <v>-953600101</v>
      </c>
      <c r="GG90">
        <v>2</v>
      </c>
      <c r="GH90">
        <v>1</v>
      </c>
      <c r="GI90">
        <v>-2</v>
      </c>
      <c r="GJ90">
        <v>0</v>
      </c>
      <c r="GK90">
        <v>0</v>
      </c>
      <c r="GL90">
        <f t="shared" si="81"/>
        <v>0</v>
      </c>
      <c r="GM90">
        <f t="shared" si="82"/>
        <v>1462.9</v>
      </c>
      <c r="GN90">
        <f t="shared" si="83"/>
        <v>1462.9</v>
      </c>
      <c r="GO90">
        <f t="shared" si="84"/>
        <v>0</v>
      </c>
      <c r="GP90">
        <f t="shared" si="85"/>
        <v>0</v>
      </c>
      <c r="GR90">
        <v>0</v>
      </c>
      <c r="GS90">
        <v>3</v>
      </c>
      <c r="GT90">
        <v>0</v>
      </c>
      <c r="GU90" t="s">
        <v>3</v>
      </c>
      <c r="GV90">
        <f t="shared" si="86"/>
        <v>0</v>
      </c>
      <c r="GW90">
        <v>1</v>
      </c>
      <c r="GX90">
        <f t="shared" si="87"/>
        <v>0</v>
      </c>
      <c r="HA90">
        <v>0</v>
      </c>
      <c r="HB90">
        <v>0</v>
      </c>
      <c r="HC90">
        <f t="shared" si="88"/>
        <v>0</v>
      </c>
      <c r="HE90" t="s">
        <v>3</v>
      </c>
      <c r="HF90" t="s">
        <v>3</v>
      </c>
      <c r="HM90" t="s">
        <v>3</v>
      </c>
      <c r="HN90" t="s">
        <v>165</v>
      </c>
      <c r="HO90" t="s">
        <v>166</v>
      </c>
      <c r="HP90" t="s">
        <v>164</v>
      </c>
      <c r="HQ90" t="s">
        <v>164</v>
      </c>
      <c r="IK90">
        <v>0</v>
      </c>
    </row>
    <row r="91" spans="1:245" x14ac:dyDescent="0.2">
      <c r="A91">
        <v>17</v>
      </c>
      <c r="B91">
        <v>1</v>
      </c>
      <c r="C91">
        <f>ROW(SmtRes!A139)</f>
        <v>139</v>
      </c>
      <c r="D91">
        <f>ROW(EtalonRes!A139)</f>
        <v>139</v>
      </c>
      <c r="E91" t="s">
        <v>188</v>
      </c>
      <c r="F91" t="s">
        <v>189</v>
      </c>
      <c r="G91" t="s">
        <v>190</v>
      </c>
      <c r="H91" t="s">
        <v>186</v>
      </c>
      <c r="I91">
        <f>ROUND(1/10,7)</f>
        <v>0.1</v>
      </c>
      <c r="J91">
        <v>0</v>
      </c>
      <c r="K91">
        <f>ROUND(1/10,7)</f>
        <v>0.1</v>
      </c>
      <c r="O91">
        <f t="shared" si="66"/>
        <v>587.61</v>
      </c>
      <c r="P91">
        <f>SUMIF(SmtRes!AQ131:'SmtRes'!AQ139,"=1",SmtRes!DF131:'SmtRes'!DF139)</f>
        <v>0</v>
      </c>
      <c r="Q91">
        <f>SUMIF(SmtRes!AQ131:'SmtRes'!AQ139,"=1",SmtRes!DG131:'SmtRes'!DG139)</f>
        <v>10.669999999999998</v>
      </c>
      <c r="R91">
        <f>SUMIF(SmtRes!AQ131:'SmtRes'!AQ139,"=1",SmtRes!DH131:'SmtRes'!DH139)</f>
        <v>4.51</v>
      </c>
      <c r="S91">
        <f>SUMIF(SmtRes!AQ131:'SmtRes'!AQ139,"=1",SmtRes!DI131:'SmtRes'!DI139)</f>
        <v>572.42999999999995</v>
      </c>
      <c r="T91">
        <f t="shared" si="67"/>
        <v>0</v>
      </c>
      <c r="U91">
        <f>SUMIF(SmtRes!AQ131:'SmtRes'!AQ139,"=1",SmtRes!CV131:'SmtRes'!CV139)</f>
        <v>1.18</v>
      </c>
      <c r="V91">
        <f>SUMIF(SmtRes!AQ131:'SmtRes'!AQ139,"=1",SmtRes!CW131:'SmtRes'!CW139)</f>
        <v>9.0000000000000011E-3</v>
      </c>
      <c r="W91">
        <f t="shared" si="68"/>
        <v>0</v>
      </c>
      <c r="X91">
        <f t="shared" si="69"/>
        <v>651.94000000000005</v>
      </c>
      <c r="Y91">
        <f t="shared" si="70"/>
        <v>444.24</v>
      </c>
      <c r="AA91">
        <v>292394828</v>
      </c>
      <c r="AB91">
        <f t="shared" si="71"/>
        <v>5825.0392000000002</v>
      </c>
      <c r="AC91">
        <f t="shared" si="72"/>
        <v>0</v>
      </c>
      <c r="AD91">
        <f>ROUND((((SUM(SmtRes!BR131:'SmtRes'!BR139))-(SUM(SmtRes!BS131:'SmtRes'!BS139)))+AE91),6)</f>
        <v>100.74120000000001</v>
      </c>
      <c r="AE91">
        <f>ROUND((SUM(SmtRes!BS131:'SmtRes'!BS139)),6)</f>
        <v>45.1584</v>
      </c>
      <c r="AF91">
        <f>ROUND((SUM(SmtRes!BT131:'SmtRes'!BT139)),6)</f>
        <v>5724.2979999999998</v>
      </c>
      <c r="AG91">
        <f t="shared" si="73"/>
        <v>0</v>
      </c>
      <c r="AH91">
        <f>(SUM(SmtRes!BU131:'SmtRes'!BU139))</f>
        <v>11.8</v>
      </c>
      <c r="AI91">
        <f>(SUM(SmtRes!BV131:'SmtRes'!BV139))</f>
        <v>0.09</v>
      </c>
      <c r="AJ91">
        <f t="shared" si="74"/>
        <v>0</v>
      </c>
      <c r="AK91">
        <v>5912.8796000000011</v>
      </c>
      <c r="AL91">
        <v>42.682000000000002</v>
      </c>
      <c r="AM91">
        <v>100.74119999999999</v>
      </c>
      <c r="AN91">
        <v>45.1584</v>
      </c>
      <c r="AO91">
        <v>5724.2980000000007</v>
      </c>
      <c r="AP91">
        <v>0</v>
      </c>
      <c r="AQ91">
        <v>11.8</v>
      </c>
      <c r="AR91">
        <v>0.09</v>
      </c>
      <c r="AS91">
        <v>0</v>
      </c>
      <c r="AT91">
        <v>113</v>
      </c>
      <c r="AU91">
        <v>77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191</v>
      </c>
      <c r="BM91">
        <v>27005</v>
      </c>
      <c r="BN91">
        <v>0</v>
      </c>
      <c r="BO91" t="s">
        <v>3</v>
      </c>
      <c r="BP91">
        <v>0</v>
      </c>
      <c r="BQ91">
        <v>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113</v>
      </c>
      <c r="CA91">
        <v>77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75"/>
        <v>587.6099999999999</v>
      </c>
      <c r="CQ91">
        <f>SUMIF(SmtRes!AQ131:'SmtRes'!AQ139,"=1",SmtRes!AA131:'SmtRes'!AA139)</f>
        <v>741.87</v>
      </c>
      <c r="CR91">
        <f>SUMIF(SmtRes!AQ131:'SmtRes'!AQ139,"=1",SmtRes!AB131:'SmtRes'!AB139)</f>
        <v>3391.49</v>
      </c>
      <c r="CS91">
        <f>SUMIF(SmtRes!AQ131:'SmtRes'!AQ139,"=1",SmtRes!AC131:'SmtRes'!AC139)</f>
        <v>1505.2800000000002</v>
      </c>
      <c r="CT91">
        <f>SUMIF(SmtRes!AQ131:'SmtRes'!AQ139,"=1",SmtRes!AD131:'SmtRes'!AD139)</f>
        <v>485.11</v>
      </c>
      <c r="CU91">
        <f t="shared" si="76"/>
        <v>0</v>
      </c>
      <c r="CV91">
        <f>SUMIF(SmtRes!AQ131:'SmtRes'!AQ139,"=1",SmtRes!BU131:'SmtRes'!BU139)</f>
        <v>11.8</v>
      </c>
      <c r="CW91">
        <f>SUMIF(SmtRes!AQ131:'SmtRes'!AQ139,"=1",SmtRes!BV131:'SmtRes'!BV139)</f>
        <v>0.09</v>
      </c>
      <c r="CX91">
        <f t="shared" si="77"/>
        <v>0</v>
      </c>
      <c r="CY91">
        <f t="shared" si="78"/>
        <v>651.94219999999996</v>
      </c>
      <c r="CZ91">
        <f t="shared" si="79"/>
        <v>444.24379999999996</v>
      </c>
      <c r="DC91" t="s">
        <v>3</v>
      </c>
      <c r="DD91" t="s">
        <v>14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1005</v>
      </c>
      <c r="DV91" t="s">
        <v>186</v>
      </c>
      <c r="DW91" t="s">
        <v>186</v>
      </c>
      <c r="DX91">
        <v>10</v>
      </c>
      <c r="DZ91" t="s">
        <v>3</v>
      </c>
      <c r="EA91" t="s">
        <v>3</v>
      </c>
      <c r="EB91" t="s">
        <v>3</v>
      </c>
      <c r="EC91" t="s">
        <v>3</v>
      </c>
      <c r="EE91">
        <v>293259705</v>
      </c>
      <c r="EF91">
        <v>2</v>
      </c>
      <c r="EG91" t="s">
        <v>136</v>
      </c>
      <c r="EH91">
        <v>21</v>
      </c>
      <c r="EI91" t="s">
        <v>137</v>
      </c>
      <c r="EJ91">
        <v>1</v>
      </c>
      <c r="EK91">
        <v>27005</v>
      </c>
      <c r="EL91" t="s">
        <v>164</v>
      </c>
      <c r="EM91" t="s">
        <v>138</v>
      </c>
      <c r="EO91" t="s">
        <v>3</v>
      </c>
      <c r="EQ91">
        <v>131072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11.8</v>
      </c>
      <c r="EX91">
        <v>0.09</v>
      </c>
      <c r="EY91">
        <v>0</v>
      </c>
      <c r="FQ91">
        <v>0</v>
      </c>
      <c r="FR91">
        <f t="shared" si="80"/>
        <v>0</v>
      </c>
      <c r="FS91">
        <v>0</v>
      </c>
      <c r="FX91">
        <v>113</v>
      </c>
      <c r="FY91">
        <v>77</v>
      </c>
      <c r="GA91" t="s">
        <v>3</v>
      </c>
      <c r="GD91">
        <v>1</v>
      </c>
      <c r="GF91">
        <v>-716383156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 t="shared" si="81"/>
        <v>0</v>
      </c>
      <c r="GM91">
        <f t="shared" si="82"/>
        <v>1683.79</v>
      </c>
      <c r="GN91">
        <f t="shared" si="83"/>
        <v>1683.79</v>
      </c>
      <c r="GO91">
        <f t="shared" si="84"/>
        <v>0</v>
      </c>
      <c r="GP91">
        <f t="shared" si="85"/>
        <v>0</v>
      </c>
      <c r="GR91">
        <v>0</v>
      </c>
      <c r="GS91">
        <v>3</v>
      </c>
      <c r="GT91">
        <v>0</v>
      </c>
      <c r="GU91" t="s">
        <v>3</v>
      </c>
      <c r="GV91">
        <f t="shared" si="86"/>
        <v>0</v>
      </c>
      <c r="GW91">
        <v>1</v>
      </c>
      <c r="GX91">
        <f t="shared" si="87"/>
        <v>0</v>
      </c>
      <c r="HA91">
        <v>0</v>
      </c>
      <c r="HB91">
        <v>0</v>
      </c>
      <c r="HC91">
        <f t="shared" si="88"/>
        <v>0</v>
      </c>
      <c r="HE91" t="s">
        <v>3</v>
      </c>
      <c r="HF91" t="s">
        <v>3</v>
      </c>
      <c r="HM91" t="s">
        <v>3</v>
      </c>
      <c r="HN91" t="s">
        <v>165</v>
      </c>
      <c r="HO91" t="s">
        <v>166</v>
      </c>
      <c r="HP91" t="s">
        <v>164</v>
      </c>
      <c r="HQ91" t="s">
        <v>164</v>
      </c>
      <c r="IK91">
        <v>0</v>
      </c>
    </row>
    <row r="92" spans="1:245" x14ac:dyDescent="0.2">
      <c r="A92">
        <v>17</v>
      </c>
      <c r="B92">
        <v>1</v>
      </c>
      <c r="C92">
        <f>ROW(SmtRes!A148)</f>
        <v>148</v>
      </c>
      <c r="D92">
        <f>ROW(EtalonRes!A148)</f>
        <v>148</v>
      </c>
      <c r="E92" t="s">
        <v>192</v>
      </c>
      <c r="F92" t="s">
        <v>193</v>
      </c>
      <c r="G92" t="s">
        <v>194</v>
      </c>
      <c r="H92" t="s">
        <v>186</v>
      </c>
      <c r="I92">
        <f>ROUND(1/10,7)</f>
        <v>0.1</v>
      </c>
      <c r="J92">
        <v>0</v>
      </c>
      <c r="K92">
        <f>ROUND(1/10,7)</f>
        <v>0.1</v>
      </c>
      <c r="O92">
        <f t="shared" si="66"/>
        <v>921.83</v>
      </c>
      <c r="P92">
        <f>SUMIF(SmtRes!AQ140:'SmtRes'!AQ148,"=1",SmtRes!DF140:'SmtRes'!DF148)</f>
        <v>0</v>
      </c>
      <c r="Q92">
        <f>SUMIF(SmtRes!AQ140:'SmtRes'!AQ148,"=1",SmtRes!DG140:'SmtRes'!DG148)</f>
        <v>10.669999999999998</v>
      </c>
      <c r="R92">
        <f>SUMIF(SmtRes!AQ140:'SmtRes'!AQ148,"=1",SmtRes!DH140:'SmtRes'!DH148)</f>
        <v>4.51</v>
      </c>
      <c r="S92">
        <f>SUMIF(SmtRes!AQ140:'SmtRes'!AQ148,"=1",SmtRes!DI140:'SmtRes'!DI148)</f>
        <v>906.65</v>
      </c>
      <c r="T92">
        <f t="shared" si="67"/>
        <v>0</v>
      </c>
      <c r="U92">
        <f>SUMIF(SmtRes!AQ140:'SmtRes'!AQ148,"=1",SmtRes!CV140:'SmtRes'!CV148)</f>
        <v>1.79</v>
      </c>
      <c r="V92">
        <f>SUMIF(SmtRes!AQ140:'SmtRes'!AQ148,"=1",SmtRes!CW140:'SmtRes'!CW148)</f>
        <v>9.0000000000000011E-3</v>
      </c>
      <c r="W92">
        <f t="shared" si="68"/>
        <v>0</v>
      </c>
      <c r="X92">
        <f t="shared" si="69"/>
        <v>1029.6099999999999</v>
      </c>
      <c r="Y92">
        <f t="shared" si="70"/>
        <v>701.59</v>
      </c>
      <c r="AA92">
        <v>292394828</v>
      </c>
      <c r="AB92">
        <f t="shared" si="71"/>
        <v>9167.2702000000008</v>
      </c>
      <c r="AC92">
        <f t="shared" si="72"/>
        <v>0</v>
      </c>
      <c r="AD92">
        <f>ROUND((((SUM(SmtRes!BR140:'SmtRes'!BR148))-(SUM(SmtRes!BS140:'SmtRes'!BS148)))+AE92),6)</f>
        <v>100.74120000000001</v>
      </c>
      <c r="AE92">
        <f>ROUND((SUM(SmtRes!BS140:'SmtRes'!BS148)),6)</f>
        <v>45.1584</v>
      </c>
      <c r="AF92">
        <f>ROUND((SUM(SmtRes!BT140:'SmtRes'!BT148)),6)</f>
        <v>9066.5290000000005</v>
      </c>
      <c r="AG92">
        <f t="shared" si="73"/>
        <v>0</v>
      </c>
      <c r="AH92">
        <f>(SUM(SmtRes!BU140:'SmtRes'!BU148))</f>
        <v>17.899999999999999</v>
      </c>
      <c r="AI92">
        <f>(SUM(SmtRes!BV140:'SmtRes'!BV148))</f>
        <v>0.09</v>
      </c>
      <c r="AJ92">
        <f t="shared" si="74"/>
        <v>0</v>
      </c>
      <c r="AK92">
        <v>9255.1105999999982</v>
      </c>
      <c r="AL92">
        <v>42.682000000000002</v>
      </c>
      <c r="AM92">
        <v>100.74119999999999</v>
      </c>
      <c r="AN92">
        <v>45.1584</v>
      </c>
      <c r="AO92">
        <v>9066.5289999999986</v>
      </c>
      <c r="AP92">
        <v>0</v>
      </c>
      <c r="AQ92">
        <v>17.899999999999999</v>
      </c>
      <c r="AR92">
        <v>0.09</v>
      </c>
      <c r="AS92">
        <v>0</v>
      </c>
      <c r="AT92">
        <v>113</v>
      </c>
      <c r="AU92">
        <v>77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195</v>
      </c>
      <c r="BM92">
        <v>27005</v>
      </c>
      <c r="BN92">
        <v>0</v>
      </c>
      <c r="BO92" t="s">
        <v>3</v>
      </c>
      <c r="BP92">
        <v>0</v>
      </c>
      <c r="BQ92">
        <v>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113</v>
      </c>
      <c r="CA92">
        <v>77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75"/>
        <v>921.82999999999993</v>
      </c>
      <c r="CQ92">
        <f>SUMIF(SmtRes!AQ140:'SmtRes'!AQ148,"=1",SmtRes!AA140:'SmtRes'!AA148)</f>
        <v>741.87</v>
      </c>
      <c r="CR92">
        <f>SUMIF(SmtRes!AQ140:'SmtRes'!AQ148,"=1",SmtRes!AB140:'SmtRes'!AB148)</f>
        <v>3391.49</v>
      </c>
      <c r="CS92">
        <f>SUMIF(SmtRes!AQ140:'SmtRes'!AQ148,"=1",SmtRes!AC140:'SmtRes'!AC148)</f>
        <v>1505.2800000000002</v>
      </c>
      <c r="CT92">
        <f>SUMIF(SmtRes!AQ140:'SmtRes'!AQ148,"=1",SmtRes!AD140:'SmtRes'!AD148)</f>
        <v>506.51</v>
      </c>
      <c r="CU92">
        <f t="shared" si="76"/>
        <v>0</v>
      </c>
      <c r="CV92">
        <f>SUMIF(SmtRes!AQ140:'SmtRes'!AQ148,"=1",SmtRes!BU140:'SmtRes'!BU148)</f>
        <v>17.899999999999999</v>
      </c>
      <c r="CW92">
        <f>SUMIF(SmtRes!AQ140:'SmtRes'!AQ148,"=1",SmtRes!BV140:'SmtRes'!BV148)</f>
        <v>0.09</v>
      </c>
      <c r="CX92">
        <f t="shared" si="77"/>
        <v>0</v>
      </c>
      <c r="CY92">
        <f t="shared" si="78"/>
        <v>1029.6107999999999</v>
      </c>
      <c r="CZ92">
        <f t="shared" si="79"/>
        <v>701.59319999999991</v>
      </c>
      <c r="DC92" t="s">
        <v>3</v>
      </c>
      <c r="DD92" t="s">
        <v>14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1005</v>
      </c>
      <c r="DV92" t="s">
        <v>186</v>
      </c>
      <c r="DW92" t="s">
        <v>186</v>
      </c>
      <c r="DX92">
        <v>10</v>
      </c>
      <c r="DZ92" t="s">
        <v>3</v>
      </c>
      <c r="EA92" t="s">
        <v>3</v>
      </c>
      <c r="EB92" t="s">
        <v>3</v>
      </c>
      <c r="EC92" t="s">
        <v>3</v>
      </c>
      <c r="EE92">
        <v>293259705</v>
      </c>
      <c r="EF92">
        <v>2</v>
      </c>
      <c r="EG92" t="s">
        <v>136</v>
      </c>
      <c r="EH92">
        <v>21</v>
      </c>
      <c r="EI92" t="s">
        <v>137</v>
      </c>
      <c r="EJ92">
        <v>1</v>
      </c>
      <c r="EK92">
        <v>27005</v>
      </c>
      <c r="EL92" t="s">
        <v>164</v>
      </c>
      <c r="EM92" t="s">
        <v>138</v>
      </c>
      <c r="EO92" t="s">
        <v>3</v>
      </c>
      <c r="EQ92">
        <v>131072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17.899999999999999</v>
      </c>
      <c r="EX92">
        <v>0.09</v>
      </c>
      <c r="EY92">
        <v>0</v>
      </c>
      <c r="FQ92">
        <v>0</v>
      </c>
      <c r="FR92">
        <f t="shared" si="80"/>
        <v>0</v>
      </c>
      <c r="FS92">
        <v>0</v>
      </c>
      <c r="FX92">
        <v>113</v>
      </c>
      <c r="FY92">
        <v>77</v>
      </c>
      <c r="GA92" t="s">
        <v>3</v>
      </c>
      <c r="GD92">
        <v>1</v>
      </c>
      <c r="GF92">
        <v>-1027431217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si="81"/>
        <v>0</v>
      </c>
      <c r="GM92">
        <f t="shared" si="82"/>
        <v>2653.03</v>
      </c>
      <c r="GN92">
        <f t="shared" si="83"/>
        <v>2653.03</v>
      </c>
      <c r="GO92">
        <f t="shared" si="84"/>
        <v>0</v>
      </c>
      <c r="GP92">
        <f t="shared" si="85"/>
        <v>0</v>
      </c>
      <c r="GR92">
        <v>0</v>
      </c>
      <c r="GS92">
        <v>3</v>
      </c>
      <c r="GT92">
        <v>0</v>
      </c>
      <c r="GU92" t="s">
        <v>3</v>
      </c>
      <c r="GV92">
        <f t="shared" si="86"/>
        <v>0</v>
      </c>
      <c r="GW92">
        <v>1</v>
      </c>
      <c r="GX92">
        <f t="shared" si="87"/>
        <v>0</v>
      </c>
      <c r="HA92">
        <v>0</v>
      </c>
      <c r="HB92">
        <v>0</v>
      </c>
      <c r="HC92">
        <f t="shared" si="88"/>
        <v>0</v>
      </c>
      <c r="HE92" t="s">
        <v>3</v>
      </c>
      <c r="HF92" t="s">
        <v>3</v>
      </c>
      <c r="HM92" t="s">
        <v>3</v>
      </c>
      <c r="HN92" t="s">
        <v>165</v>
      </c>
      <c r="HO92" t="s">
        <v>166</v>
      </c>
      <c r="HP92" t="s">
        <v>164</v>
      </c>
      <c r="HQ92" t="s">
        <v>164</v>
      </c>
      <c r="IK92">
        <v>0</v>
      </c>
    </row>
    <row r="93" spans="1:245" x14ac:dyDescent="0.2">
      <c r="A93">
        <v>17</v>
      </c>
      <c r="B93">
        <v>1</v>
      </c>
      <c r="C93">
        <f>ROW(SmtRes!A155)</f>
        <v>155</v>
      </c>
      <c r="D93">
        <f>ROW(EtalonRes!A155)</f>
        <v>155</v>
      </c>
      <c r="E93" t="s">
        <v>196</v>
      </c>
      <c r="F93" t="s">
        <v>197</v>
      </c>
      <c r="G93" t="s">
        <v>198</v>
      </c>
      <c r="H93" t="s">
        <v>129</v>
      </c>
      <c r="I93">
        <f t="shared" ref="I93:I104" si="91">ROUND(1/100,7)</f>
        <v>0.01</v>
      </c>
      <c r="J93">
        <v>0</v>
      </c>
      <c r="K93">
        <f t="shared" ref="K93:K104" si="92">ROUND(1/100,7)</f>
        <v>0.01</v>
      </c>
      <c r="O93">
        <f t="shared" si="66"/>
        <v>201.9</v>
      </c>
      <c r="P93">
        <f>SUMIF(SmtRes!AQ149:'SmtRes'!AQ155,"=1",SmtRes!DF149:'SmtRes'!DF155)</f>
        <v>0</v>
      </c>
      <c r="Q93">
        <f>SUMIF(SmtRes!AQ149:'SmtRes'!AQ155,"=1",SmtRes!DG149:'SmtRes'!DG155)</f>
        <v>10.78</v>
      </c>
      <c r="R93">
        <f>SUMIF(SmtRes!AQ149:'SmtRes'!AQ155,"=1",SmtRes!DH149:'SmtRes'!DH155)</f>
        <v>4.88</v>
      </c>
      <c r="S93">
        <f>SUMIF(SmtRes!AQ149:'SmtRes'!AQ155,"=1",SmtRes!DI149:'SmtRes'!DI155)</f>
        <v>186.24</v>
      </c>
      <c r="T93">
        <f t="shared" si="67"/>
        <v>0</v>
      </c>
      <c r="U93">
        <f>SUMIF(SmtRes!AQ149:'SmtRes'!AQ155,"=1",SmtRes!CV149:'SmtRes'!CV155)</f>
        <v>0.45800000000000002</v>
      </c>
      <c r="V93">
        <f>SUMIF(SmtRes!AQ149:'SmtRes'!AQ155,"=1",SmtRes!CW149:'SmtRes'!CW155)</f>
        <v>8.8999999999999999E-3</v>
      </c>
      <c r="W93">
        <f t="shared" si="68"/>
        <v>0</v>
      </c>
      <c r="X93">
        <f t="shared" si="69"/>
        <v>215.97</v>
      </c>
      <c r="Y93">
        <f t="shared" si="70"/>
        <v>147.16</v>
      </c>
      <c r="AA93">
        <v>292394828</v>
      </c>
      <c r="AB93">
        <f t="shared" si="71"/>
        <v>19702.267599999999</v>
      </c>
      <c r="AC93">
        <f t="shared" si="72"/>
        <v>0</v>
      </c>
      <c r="AD93">
        <f>ROUND((((SUM(SmtRes!BR149:'SmtRes'!BR155))-(SUM(SmtRes!BS149:'SmtRes'!BS155)))+AE93),6)</f>
        <v>1078.1556</v>
      </c>
      <c r="AE93">
        <f>ROUND((SUM(SmtRes!BS149:'SmtRes'!BS155)),6)</f>
        <v>487.75259999999997</v>
      </c>
      <c r="AF93">
        <f>ROUND((SUM(SmtRes!BT149:'SmtRes'!BT155)),6)</f>
        <v>18624.112000000001</v>
      </c>
      <c r="AG93">
        <f t="shared" si="73"/>
        <v>0</v>
      </c>
      <c r="AH93">
        <f>(SUM(SmtRes!BU149:'SmtRes'!BU155))</f>
        <v>45.8</v>
      </c>
      <c r="AI93">
        <f>(SUM(SmtRes!BV149:'SmtRes'!BV155))</f>
        <v>0.89</v>
      </c>
      <c r="AJ93">
        <f t="shared" si="74"/>
        <v>0</v>
      </c>
      <c r="AK93">
        <v>20371.329199999996</v>
      </c>
      <c r="AL93">
        <v>181.309</v>
      </c>
      <c r="AM93">
        <v>1078.1556</v>
      </c>
      <c r="AN93">
        <v>487.75259999999997</v>
      </c>
      <c r="AO93">
        <v>18624.111999999997</v>
      </c>
      <c r="AP93">
        <v>0</v>
      </c>
      <c r="AQ93">
        <v>45.8</v>
      </c>
      <c r="AR93">
        <v>0.89</v>
      </c>
      <c r="AS93">
        <v>0</v>
      </c>
      <c r="AT93">
        <v>113</v>
      </c>
      <c r="AU93">
        <v>77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199</v>
      </c>
      <c r="BM93">
        <v>27005</v>
      </c>
      <c r="BN93">
        <v>0</v>
      </c>
      <c r="BO93" t="s">
        <v>3</v>
      </c>
      <c r="BP93">
        <v>0</v>
      </c>
      <c r="BQ93">
        <v>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113</v>
      </c>
      <c r="CA93">
        <v>77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75"/>
        <v>201.9</v>
      </c>
      <c r="CQ93">
        <f>SUMIF(SmtRes!AQ149:'SmtRes'!AQ155,"=1",SmtRes!AA149:'SmtRes'!AA155)</f>
        <v>4097.58</v>
      </c>
      <c r="CR93">
        <f>SUMIF(SmtRes!AQ149:'SmtRes'!AQ155,"=1",SmtRes!AB149:'SmtRes'!AB155)</f>
        <v>2059.89</v>
      </c>
      <c r="CS93">
        <f>SUMIF(SmtRes!AQ149:'SmtRes'!AQ155,"=1",SmtRes!AC149:'SmtRes'!AC155)</f>
        <v>1120.04</v>
      </c>
      <c r="CT93">
        <f>SUMIF(SmtRes!AQ149:'SmtRes'!AQ155,"=1",SmtRes!AD149:'SmtRes'!AD155)</f>
        <v>406.64</v>
      </c>
      <c r="CU93">
        <f t="shared" si="76"/>
        <v>0</v>
      </c>
      <c r="CV93">
        <f>SUMIF(SmtRes!AQ149:'SmtRes'!AQ155,"=1",SmtRes!BU149:'SmtRes'!BU155)</f>
        <v>45.8</v>
      </c>
      <c r="CW93">
        <f>SUMIF(SmtRes!AQ149:'SmtRes'!AQ155,"=1",SmtRes!BV149:'SmtRes'!BV155)</f>
        <v>0.89</v>
      </c>
      <c r="CX93">
        <f t="shared" si="77"/>
        <v>0</v>
      </c>
      <c r="CY93">
        <f t="shared" si="78"/>
        <v>215.96560000000002</v>
      </c>
      <c r="CZ93">
        <f t="shared" si="79"/>
        <v>147.16239999999999</v>
      </c>
      <c r="DC93" t="s">
        <v>3</v>
      </c>
      <c r="DD93" t="s">
        <v>14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1005</v>
      </c>
      <c r="DV93" t="s">
        <v>129</v>
      </c>
      <c r="DW93" t="s">
        <v>129</v>
      </c>
      <c r="DX93">
        <v>100</v>
      </c>
      <c r="DZ93" t="s">
        <v>3</v>
      </c>
      <c r="EA93" t="s">
        <v>3</v>
      </c>
      <c r="EB93" t="s">
        <v>3</v>
      </c>
      <c r="EC93" t="s">
        <v>3</v>
      </c>
      <c r="EE93">
        <v>293259705</v>
      </c>
      <c r="EF93">
        <v>2</v>
      </c>
      <c r="EG93" t="s">
        <v>136</v>
      </c>
      <c r="EH93">
        <v>21</v>
      </c>
      <c r="EI93" t="s">
        <v>137</v>
      </c>
      <c r="EJ93">
        <v>1</v>
      </c>
      <c r="EK93">
        <v>27005</v>
      </c>
      <c r="EL93" t="s">
        <v>164</v>
      </c>
      <c r="EM93" t="s">
        <v>138</v>
      </c>
      <c r="EO93" t="s">
        <v>3</v>
      </c>
      <c r="EQ93">
        <v>131072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45.8</v>
      </c>
      <c r="EX93">
        <v>0.89</v>
      </c>
      <c r="EY93">
        <v>0</v>
      </c>
      <c r="FQ93">
        <v>0</v>
      </c>
      <c r="FR93">
        <f t="shared" si="80"/>
        <v>0</v>
      </c>
      <c r="FS93">
        <v>0</v>
      </c>
      <c r="FX93">
        <v>113</v>
      </c>
      <c r="FY93">
        <v>77</v>
      </c>
      <c r="GA93" t="s">
        <v>3</v>
      </c>
      <c r="GD93">
        <v>1</v>
      </c>
      <c r="GF93">
        <v>1005331304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81"/>
        <v>0</v>
      </c>
      <c r="GM93">
        <f t="shared" si="82"/>
        <v>565.03</v>
      </c>
      <c r="GN93">
        <f t="shared" si="83"/>
        <v>565.03</v>
      </c>
      <c r="GO93">
        <f t="shared" si="84"/>
        <v>0</v>
      </c>
      <c r="GP93">
        <f t="shared" si="85"/>
        <v>0</v>
      </c>
      <c r="GR93">
        <v>0</v>
      </c>
      <c r="GS93">
        <v>3</v>
      </c>
      <c r="GT93">
        <v>0</v>
      </c>
      <c r="GU93" t="s">
        <v>3</v>
      </c>
      <c r="GV93">
        <f t="shared" si="86"/>
        <v>0</v>
      </c>
      <c r="GW93">
        <v>1</v>
      </c>
      <c r="GX93">
        <f t="shared" si="87"/>
        <v>0</v>
      </c>
      <c r="HA93">
        <v>0</v>
      </c>
      <c r="HB93">
        <v>0</v>
      </c>
      <c r="HC93">
        <f t="shared" si="88"/>
        <v>0</v>
      </c>
      <c r="HE93" t="s">
        <v>3</v>
      </c>
      <c r="HF93" t="s">
        <v>3</v>
      </c>
      <c r="HM93" t="s">
        <v>3</v>
      </c>
      <c r="HN93" t="s">
        <v>165</v>
      </c>
      <c r="HO93" t="s">
        <v>166</v>
      </c>
      <c r="HP93" t="s">
        <v>164</v>
      </c>
      <c r="HQ93" t="s">
        <v>164</v>
      </c>
      <c r="IK93">
        <v>0</v>
      </c>
    </row>
    <row r="94" spans="1:245" x14ac:dyDescent="0.2">
      <c r="A94">
        <v>17</v>
      </c>
      <c r="B94">
        <v>1</v>
      </c>
      <c r="C94">
        <f>ROW(SmtRes!A164)</f>
        <v>164</v>
      </c>
      <c r="D94">
        <f>ROW(EtalonRes!A164)</f>
        <v>164</v>
      </c>
      <c r="E94" t="s">
        <v>200</v>
      </c>
      <c r="F94" t="s">
        <v>201</v>
      </c>
      <c r="G94" t="s">
        <v>202</v>
      </c>
      <c r="H94" t="s">
        <v>129</v>
      </c>
      <c r="I94">
        <f t="shared" si="91"/>
        <v>0.01</v>
      </c>
      <c r="J94">
        <v>0</v>
      </c>
      <c r="K94">
        <f t="shared" si="92"/>
        <v>0.01</v>
      </c>
      <c r="O94">
        <f t="shared" si="66"/>
        <v>187.88</v>
      </c>
      <c r="P94">
        <f>SUMIF(SmtRes!AQ156:'SmtRes'!AQ164,"=1",SmtRes!DF156:'SmtRes'!DF164)</f>
        <v>0</v>
      </c>
      <c r="Q94">
        <f>SUMIF(SmtRes!AQ156:'SmtRes'!AQ164,"=1",SmtRes!DG156:'SmtRes'!DG164)</f>
        <v>10.53</v>
      </c>
      <c r="R94">
        <f>SUMIF(SmtRes!AQ156:'SmtRes'!AQ164,"=1",SmtRes!DH156:'SmtRes'!DH164)</f>
        <v>4.93</v>
      </c>
      <c r="S94">
        <f>SUMIF(SmtRes!AQ156:'SmtRes'!AQ164,"=1",SmtRes!DI156:'SmtRes'!DI164)</f>
        <v>172.42</v>
      </c>
      <c r="T94">
        <f t="shared" si="67"/>
        <v>0</v>
      </c>
      <c r="U94">
        <f>SUMIF(SmtRes!AQ156:'SmtRes'!AQ164,"=1",SmtRes!CV156:'SmtRes'!CV164)</f>
        <v>0.42399999999999999</v>
      </c>
      <c r="V94">
        <f>SUMIF(SmtRes!AQ156:'SmtRes'!AQ164,"=1",SmtRes!CW156:'SmtRes'!CW164)</f>
        <v>8.9899999999999997E-3</v>
      </c>
      <c r="W94">
        <f t="shared" si="68"/>
        <v>0</v>
      </c>
      <c r="X94">
        <f t="shared" si="69"/>
        <v>200.41</v>
      </c>
      <c r="Y94">
        <f t="shared" si="70"/>
        <v>136.56</v>
      </c>
      <c r="AA94">
        <v>292394828</v>
      </c>
      <c r="AB94">
        <f t="shared" si="71"/>
        <v>18294.90799</v>
      </c>
      <c r="AC94">
        <f t="shared" si="72"/>
        <v>0</v>
      </c>
      <c r="AD94">
        <f>ROUND((((SUM(SmtRes!BR156:'SmtRes'!BR164))-(SUM(SmtRes!BS156:'SmtRes'!BS164)))+AE94),6)</f>
        <v>1053.3719900000001</v>
      </c>
      <c r="AE94">
        <f>ROUND((SUM(SmtRes!BS156:'SmtRes'!BS164)),6)</f>
        <v>492.69648000000001</v>
      </c>
      <c r="AF94">
        <f>ROUND((SUM(SmtRes!BT156:'SmtRes'!BT164)),6)</f>
        <v>17241.536</v>
      </c>
      <c r="AG94">
        <f t="shared" si="73"/>
        <v>0</v>
      </c>
      <c r="AH94">
        <f>(SUM(SmtRes!BU156:'SmtRes'!BU164))</f>
        <v>42.4</v>
      </c>
      <c r="AI94">
        <f>(SUM(SmtRes!BV156:'SmtRes'!BV164))</f>
        <v>0.89900000000000002</v>
      </c>
      <c r="AJ94">
        <f t="shared" si="74"/>
        <v>0</v>
      </c>
      <c r="AK94">
        <v>18823.144469999999</v>
      </c>
      <c r="AL94">
        <v>35.54</v>
      </c>
      <c r="AM94">
        <v>1053.3719900000001</v>
      </c>
      <c r="AN94">
        <v>492.69647999999995</v>
      </c>
      <c r="AO94">
        <v>17241.536</v>
      </c>
      <c r="AP94">
        <v>0</v>
      </c>
      <c r="AQ94">
        <v>42.4</v>
      </c>
      <c r="AR94">
        <v>0.89900000000000002</v>
      </c>
      <c r="AS94">
        <v>0</v>
      </c>
      <c r="AT94">
        <v>113</v>
      </c>
      <c r="AU94">
        <v>77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203</v>
      </c>
      <c r="BM94">
        <v>27005</v>
      </c>
      <c r="BN94">
        <v>0</v>
      </c>
      <c r="BO94" t="s">
        <v>3</v>
      </c>
      <c r="BP94">
        <v>0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113</v>
      </c>
      <c r="CA94">
        <v>77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75"/>
        <v>187.88</v>
      </c>
      <c r="CQ94">
        <f>SUMIF(SmtRes!AQ156:'SmtRes'!AQ164,"=1",SmtRes!AA156:'SmtRes'!AA164)</f>
        <v>710.8</v>
      </c>
      <c r="CR94">
        <f>SUMIF(SmtRes!AQ156:'SmtRes'!AQ164,"=1",SmtRes!AB156:'SmtRes'!AB164)</f>
        <v>3687.4000000000005</v>
      </c>
      <c r="CS94">
        <f>SUMIF(SmtRes!AQ156:'SmtRes'!AQ164,"=1",SmtRes!AC156:'SmtRes'!AC164)</f>
        <v>1669.3600000000001</v>
      </c>
      <c r="CT94">
        <f>SUMIF(SmtRes!AQ156:'SmtRes'!AQ164,"=1",SmtRes!AD156:'SmtRes'!AD164)</f>
        <v>406.64</v>
      </c>
      <c r="CU94">
        <f t="shared" si="76"/>
        <v>0</v>
      </c>
      <c r="CV94">
        <f>SUMIF(SmtRes!AQ156:'SmtRes'!AQ164,"=1",SmtRes!BU156:'SmtRes'!BU164)</f>
        <v>42.4</v>
      </c>
      <c r="CW94">
        <f>SUMIF(SmtRes!AQ156:'SmtRes'!AQ164,"=1",SmtRes!BV156:'SmtRes'!BV164)</f>
        <v>0.89900000000000002</v>
      </c>
      <c r="CX94">
        <f t="shared" si="77"/>
        <v>0</v>
      </c>
      <c r="CY94">
        <f t="shared" si="78"/>
        <v>200.40549999999999</v>
      </c>
      <c r="CZ94">
        <f t="shared" si="79"/>
        <v>136.55949999999999</v>
      </c>
      <c r="DC94" t="s">
        <v>3</v>
      </c>
      <c r="DD94" t="s">
        <v>14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1005</v>
      </c>
      <c r="DV94" t="s">
        <v>129</v>
      </c>
      <c r="DW94" t="s">
        <v>129</v>
      </c>
      <c r="DX94">
        <v>100</v>
      </c>
      <c r="DZ94" t="s">
        <v>3</v>
      </c>
      <c r="EA94" t="s">
        <v>3</v>
      </c>
      <c r="EB94" t="s">
        <v>3</v>
      </c>
      <c r="EC94" t="s">
        <v>3</v>
      </c>
      <c r="EE94">
        <v>293259705</v>
      </c>
      <c r="EF94">
        <v>2</v>
      </c>
      <c r="EG94" t="s">
        <v>136</v>
      </c>
      <c r="EH94">
        <v>21</v>
      </c>
      <c r="EI94" t="s">
        <v>137</v>
      </c>
      <c r="EJ94">
        <v>1</v>
      </c>
      <c r="EK94">
        <v>27005</v>
      </c>
      <c r="EL94" t="s">
        <v>164</v>
      </c>
      <c r="EM94" t="s">
        <v>138</v>
      </c>
      <c r="EO94" t="s">
        <v>3</v>
      </c>
      <c r="EQ94">
        <v>131072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42.4</v>
      </c>
      <c r="EX94">
        <v>0.9</v>
      </c>
      <c r="EY94">
        <v>0</v>
      </c>
      <c r="FQ94">
        <v>0</v>
      </c>
      <c r="FR94">
        <f t="shared" si="80"/>
        <v>0</v>
      </c>
      <c r="FS94">
        <v>0</v>
      </c>
      <c r="FX94">
        <v>113</v>
      </c>
      <c r="FY94">
        <v>77</v>
      </c>
      <c r="GA94" t="s">
        <v>3</v>
      </c>
      <c r="GD94">
        <v>1</v>
      </c>
      <c r="GF94">
        <v>-1560154367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81"/>
        <v>0</v>
      </c>
      <c r="GM94">
        <f t="shared" si="82"/>
        <v>524.85</v>
      </c>
      <c r="GN94">
        <f t="shared" si="83"/>
        <v>524.85</v>
      </c>
      <c r="GO94">
        <f t="shared" si="84"/>
        <v>0</v>
      </c>
      <c r="GP94">
        <f t="shared" si="85"/>
        <v>0</v>
      </c>
      <c r="GR94">
        <v>0</v>
      </c>
      <c r="GS94">
        <v>3</v>
      </c>
      <c r="GT94">
        <v>0</v>
      </c>
      <c r="GU94" t="s">
        <v>3</v>
      </c>
      <c r="GV94">
        <f t="shared" si="86"/>
        <v>0</v>
      </c>
      <c r="GW94">
        <v>1</v>
      </c>
      <c r="GX94">
        <f t="shared" si="87"/>
        <v>0</v>
      </c>
      <c r="HA94">
        <v>0</v>
      </c>
      <c r="HB94">
        <v>0</v>
      </c>
      <c r="HC94">
        <f t="shared" si="88"/>
        <v>0</v>
      </c>
      <c r="HE94" t="s">
        <v>3</v>
      </c>
      <c r="HF94" t="s">
        <v>3</v>
      </c>
      <c r="HM94" t="s">
        <v>3</v>
      </c>
      <c r="HN94" t="s">
        <v>165</v>
      </c>
      <c r="HO94" t="s">
        <v>166</v>
      </c>
      <c r="HP94" t="s">
        <v>164</v>
      </c>
      <c r="HQ94" t="s">
        <v>164</v>
      </c>
      <c r="IK94">
        <v>0</v>
      </c>
    </row>
    <row r="95" spans="1:245" x14ac:dyDescent="0.2">
      <c r="A95">
        <v>17</v>
      </c>
      <c r="B95">
        <v>1</v>
      </c>
      <c r="C95">
        <f>ROW(SmtRes!A168)</f>
        <v>168</v>
      </c>
      <c r="D95">
        <f>ROW(EtalonRes!A168)</f>
        <v>168</v>
      </c>
      <c r="E95" t="s">
        <v>204</v>
      </c>
      <c r="F95" t="s">
        <v>205</v>
      </c>
      <c r="G95" t="s">
        <v>206</v>
      </c>
      <c r="H95" t="s">
        <v>134</v>
      </c>
      <c r="I95">
        <f t="shared" si="91"/>
        <v>0.01</v>
      </c>
      <c r="J95">
        <v>0</v>
      </c>
      <c r="K95">
        <f t="shared" si="92"/>
        <v>0.01</v>
      </c>
      <c r="O95">
        <f t="shared" si="66"/>
        <v>371.15</v>
      </c>
      <c r="P95">
        <f>SUMIF(SmtRes!AQ165:'SmtRes'!AQ168,"=1",SmtRes!DF165:'SmtRes'!DF168)</f>
        <v>0</v>
      </c>
      <c r="Q95">
        <f>SUMIF(SmtRes!AQ165:'SmtRes'!AQ168,"=1",SmtRes!DG165:'SmtRes'!DG168)</f>
        <v>32.82</v>
      </c>
      <c r="R95">
        <f>SUMIF(SmtRes!AQ165:'SmtRes'!AQ168,"=1",SmtRes!DH165:'SmtRes'!DH168)</f>
        <v>44.93</v>
      </c>
      <c r="S95">
        <f>SUMIF(SmtRes!AQ165:'SmtRes'!AQ168,"=1",SmtRes!DI165:'SmtRes'!DI168)</f>
        <v>293.39999999999998</v>
      </c>
      <c r="T95">
        <f t="shared" si="67"/>
        <v>0</v>
      </c>
      <c r="U95">
        <f>SUMIF(SmtRes!AQ165:'SmtRes'!AQ168,"=1",SmtRes!CV165:'SmtRes'!CV168)</f>
        <v>0.68259999999999998</v>
      </c>
      <c r="V95">
        <f>SUMIF(SmtRes!AQ165:'SmtRes'!AQ168,"=1",SmtRes!CW165:'SmtRes'!CW168)</f>
        <v>9.4E-2</v>
      </c>
      <c r="W95">
        <f t="shared" si="68"/>
        <v>0</v>
      </c>
      <c r="X95">
        <f t="shared" si="69"/>
        <v>345.1</v>
      </c>
      <c r="Y95">
        <f t="shared" si="70"/>
        <v>182.7</v>
      </c>
      <c r="AA95">
        <v>292394828</v>
      </c>
      <c r="AB95">
        <f t="shared" si="71"/>
        <v>32621.5232</v>
      </c>
      <c r="AC95">
        <f t="shared" si="72"/>
        <v>0</v>
      </c>
      <c r="AD95">
        <f>ROUND((((SUM(SmtRes!BR165:'SmtRes'!BR168))-(SUM(SmtRes!BS165:'SmtRes'!BS168)))+AE95),6)</f>
        <v>3282.01</v>
      </c>
      <c r="AE95">
        <f>ROUND((SUM(SmtRes!BS165:'SmtRes'!BS168)),6)</f>
        <v>4493.0119999999997</v>
      </c>
      <c r="AF95">
        <f>ROUND((SUM(SmtRes!BT165:'SmtRes'!BT168)),6)</f>
        <v>29339.513200000001</v>
      </c>
      <c r="AG95">
        <f t="shared" si="73"/>
        <v>0</v>
      </c>
      <c r="AH95">
        <f>(SUM(SmtRes!BU165:'SmtRes'!BU168))</f>
        <v>68.260000000000005</v>
      </c>
      <c r="AI95">
        <f>(SUM(SmtRes!BV165:'SmtRes'!BV168))</f>
        <v>9.4</v>
      </c>
      <c r="AJ95">
        <f t="shared" si="74"/>
        <v>0</v>
      </c>
      <c r="AK95">
        <v>37114.535200000006</v>
      </c>
      <c r="AL95">
        <v>0</v>
      </c>
      <c r="AM95">
        <v>3282.01</v>
      </c>
      <c r="AN95">
        <v>4493.0120000000006</v>
      </c>
      <c r="AO95">
        <v>29339.513200000001</v>
      </c>
      <c r="AP95">
        <v>0</v>
      </c>
      <c r="AQ95">
        <v>68.260000000000005</v>
      </c>
      <c r="AR95">
        <v>9.4</v>
      </c>
      <c r="AS95">
        <v>0</v>
      </c>
      <c r="AT95">
        <v>102</v>
      </c>
      <c r="AU95">
        <v>54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207</v>
      </c>
      <c r="BM95">
        <v>68001</v>
      </c>
      <c r="BN95">
        <v>0</v>
      </c>
      <c r="BO95" t="s">
        <v>3</v>
      </c>
      <c r="BP95">
        <v>0</v>
      </c>
      <c r="BQ95">
        <v>6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102</v>
      </c>
      <c r="CA95">
        <v>54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75"/>
        <v>371.15</v>
      </c>
      <c r="CQ95">
        <f>SUMIF(SmtRes!AQ165:'SmtRes'!AQ168,"=1",SmtRes!AA165:'SmtRes'!AA168)</f>
        <v>0</v>
      </c>
      <c r="CR95">
        <f>SUMIF(SmtRes!AQ165:'SmtRes'!AQ168,"=1",SmtRes!AB165:'SmtRes'!AB168)</f>
        <v>343.77</v>
      </c>
      <c r="CS95">
        <f>SUMIF(SmtRes!AQ165:'SmtRes'!AQ168,"=1",SmtRes!AC165:'SmtRes'!AC168)</f>
        <v>477.98</v>
      </c>
      <c r="CT95">
        <f>SUMIF(SmtRes!AQ165:'SmtRes'!AQ168,"=1",SmtRes!AD165:'SmtRes'!AD168)</f>
        <v>429.82</v>
      </c>
      <c r="CU95">
        <f t="shared" si="76"/>
        <v>0</v>
      </c>
      <c r="CV95">
        <f>SUMIF(SmtRes!AQ165:'SmtRes'!AQ168,"=1",SmtRes!BU165:'SmtRes'!BU168)</f>
        <v>68.260000000000005</v>
      </c>
      <c r="CW95">
        <f>SUMIF(SmtRes!AQ165:'SmtRes'!AQ168,"=1",SmtRes!BV165:'SmtRes'!BV168)</f>
        <v>9.4</v>
      </c>
      <c r="CX95">
        <f t="shared" si="77"/>
        <v>0</v>
      </c>
      <c r="CY95">
        <f t="shared" si="78"/>
        <v>345.09659999999997</v>
      </c>
      <c r="CZ95">
        <f t="shared" si="79"/>
        <v>182.69819999999999</v>
      </c>
      <c r="DC95" t="s">
        <v>3</v>
      </c>
      <c r="DD95" t="s">
        <v>14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1003</v>
      </c>
      <c r="DV95" t="s">
        <v>134</v>
      </c>
      <c r="DW95" t="s">
        <v>134</v>
      </c>
      <c r="DX95">
        <v>100</v>
      </c>
      <c r="DZ95" t="s">
        <v>3</v>
      </c>
      <c r="EA95" t="s">
        <v>3</v>
      </c>
      <c r="EB95" t="s">
        <v>3</v>
      </c>
      <c r="EC95" t="s">
        <v>3</v>
      </c>
      <c r="EE95">
        <v>293259476</v>
      </c>
      <c r="EF95">
        <v>6</v>
      </c>
      <c r="EG95" t="s">
        <v>109</v>
      </c>
      <c r="EH95">
        <v>102</v>
      </c>
      <c r="EI95" t="s">
        <v>110</v>
      </c>
      <c r="EJ95">
        <v>1</v>
      </c>
      <c r="EK95">
        <v>68001</v>
      </c>
      <c r="EL95" t="s">
        <v>110</v>
      </c>
      <c r="EM95" t="s">
        <v>111</v>
      </c>
      <c r="EO95" t="s">
        <v>3</v>
      </c>
      <c r="EQ95">
        <v>131072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68.260000000000005</v>
      </c>
      <c r="EX95">
        <v>9.4</v>
      </c>
      <c r="EY95">
        <v>0</v>
      </c>
      <c r="FQ95">
        <v>0</v>
      </c>
      <c r="FR95">
        <f t="shared" si="80"/>
        <v>0</v>
      </c>
      <c r="FS95">
        <v>0</v>
      </c>
      <c r="FX95">
        <v>102</v>
      </c>
      <c r="FY95">
        <v>54</v>
      </c>
      <c r="GA95" t="s">
        <v>3</v>
      </c>
      <c r="GD95">
        <v>1</v>
      </c>
      <c r="GF95">
        <v>-1132458331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81"/>
        <v>0</v>
      </c>
      <c r="GM95">
        <f t="shared" si="82"/>
        <v>898.95</v>
      </c>
      <c r="GN95">
        <f t="shared" si="83"/>
        <v>898.95</v>
      </c>
      <c r="GO95">
        <f t="shared" si="84"/>
        <v>0</v>
      </c>
      <c r="GP95">
        <f t="shared" si="85"/>
        <v>0</v>
      </c>
      <c r="GR95">
        <v>0</v>
      </c>
      <c r="GS95">
        <v>3</v>
      </c>
      <c r="GT95">
        <v>0</v>
      </c>
      <c r="GU95" t="s">
        <v>3</v>
      </c>
      <c r="GV95">
        <f t="shared" si="86"/>
        <v>0</v>
      </c>
      <c r="GW95">
        <v>1</v>
      </c>
      <c r="GX95">
        <f t="shared" si="87"/>
        <v>0</v>
      </c>
      <c r="HA95">
        <v>0</v>
      </c>
      <c r="HB95">
        <v>0</v>
      </c>
      <c r="HC95">
        <f t="shared" si="88"/>
        <v>0</v>
      </c>
      <c r="HE95" t="s">
        <v>3</v>
      </c>
      <c r="HF95" t="s">
        <v>3</v>
      </c>
      <c r="HM95" t="s">
        <v>3</v>
      </c>
      <c r="HN95" t="s">
        <v>112</v>
      </c>
      <c r="HO95" t="s">
        <v>113</v>
      </c>
      <c r="HP95" t="s">
        <v>110</v>
      </c>
      <c r="HQ95" t="s">
        <v>110</v>
      </c>
      <c r="IK95">
        <v>0</v>
      </c>
    </row>
    <row r="96" spans="1:245" x14ac:dyDescent="0.2">
      <c r="A96">
        <v>17</v>
      </c>
      <c r="B96">
        <v>1</v>
      </c>
      <c r="C96">
        <f>ROW(SmtRes!A172)</f>
        <v>172</v>
      </c>
      <c r="D96">
        <f>ROW(EtalonRes!A172)</f>
        <v>172</v>
      </c>
      <c r="E96" t="s">
        <v>208</v>
      </c>
      <c r="F96" t="s">
        <v>209</v>
      </c>
      <c r="G96" t="s">
        <v>210</v>
      </c>
      <c r="H96" t="s">
        <v>134</v>
      </c>
      <c r="I96">
        <f t="shared" si="91"/>
        <v>0.01</v>
      </c>
      <c r="J96">
        <v>0</v>
      </c>
      <c r="K96">
        <f t="shared" si="92"/>
        <v>0.01</v>
      </c>
      <c r="O96">
        <f t="shared" si="66"/>
        <v>270.70999999999998</v>
      </c>
      <c r="P96">
        <f>SUMIF(SmtRes!AQ169:'SmtRes'!AQ172,"=1",SmtRes!DF169:'SmtRes'!DF172)</f>
        <v>0</v>
      </c>
      <c r="Q96">
        <f>SUMIF(SmtRes!AQ169:'SmtRes'!AQ172,"=1",SmtRes!DG169:'SmtRes'!DG172)</f>
        <v>22.349999999999998</v>
      </c>
      <c r="R96">
        <f>SUMIF(SmtRes!AQ169:'SmtRes'!AQ172,"=1",SmtRes!DH169:'SmtRes'!DH172)</f>
        <v>30.59</v>
      </c>
      <c r="S96">
        <f>SUMIF(SmtRes!AQ169:'SmtRes'!AQ172,"=1",SmtRes!DI169:'SmtRes'!DI172)</f>
        <v>217.77</v>
      </c>
      <c r="T96">
        <f t="shared" si="67"/>
        <v>0</v>
      </c>
      <c r="U96">
        <f>SUMIF(SmtRes!AQ169:'SmtRes'!AQ172,"=1",SmtRes!CV169:'SmtRes'!CV172)</f>
        <v>0.52629999999999999</v>
      </c>
      <c r="V96">
        <f>SUMIF(SmtRes!AQ169:'SmtRes'!AQ172,"=1",SmtRes!CW169:'SmtRes'!CW172)</f>
        <v>6.4000000000000001E-2</v>
      </c>
      <c r="W96">
        <f t="shared" si="68"/>
        <v>0</v>
      </c>
      <c r="X96">
        <f t="shared" si="69"/>
        <v>253.33</v>
      </c>
      <c r="Y96">
        <f t="shared" si="70"/>
        <v>134.11000000000001</v>
      </c>
      <c r="AA96">
        <v>292394828</v>
      </c>
      <c r="AB96">
        <f t="shared" si="71"/>
        <v>24011.275099999999</v>
      </c>
      <c r="AC96">
        <f t="shared" si="72"/>
        <v>0</v>
      </c>
      <c r="AD96">
        <f>ROUND((((SUM(SmtRes!BR169:'SmtRes'!BR172))-(SUM(SmtRes!BS169:'SmtRes'!BS172)))+AE96),6)</f>
        <v>2234.56</v>
      </c>
      <c r="AE96">
        <f>ROUND((SUM(SmtRes!BS169:'SmtRes'!BS172)),6)</f>
        <v>3059.0720000000001</v>
      </c>
      <c r="AF96">
        <f>ROUND((SUM(SmtRes!BT169:'SmtRes'!BT172)),6)</f>
        <v>21776.715100000001</v>
      </c>
      <c r="AG96">
        <f t="shared" si="73"/>
        <v>0</v>
      </c>
      <c r="AH96">
        <f>(SUM(SmtRes!BU169:'SmtRes'!BU172))</f>
        <v>52.63</v>
      </c>
      <c r="AI96">
        <f>(SUM(SmtRes!BV169:'SmtRes'!BV172))</f>
        <v>6.4</v>
      </c>
      <c r="AJ96">
        <f t="shared" si="74"/>
        <v>0</v>
      </c>
      <c r="AK96">
        <v>27070.347100000003</v>
      </c>
      <c r="AL96">
        <v>0</v>
      </c>
      <c r="AM96">
        <v>2234.56</v>
      </c>
      <c r="AN96">
        <v>3059.0720000000001</v>
      </c>
      <c r="AO96">
        <v>21776.715100000001</v>
      </c>
      <c r="AP96">
        <v>0</v>
      </c>
      <c r="AQ96">
        <v>52.63</v>
      </c>
      <c r="AR96">
        <v>6.4</v>
      </c>
      <c r="AS96">
        <v>0</v>
      </c>
      <c r="AT96">
        <v>102</v>
      </c>
      <c r="AU96">
        <v>54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211</v>
      </c>
      <c r="BM96">
        <v>68001</v>
      </c>
      <c r="BN96">
        <v>0</v>
      </c>
      <c r="BO96" t="s">
        <v>3</v>
      </c>
      <c r="BP96">
        <v>0</v>
      </c>
      <c r="BQ96">
        <v>6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102</v>
      </c>
      <c r="CA96">
        <v>54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75"/>
        <v>270.70999999999998</v>
      </c>
      <c r="CQ96">
        <f>SUMIF(SmtRes!AQ169:'SmtRes'!AQ172,"=1",SmtRes!AA169:'SmtRes'!AA172)</f>
        <v>0</v>
      </c>
      <c r="CR96">
        <f>SUMIF(SmtRes!AQ169:'SmtRes'!AQ172,"=1",SmtRes!AB169:'SmtRes'!AB172)</f>
        <v>343.77</v>
      </c>
      <c r="CS96">
        <f>SUMIF(SmtRes!AQ169:'SmtRes'!AQ172,"=1",SmtRes!AC169:'SmtRes'!AC172)</f>
        <v>477.98</v>
      </c>
      <c r="CT96">
        <f>SUMIF(SmtRes!AQ169:'SmtRes'!AQ172,"=1",SmtRes!AD169:'SmtRes'!AD172)</f>
        <v>413.77</v>
      </c>
      <c r="CU96">
        <f t="shared" si="76"/>
        <v>0</v>
      </c>
      <c r="CV96">
        <f>SUMIF(SmtRes!AQ169:'SmtRes'!AQ172,"=1",SmtRes!BU169:'SmtRes'!BU172)</f>
        <v>52.63</v>
      </c>
      <c r="CW96">
        <f>SUMIF(SmtRes!AQ169:'SmtRes'!AQ172,"=1",SmtRes!BV169:'SmtRes'!BV172)</f>
        <v>6.4</v>
      </c>
      <c r="CX96">
        <f t="shared" si="77"/>
        <v>0</v>
      </c>
      <c r="CY96">
        <f t="shared" si="78"/>
        <v>253.3272</v>
      </c>
      <c r="CZ96">
        <f t="shared" si="79"/>
        <v>134.11440000000002</v>
      </c>
      <c r="DC96" t="s">
        <v>3</v>
      </c>
      <c r="DD96" t="s">
        <v>14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1003</v>
      </c>
      <c r="DV96" t="s">
        <v>134</v>
      </c>
      <c r="DW96" t="s">
        <v>134</v>
      </c>
      <c r="DX96">
        <v>100</v>
      </c>
      <c r="DZ96" t="s">
        <v>3</v>
      </c>
      <c r="EA96" t="s">
        <v>3</v>
      </c>
      <c r="EB96" t="s">
        <v>3</v>
      </c>
      <c r="EC96" t="s">
        <v>3</v>
      </c>
      <c r="EE96">
        <v>293259476</v>
      </c>
      <c r="EF96">
        <v>6</v>
      </c>
      <c r="EG96" t="s">
        <v>109</v>
      </c>
      <c r="EH96">
        <v>102</v>
      </c>
      <c r="EI96" t="s">
        <v>110</v>
      </c>
      <c r="EJ96">
        <v>1</v>
      </c>
      <c r="EK96">
        <v>68001</v>
      </c>
      <c r="EL96" t="s">
        <v>110</v>
      </c>
      <c r="EM96" t="s">
        <v>111</v>
      </c>
      <c r="EO96" t="s">
        <v>3</v>
      </c>
      <c r="EQ96">
        <v>131072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52.63</v>
      </c>
      <c r="EX96">
        <v>6.4</v>
      </c>
      <c r="EY96">
        <v>0</v>
      </c>
      <c r="FQ96">
        <v>0</v>
      </c>
      <c r="FR96">
        <f t="shared" si="80"/>
        <v>0</v>
      </c>
      <c r="FS96">
        <v>0</v>
      </c>
      <c r="FX96">
        <v>102</v>
      </c>
      <c r="FY96">
        <v>54</v>
      </c>
      <c r="GA96" t="s">
        <v>3</v>
      </c>
      <c r="GD96">
        <v>1</v>
      </c>
      <c r="GF96">
        <v>1247007321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81"/>
        <v>0</v>
      </c>
      <c r="GM96">
        <f t="shared" si="82"/>
        <v>658.15</v>
      </c>
      <c r="GN96">
        <f t="shared" si="83"/>
        <v>658.15</v>
      </c>
      <c r="GO96">
        <f t="shared" si="84"/>
        <v>0</v>
      </c>
      <c r="GP96">
        <f t="shared" si="85"/>
        <v>0</v>
      </c>
      <c r="GR96">
        <v>0</v>
      </c>
      <c r="GS96">
        <v>3</v>
      </c>
      <c r="GT96">
        <v>0</v>
      </c>
      <c r="GU96" t="s">
        <v>3</v>
      </c>
      <c r="GV96">
        <f t="shared" si="86"/>
        <v>0</v>
      </c>
      <c r="GW96">
        <v>1</v>
      </c>
      <c r="GX96">
        <f t="shared" si="87"/>
        <v>0</v>
      </c>
      <c r="HA96">
        <v>0</v>
      </c>
      <c r="HB96">
        <v>0</v>
      </c>
      <c r="HC96">
        <f t="shared" si="88"/>
        <v>0</v>
      </c>
      <c r="HE96" t="s">
        <v>3</v>
      </c>
      <c r="HF96" t="s">
        <v>3</v>
      </c>
      <c r="HM96" t="s">
        <v>3</v>
      </c>
      <c r="HN96" t="s">
        <v>112</v>
      </c>
      <c r="HO96" t="s">
        <v>113</v>
      </c>
      <c r="HP96" t="s">
        <v>110</v>
      </c>
      <c r="HQ96" t="s">
        <v>110</v>
      </c>
      <c r="IK96">
        <v>0</v>
      </c>
    </row>
    <row r="97" spans="1:245" x14ac:dyDescent="0.2">
      <c r="A97">
        <v>17</v>
      </c>
      <c r="B97">
        <v>1</v>
      </c>
      <c r="C97">
        <f>ROW(SmtRes!A181)</f>
        <v>181</v>
      </c>
      <c r="D97">
        <f>ROW(EtalonRes!A181)</f>
        <v>181</v>
      </c>
      <c r="E97" t="s">
        <v>212</v>
      </c>
      <c r="F97" t="s">
        <v>213</v>
      </c>
      <c r="G97" t="s">
        <v>214</v>
      </c>
      <c r="H97" t="s">
        <v>134</v>
      </c>
      <c r="I97">
        <f t="shared" si="91"/>
        <v>0.01</v>
      </c>
      <c r="J97">
        <v>0</v>
      </c>
      <c r="K97">
        <f t="shared" si="92"/>
        <v>0.01</v>
      </c>
      <c r="O97">
        <f t="shared" si="66"/>
        <v>307.11</v>
      </c>
      <c r="P97">
        <f>SUMIF(SmtRes!AQ173:'SmtRes'!AQ181,"=1",SmtRes!DF173:'SmtRes'!DF181)</f>
        <v>0</v>
      </c>
      <c r="Q97">
        <f>SUMIF(SmtRes!AQ173:'SmtRes'!AQ181,"=1",SmtRes!DG173:'SmtRes'!DG181)</f>
        <v>9.2000000000000011</v>
      </c>
      <c r="R97">
        <f>SUMIF(SmtRes!AQ173:'SmtRes'!AQ181,"=1",SmtRes!DH173:'SmtRes'!DH181)</f>
        <v>4.1100000000000003</v>
      </c>
      <c r="S97">
        <f>SUMIF(SmtRes!AQ173:'SmtRes'!AQ181,"=1",SmtRes!DI173:'SmtRes'!DI181)</f>
        <v>293.8</v>
      </c>
      <c r="T97">
        <f t="shared" si="67"/>
        <v>0</v>
      </c>
      <c r="U97">
        <f>SUMIF(SmtRes!AQ173:'SmtRes'!AQ181,"=1",SmtRes!CV173:'SmtRes'!CV181)</f>
        <v>0.69799999999999995</v>
      </c>
      <c r="V97">
        <f>SUMIF(SmtRes!AQ173:'SmtRes'!AQ181,"=1",SmtRes!CW173:'SmtRes'!CW181)</f>
        <v>6.5000000000000006E-3</v>
      </c>
      <c r="W97">
        <f t="shared" si="68"/>
        <v>0</v>
      </c>
      <c r="X97">
        <f t="shared" si="69"/>
        <v>437.93</v>
      </c>
      <c r="Y97">
        <f t="shared" si="70"/>
        <v>399.2</v>
      </c>
      <c r="AA97">
        <v>292394828</v>
      </c>
      <c r="AB97">
        <f t="shared" si="71"/>
        <v>30299.427299999999</v>
      </c>
      <c r="AC97">
        <f t="shared" si="72"/>
        <v>0</v>
      </c>
      <c r="AD97">
        <f>ROUND((((SUM(SmtRes!BR173:'SmtRes'!BR181))-(SUM(SmtRes!BS173:'SmtRes'!BS181)))+AE97),6)</f>
        <v>919.90930000000003</v>
      </c>
      <c r="AE97">
        <f>ROUND((SUM(SmtRes!BS173:'SmtRes'!BS181)),6)</f>
        <v>410.7758</v>
      </c>
      <c r="AF97">
        <f>ROUND((SUM(SmtRes!BT173:'SmtRes'!BT181)),6)</f>
        <v>29379.518</v>
      </c>
      <c r="AG97">
        <f t="shared" si="73"/>
        <v>0</v>
      </c>
      <c r="AH97">
        <f>(SUM(SmtRes!BU173:'SmtRes'!BU181))</f>
        <v>69.8</v>
      </c>
      <c r="AI97">
        <f>(SUM(SmtRes!BV173:'SmtRes'!BV181))</f>
        <v>0.65</v>
      </c>
      <c r="AJ97">
        <f t="shared" si="74"/>
        <v>0</v>
      </c>
      <c r="AK97">
        <v>51273.848939999996</v>
      </c>
      <c r="AL97">
        <v>20563.645839999997</v>
      </c>
      <c r="AM97">
        <v>919.90929999999992</v>
      </c>
      <c r="AN97">
        <v>410.77579999999995</v>
      </c>
      <c r="AO97">
        <v>29379.518</v>
      </c>
      <c r="AP97">
        <v>0</v>
      </c>
      <c r="AQ97">
        <v>69.8</v>
      </c>
      <c r="AR97">
        <v>0.65</v>
      </c>
      <c r="AS97">
        <v>0</v>
      </c>
      <c r="AT97">
        <v>147</v>
      </c>
      <c r="AU97">
        <v>134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215</v>
      </c>
      <c r="BM97">
        <v>27001</v>
      </c>
      <c r="BN97">
        <v>0</v>
      </c>
      <c r="BO97" t="s">
        <v>3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147</v>
      </c>
      <c r="CA97">
        <v>134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75"/>
        <v>307.11</v>
      </c>
      <c r="CQ97">
        <f>SUMIF(SmtRes!AQ173:'SmtRes'!AQ181,"=1",SmtRes!AA173:'SmtRes'!AA181)</f>
        <v>105997.39</v>
      </c>
      <c r="CR97">
        <f>SUMIF(SmtRes!AQ173:'SmtRes'!AQ181,"=1",SmtRes!AB173:'SmtRes'!AB181)</f>
        <v>2017.03</v>
      </c>
      <c r="CS97">
        <f>SUMIF(SmtRes!AQ173:'SmtRes'!AQ181,"=1",SmtRes!AC173:'SmtRes'!AC181)</f>
        <v>1120.04</v>
      </c>
      <c r="CT97">
        <f>SUMIF(SmtRes!AQ173:'SmtRes'!AQ181,"=1",SmtRes!AD173:'SmtRes'!AD181)</f>
        <v>420.91</v>
      </c>
      <c r="CU97">
        <f t="shared" si="76"/>
        <v>0</v>
      </c>
      <c r="CV97">
        <f>SUMIF(SmtRes!AQ173:'SmtRes'!AQ181,"=1",SmtRes!BU173:'SmtRes'!BU181)</f>
        <v>69.8</v>
      </c>
      <c r="CW97">
        <f>SUMIF(SmtRes!AQ173:'SmtRes'!AQ181,"=1",SmtRes!BV173:'SmtRes'!BV181)</f>
        <v>0.65</v>
      </c>
      <c r="CX97">
        <f t="shared" si="77"/>
        <v>0</v>
      </c>
      <c r="CY97">
        <f t="shared" si="78"/>
        <v>437.92770000000002</v>
      </c>
      <c r="CZ97">
        <f t="shared" si="79"/>
        <v>399.19940000000003</v>
      </c>
      <c r="DC97" t="s">
        <v>3</v>
      </c>
      <c r="DD97" t="s">
        <v>14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1003</v>
      </c>
      <c r="DV97" t="s">
        <v>134</v>
      </c>
      <c r="DW97" t="s">
        <v>134</v>
      </c>
      <c r="DX97">
        <v>100</v>
      </c>
      <c r="DZ97" t="s">
        <v>3</v>
      </c>
      <c r="EA97" t="s">
        <v>3</v>
      </c>
      <c r="EB97" t="s">
        <v>3</v>
      </c>
      <c r="EC97" t="s">
        <v>3</v>
      </c>
      <c r="EE97">
        <v>293259392</v>
      </c>
      <c r="EF97">
        <v>2</v>
      </c>
      <c r="EG97" t="s">
        <v>136</v>
      </c>
      <c r="EH97">
        <v>21</v>
      </c>
      <c r="EI97" t="s">
        <v>137</v>
      </c>
      <c r="EJ97">
        <v>1</v>
      </c>
      <c r="EK97">
        <v>27001</v>
      </c>
      <c r="EL97" t="s">
        <v>137</v>
      </c>
      <c r="EM97" t="s">
        <v>138</v>
      </c>
      <c r="EO97" t="s">
        <v>3</v>
      </c>
      <c r="EQ97">
        <v>131072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69.8</v>
      </c>
      <c r="EX97">
        <v>0.65</v>
      </c>
      <c r="EY97">
        <v>0</v>
      </c>
      <c r="FQ97">
        <v>0</v>
      </c>
      <c r="FR97">
        <f t="shared" si="80"/>
        <v>0</v>
      </c>
      <c r="FS97">
        <v>0</v>
      </c>
      <c r="FX97">
        <v>147</v>
      </c>
      <c r="FY97">
        <v>134</v>
      </c>
      <c r="GA97" t="s">
        <v>3</v>
      </c>
      <c r="GD97">
        <v>1</v>
      </c>
      <c r="GF97">
        <v>1555281228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81"/>
        <v>0</v>
      </c>
      <c r="GM97">
        <f t="shared" si="82"/>
        <v>1144.24</v>
      </c>
      <c r="GN97">
        <f t="shared" si="83"/>
        <v>1144.24</v>
      </c>
      <c r="GO97">
        <f t="shared" si="84"/>
        <v>0</v>
      </c>
      <c r="GP97">
        <f t="shared" si="85"/>
        <v>0</v>
      </c>
      <c r="GR97">
        <v>0</v>
      </c>
      <c r="GS97">
        <v>3</v>
      </c>
      <c r="GT97">
        <v>0</v>
      </c>
      <c r="GU97" t="s">
        <v>3</v>
      </c>
      <c r="GV97">
        <f t="shared" si="86"/>
        <v>0</v>
      </c>
      <c r="GW97">
        <v>1</v>
      </c>
      <c r="GX97">
        <f t="shared" si="87"/>
        <v>0</v>
      </c>
      <c r="HA97">
        <v>0</v>
      </c>
      <c r="HB97">
        <v>0</v>
      </c>
      <c r="HC97">
        <f t="shared" si="88"/>
        <v>0</v>
      </c>
      <c r="HE97" t="s">
        <v>3</v>
      </c>
      <c r="HF97" t="s">
        <v>3</v>
      </c>
      <c r="HM97" t="s">
        <v>3</v>
      </c>
      <c r="HN97" t="s">
        <v>139</v>
      </c>
      <c r="HO97" t="s">
        <v>140</v>
      </c>
      <c r="HP97" t="s">
        <v>137</v>
      </c>
      <c r="HQ97" t="s">
        <v>137</v>
      </c>
      <c r="IK97">
        <v>0</v>
      </c>
    </row>
    <row r="98" spans="1:245" x14ac:dyDescent="0.2">
      <c r="A98">
        <v>17</v>
      </c>
      <c r="B98">
        <v>1</v>
      </c>
      <c r="C98">
        <f>ROW(SmtRes!A190)</f>
        <v>190</v>
      </c>
      <c r="D98">
        <f>ROW(EtalonRes!A190)</f>
        <v>190</v>
      </c>
      <c r="E98" t="s">
        <v>216</v>
      </c>
      <c r="F98" t="s">
        <v>217</v>
      </c>
      <c r="G98" t="s">
        <v>218</v>
      </c>
      <c r="H98" t="s">
        <v>134</v>
      </c>
      <c r="I98">
        <f t="shared" si="91"/>
        <v>0.01</v>
      </c>
      <c r="J98">
        <v>0</v>
      </c>
      <c r="K98">
        <f t="shared" si="92"/>
        <v>0.01</v>
      </c>
      <c r="O98">
        <f t="shared" si="66"/>
        <v>307.11</v>
      </c>
      <c r="P98">
        <f>SUMIF(SmtRes!AQ182:'SmtRes'!AQ190,"=1",SmtRes!DF182:'SmtRes'!DF190)</f>
        <v>0</v>
      </c>
      <c r="Q98">
        <f>SUMIF(SmtRes!AQ182:'SmtRes'!AQ190,"=1",SmtRes!DG182:'SmtRes'!DG190)</f>
        <v>9.2000000000000011</v>
      </c>
      <c r="R98">
        <f>SUMIF(SmtRes!AQ182:'SmtRes'!AQ190,"=1",SmtRes!DH182:'SmtRes'!DH190)</f>
        <v>4.1100000000000003</v>
      </c>
      <c r="S98">
        <f>SUMIF(SmtRes!AQ182:'SmtRes'!AQ190,"=1",SmtRes!DI182:'SmtRes'!DI190)</f>
        <v>293.8</v>
      </c>
      <c r="T98">
        <f t="shared" si="67"/>
        <v>0</v>
      </c>
      <c r="U98">
        <f>SUMIF(SmtRes!AQ182:'SmtRes'!AQ190,"=1",SmtRes!CV182:'SmtRes'!CV190)</f>
        <v>0.69799999999999995</v>
      </c>
      <c r="V98">
        <f>SUMIF(SmtRes!AQ182:'SmtRes'!AQ190,"=1",SmtRes!CW182:'SmtRes'!CW190)</f>
        <v>6.5000000000000006E-3</v>
      </c>
      <c r="W98">
        <f t="shared" si="68"/>
        <v>0</v>
      </c>
      <c r="X98">
        <f t="shared" si="69"/>
        <v>437.93</v>
      </c>
      <c r="Y98">
        <f t="shared" si="70"/>
        <v>399.2</v>
      </c>
      <c r="AA98">
        <v>292394828</v>
      </c>
      <c r="AB98">
        <f t="shared" si="71"/>
        <v>30299.427299999999</v>
      </c>
      <c r="AC98">
        <f t="shared" si="72"/>
        <v>0</v>
      </c>
      <c r="AD98">
        <f>ROUND((((SUM(SmtRes!BR182:'SmtRes'!BR190))-(SUM(SmtRes!BS182:'SmtRes'!BS190)))+AE98),6)</f>
        <v>919.90930000000003</v>
      </c>
      <c r="AE98">
        <f>ROUND((SUM(SmtRes!BS182:'SmtRes'!BS190)),6)</f>
        <v>410.7758</v>
      </c>
      <c r="AF98">
        <f>ROUND((SUM(SmtRes!BT182:'SmtRes'!BT190)),6)</f>
        <v>29379.518</v>
      </c>
      <c r="AG98">
        <f t="shared" si="73"/>
        <v>0</v>
      </c>
      <c r="AH98">
        <f>(SUM(SmtRes!BU182:'SmtRes'!BU190))</f>
        <v>69.8</v>
      </c>
      <c r="AI98">
        <f>(SUM(SmtRes!BV182:'SmtRes'!BV190))</f>
        <v>0.65</v>
      </c>
      <c r="AJ98">
        <f t="shared" si="74"/>
        <v>0</v>
      </c>
      <c r="AK98">
        <v>60759.328940000007</v>
      </c>
      <c r="AL98">
        <v>30049.125840000001</v>
      </c>
      <c r="AM98">
        <v>919.90929999999992</v>
      </c>
      <c r="AN98">
        <v>410.77579999999995</v>
      </c>
      <c r="AO98">
        <v>29379.518</v>
      </c>
      <c r="AP98">
        <v>0</v>
      </c>
      <c r="AQ98">
        <v>69.8</v>
      </c>
      <c r="AR98">
        <v>0.65</v>
      </c>
      <c r="AS98">
        <v>0</v>
      </c>
      <c r="AT98">
        <v>147</v>
      </c>
      <c r="AU98">
        <v>134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219</v>
      </c>
      <c r="BM98">
        <v>27001</v>
      </c>
      <c r="BN98">
        <v>0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147</v>
      </c>
      <c r="CA98">
        <v>134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75"/>
        <v>307.11</v>
      </c>
      <c r="CQ98">
        <f>SUMIF(SmtRes!AQ182:'SmtRes'!AQ190,"=1",SmtRes!AA182:'SmtRes'!AA190)</f>
        <v>105997.39</v>
      </c>
      <c r="CR98">
        <f>SUMIF(SmtRes!AQ182:'SmtRes'!AQ190,"=1",SmtRes!AB182:'SmtRes'!AB190)</f>
        <v>2017.03</v>
      </c>
      <c r="CS98">
        <f>SUMIF(SmtRes!AQ182:'SmtRes'!AQ190,"=1",SmtRes!AC182:'SmtRes'!AC190)</f>
        <v>1120.04</v>
      </c>
      <c r="CT98">
        <f>SUMIF(SmtRes!AQ182:'SmtRes'!AQ190,"=1",SmtRes!AD182:'SmtRes'!AD190)</f>
        <v>420.91</v>
      </c>
      <c r="CU98">
        <f t="shared" si="76"/>
        <v>0</v>
      </c>
      <c r="CV98">
        <f>SUMIF(SmtRes!AQ182:'SmtRes'!AQ190,"=1",SmtRes!BU182:'SmtRes'!BU190)</f>
        <v>69.8</v>
      </c>
      <c r="CW98">
        <f>SUMIF(SmtRes!AQ182:'SmtRes'!AQ190,"=1",SmtRes!BV182:'SmtRes'!BV190)</f>
        <v>0.65</v>
      </c>
      <c r="CX98">
        <f t="shared" si="77"/>
        <v>0</v>
      </c>
      <c r="CY98">
        <f t="shared" si="78"/>
        <v>437.92770000000002</v>
      </c>
      <c r="CZ98">
        <f t="shared" si="79"/>
        <v>399.19940000000003</v>
      </c>
      <c r="DC98" t="s">
        <v>3</v>
      </c>
      <c r="DD98" t="s">
        <v>14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1003</v>
      </c>
      <c r="DV98" t="s">
        <v>134</v>
      </c>
      <c r="DW98" t="s">
        <v>134</v>
      </c>
      <c r="DX98">
        <v>100</v>
      </c>
      <c r="DZ98" t="s">
        <v>3</v>
      </c>
      <c r="EA98" t="s">
        <v>3</v>
      </c>
      <c r="EB98" t="s">
        <v>3</v>
      </c>
      <c r="EC98" t="s">
        <v>3</v>
      </c>
      <c r="EE98">
        <v>293259392</v>
      </c>
      <c r="EF98">
        <v>2</v>
      </c>
      <c r="EG98" t="s">
        <v>136</v>
      </c>
      <c r="EH98">
        <v>21</v>
      </c>
      <c r="EI98" t="s">
        <v>137</v>
      </c>
      <c r="EJ98">
        <v>1</v>
      </c>
      <c r="EK98">
        <v>27001</v>
      </c>
      <c r="EL98" t="s">
        <v>137</v>
      </c>
      <c r="EM98" t="s">
        <v>138</v>
      </c>
      <c r="EO98" t="s">
        <v>3</v>
      </c>
      <c r="EQ98">
        <v>131072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69.8</v>
      </c>
      <c r="EX98">
        <v>0.65</v>
      </c>
      <c r="EY98">
        <v>0</v>
      </c>
      <c r="FQ98">
        <v>0</v>
      </c>
      <c r="FR98">
        <f t="shared" si="80"/>
        <v>0</v>
      </c>
      <c r="FS98">
        <v>0</v>
      </c>
      <c r="FX98">
        <v>147</v>
      </c>
      <c r="FY98">
        <v>134</v>
      </c>
      <c r="GA98" t="s">
        <v>3</v>
      </c>
      <c r="GD98">
        <v>1</v>
      </c>
      <c r="GF98">
        <v>-741492281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81"/>
        <v>0</v>
      </c>
      <c r="GM98">
        <f t="shared" si="82"/>
        <v>1144.24</v>
      </c>
      <c r="GN98">
        <f t="shared" si="83"/>
        <v>1144.24</v>
      </c>
      <c r="GO98">
        <f t="shared" si="84"/>
        <v>0</v>
      </c>
      <c r="GP98">
        <f t="shared" si="85"/>
        <v>0</v>
      </c>
      <c r="GR98">
        <v>0</v>
      </c>
      <c r="GS98">
        <v>3</v>
      </c>
      <c r="GT98">
        <v>0</v>
      </c>
      <c r="GU98" t="s">
        <v>3</v>
      </c>
      <c r="GV98">
        <f t="shared" si="86"/>
        <v>0</v>
      </c>
      <c r="GW98">
        <v>1</v>
      </c>
      <c r="GX98">
        <f t="shared" si="87"/>
        <v>0</v>
      </c>
      <c r="HA98">
        <v>0</v>
      </c>
      <c r="HB98">
        <v>0</v>
      </c>
      <c r="HC98">
        <f t="shared" si="88"/>
        <v>0</v>
      </c>
      <c r="HE98" t="s">
        <v>3</v>
      </c>
      <c r="HF98" t="s">
        <v>3</v>
      </c>
      <c r="HM98" t="s">
        <v>3</v>
      </c>
      <c r="HN98" t="s">
        <v>139</v>
      </c>
      <c r="HO98" t="s">
        <v>140</v>
      </c>
      <c r="HP98" t="s">
        <v>137</v>
      </c>
      <c r="HQ98" t="s">
        <v>137</v>
      </c>
      <c r="IK98">
        <v>0</v>
      </c>
    </row>
    <row r="99" spans="1:245" x14ac:dyDescent="0.2">
      <c r="A99">
        <v>17</v>
      </c>
      <c r="B99">
        <v>1</v>
      </c>
      <c r="C99">
        <f>ROW(SmtRes!A199)</f>
        <v>199</v>
      </c>
      <c r="D99">
        <f>ROW(EtalonRes!A199)</f>
        <v>199</v>
      </c>
      <c r="E99" t="s">
        <v>220</v>
      </c>
      <c r="F99" t="s">
        <v>221</v>
      </c>
      <c r="G99" t="s">
        <v>222</v>
      </c>
      <c r="H99" t="s">
        <v>134</v>
      </c>
      <c r="I99">
        <f t="shared" si="91"/>
        <v>0.01</v>
      </c>
      <c r="J99">
        <v>0</v>
      </c>
      <c r="K99">
        <f t="shared" si="92"/>
        <v>0.01</v>
      </c>
      <c r="O99">
        <f t="shared" si="66"/>
        <v>427.08</v>
      </c>
      <c r="P99">
        <f>SUMIF(SmtRes!AQ191:'SmtRes'!AQ199,"=1",SmtRes!DF191:'SmtRes'!DF199)</f>
        <v>0</v>
      </c>
      <c r="Q99">
        <f>SUMIF(SmtRes!AQ191:'SmtRes'!AQ199,"=1",SmtRes!DG191:'SmtRes'!DG199)</f>
        <v>9.2000000000000011</v>
      </c>
      <c r="R99">
        <f>SUMIF(SmtRes!AQ191:'SmtRes'!AQ199,"=1",SmtRes!DH191:'SmtRes'!DH199)</f>
        <v>4.1100000000000003</v>
      </c>
      <c r="S99">
        <f>SUMIF(SmtRes!AQ191:'SmtRes'!AQ199,"=1",SmtRes!DI191:'SmtRes'!DI199)</f>
        <v>413.77</v>
      </c>
      <c r="T99">
        <f t="shared" si="67"/>
        <v>0</v>
      </c>
      <c r="U99">
        <f>SUMIF(SmtRes!AQ191:'SmtRes'!AQ199,"=1",SmtRes!CV191:'SmtRes'!CV199)</f>
        <v>1</v>
      </c>
      <c r="V99">
        <f>SUMIF(SmtRes!AQ191:'SmtRes'!AQ199,"=1",SmtRes!CW191:'SmtRes'!CW199)</f>
        <v>6.5000000000000006E-3</v>
      </c>
      <c r="W99">
        <f t="shared" si="68"/>
        <v>0</v>
      </c>
      <c r="X99">
        <f t="shared" si="69"/>
        <v>614.28</v>
      </c>
      <c r="Y99">
        <f t="shared" si="70"/>
        <v>559.96</v>
      </c>
      <c r="AA99">
        <v>292394828</v>
      </c>
      <c r="AB99">
        <f t="shared" si="71"/>
        <v>42296.909299999999</v>
      </c>
      <c r="AC99">
        <f t="shared" si="72"/>
        <v>0</v>
      </c>
      <c r="AD99">
        <f>ROUND((((SUM(SmtRes!BR191:'SmtRes'!BR199))-(SUM(SmtRes!BS191:'SmtRes'!BS199)))+AE99),6)</f>
        <v>919.90930000000003</v>
      </c>
      <c r="AE99">
        <f>ROUND((SUM(SmtRes!BS191:'SmtRes'!BS199)),6)</f>
        <v>410.7758</v>
      </c>
      <c r="AF99">
        <f>ROUND((SUM(SmtRes!BT191:'SmtRes'!BT199)),6)</f>
        <v>41377</v>
      </c>
      <c r="AG99">
        <f t="shared" si="73"/>
        <v>0</v>
      </c>
      <c r="AH99">
        <f>(SUM(SmtRes!BU191:'SmtRes'!BU199))</f>
        <v>100</v>
      </c>
      <c r="AI99">
        <f>(SUM(SmtRes!BV191:'SmtRes'!BV199))</f>
        <v>0.65</v>
      </c>
      <c r="AJ99">
        <f t="shared" si="74"/>
        <v>0</v>
      </c>
      <c r="AK99">
        <v>63271.33094</v>
      </c>
      <c r="AL99">
        <v>20563.645839999997</v>
      </c>
      <c r="AM99">
        <v>919.90929999999992</v>
      </c>
      <c r="AN99">
        <v>410.77579999999995</v>
      </c>
      <c r="AO99">
        <v>41377</v>
      </c>
      <c r="AP99">
        <v>0</v>
      </c>
      <c r="AQ99">
        <v>100</v>
      </c>
      <c r="AR99">
        <v>0.65</v>
      </c>
      <c r="AS99">
        <v>0</v>
      </c>
      <c r="AT99">
        <v>147</v>
      </c>
      <c r="AU99">
        <v>134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223</v>
      </c>
      <c r="BM99">
        <v>27001</v>
      </c>
      <c r="BN99">
        <v>0</v>
      </c>
      <c r="BO99" t="s">
        <v>3</v>
      </c>
      <c r="BP99">
        <v>0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147</v>
      </c>
      <c r="CA99">
        <v>134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75"/>
        <v>427.08</v>
      </c>
      <c r="CQ99">
        <f>SUMIF(SmtRes!AQ191:'SmtRes'!AQ199,"=1",SmtRes!AA191:'SmtRes'!AA199)</f>
        <v>105997.39</v>
      </c>
      <c r="CR99">
        <f>SUMIF(SmtRes!AQ191:'SmtRes'!AQ199,"=1",SmtRes!AB191:'SmtRes'!AB199)</f>
        <v>2017.03</v>
      </c>
      <c r="CS99">
        <f>SUMIF(SmtRes!AQ191:'SmtRes'!AQ199,"=1",SmtRes!AC191:'SmtRes'!AC199)</f>
        <v>1120.04</v>
      </c>
      <c r="CT99">
        <f>SUMIF(SmtRes!AQ191:'SmtRes'!AQ199,"=1",SmtRes!AD191:'SmtRes'!AD199)</f>
        <v>413.77</v>
      </c>
      <c r="CU99">
        <f t="shared" si="76"/>
        <v>0</v>
      </c>
      <c r="CV99">
        <f>SUMIF(SmtRes!AQ191:'SmtRes'!AQ199,"=1",SmtRes!BU191:'SmtRes'!BU199)</f>
        <v>100</v>
      </c>
      <c r="CW99">
        <f>SUMIF(SmtRes!AQ191:'SmtRes'!AQ199,"=1",SmtRes!BV191:'SmtRes'!BV199)</f>
        <v>0.65</v>
      </c>
      <c r="CX99">
        <f t="shared" si="77"/>
        <v>0</v>
      </c>
      <c r="CY99">
        <f t="shared" si="78"/>
        <v>614.28359999999998</v>
      </c>
      <c r="CZ99">
        <f t="shared" si="79"/>
        <v>559.95920000000001</v>
      </c>
      <c r="DC99" t="s">
        <v>3</v>
      </c>
      <c r="DD99" t="s">
        <v>14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1003</v>
      </c>
      <c r="DV99" t="s">
        <v>134</v>
      </c>
      <c r="DW99" t="s">
        <v>134</v>
      </c>
      <c r="DX99">
        <v>100</v>
      </c>
      <c r="DZ99" t="s">
        <v>3</v>
      </c>
      <c r="EA99" t="s">
        <v>3</v>
      </c>
      <c r="EB99" t="s">
        <v>3</v>
      </c>
      <c r="EC99" t="s">
        <v>3</v>
      </c>
      <c r="EE99">
        <v>293259392</v>
      </c>
      <c r="EF99">
        <v>2</v>
      </c>
      <c r="EG99" t="s">
        <v>136</v>
      </c>
      <c r="EH99">
        <v>21</v>
      </c>
      <c r="EI99" t="s">
        <v>137</v>
      </c>
      <c r="EJ99">
        <v>1</v>
      </c>
      <c r="EK99">
        <v>27001</v>
      </c>
      <c r="EL99" t="s">
        <v>137</v>
      </c>
      <c r="EM99" t="s">
        <v>138</v>
      </c>
      <c r="EO99" t="s">
        <v>3</v>
      </c>
      <c r="EQ99">
        <v>131072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100</v>
      </c>
      <c r="EX99">
        <v>0.65</v>
      </c>
      <c r="EY99">
        <v>0</v>
      </c>
      <c r="FQ99">
        <v>0</v>
      </c>
      <c r="FR99">
        <f t="shared" si="80"/>
        <v>0</v>
      </c>
      <c r="FS99">
        <v>0</v>
      </c>
      <c r="FX99">
        <v>147</v>
      </c>
      <c r="FY99">
        <v>134</v>
      </c>
      <c r="GA99" t="s">
        <v>3</v>
      </c>
      <c r="GD99">
        <v>1</v>
      </c>
      <c r="GF99">
        <v>-1237025236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81"/>
        <v>0</v>
      </c>
      <c r="GM99">
        <f t="shared" si="82"/>
        <v>1601.32</v>
      </c>
      <c r="GN99">
        <f t="shared" si="83"/>
        <v>1601.32</v>
      </c>
      <c r="GO99">
        <f t="shared" si="84"/>
        <v>0</v>
      </c>
      <c r="GP99">
        <f t="shared" si="85"/>
        <v>0</v>
      </c>
      <c r="GR99">
        <v>0</v>
      </c>
      <c r="GS99">
        <v>3</v>
      </c>
      <c r="GT99">
        <v>0</v>
      </c>
      <c r="GU99" t="s">
        <v>3</v>
      </c>
      <c r="GV99">
        <f t="shared" si="86"/>
        <v>0</v>
      </c>
      <c r="GW99">
        <v>1</v>
      </c>
      <c r="GX99">
        <f t="shared" si="87"/>
        <v>0</v>
      </c>
      <c r="HA99">
        <v>0</v>
      </c>
      <c r="HB99">
        <v>0</v>
      </c>
      <c r="HC99">
        <f t="shared" si="88"/>
        <v>0</v>
      </c>
      <c r="HE99" t="s">
        <v>3</v>
      </c>
      <c r="HF99" t="s">
        <v>3</v>
      </c>
      <c r="HM99" t="s">
        <v>3</v>
      </c>
      <c r="HN99" t="s">
        <v>139</v>
      </c>
      <c r="HO99" t="s">
        <v>140</v>
      </c>
      <c r="HP99" t="s">
        <v>137</v>
      </c>
      <c r="HQ99" t="s">
        <v>137</v>
      </c>
      <c r="IK99">
        <v>0</v>
      </c>
    </row>
    <row r="100" spans="1:245" x14ac:dyDescent="0.2">
      <c r="A100">
        <v>17</v>
      </c>
      <c r="B100">
        <v>1</v>
      </c>
      <c r="C100">
        <f>ROW(SmtRes!A208)</f>
        <v>208</v>
      </c>
      <c r="D100">
        <f>ROW(EtalonRes!A208)</f>
        <v>208</v>
      </c>
      <c r="E100" t="s">
        <v>224</v>
      </c>
      <c r="F100" t="s">
        <v>225</v>
      </c>
      <c r="G100" t="s">
        <v>226</v>
      </c>
      <c r="H100" t="s">
        <v>134</v>
      </c>
      <c r="I100">
        <f t="shared" si="91"/>
        <v>0.01</v>
      </c>
      <c r="J100">
        <v>0</v>
      </c>
      <c r="K100">
        <f t="shared" si="92"/>
        <v>0.01</v>
      </c>
      <c r="O100">
        <f t="shared" si="66"/>
        <v>427.08</v>
      </c>
      <c r="P100">
        <f>SUMIF(SmtRes!AQ200:'SmtRes'!AQ208,"=1",SmtRes!DF200:'SmtRes'!DF208)</f>
        <v>0</v>
      </c>
      <c r="Q100">
        <f>SUMIF(SmtRes!AQ200:'SmtRes'!AQ208,"=1",SmtRes!DG200:'SmtRes'!DG208)</f>
        <v>9.2000000000000011</v>
      </c>
      <c r="R100">
        <f>SUMIF(SmtRes!AQ200:'SmtRes'!AQ208,"=1",SmtRes!DH200:'SmtRes'!DH208)</f>
        <v>4.1100000000000003</v>
      </c>
      <c r="S100">
        <f>SUMIF(SmtRes!AQ200:'SmtRes'!AQ208,"=1",SmtRes!DI200:'SmtRes'!DI208)</f>
        <v>413.77</v>
      </c>
      <c r="T100">
        <f t="shared" si="67"/>
        <v>0</v>
      </c>
      <c r="U100">
        <f>SUMIF(SmtRes!AQ200:'SmtRes'!AQ208,"=1",SmtRes!CV200:'SmtRes'!CV208)</f>
        <v>1</v>
      </c>
      <c r="V100">
        <f>SUMIF(SmtRes!AQ200:'SmtRes'!AQ208,"=1",SmtRes!CW200:'SmtRes'!CW208)</f>
        <v>6.5000000000000006E-3</v>
      </c>
      <c r="W100">
        <f t="shared" si="68"/>
        <v>0</v>
      </c>
      <c r="X100">
        <f t="shared" si="69"/>
        <v>614.28</v>
      </c>
      <c r="Y100">
        <f t="shared" si="70"/>
        <v>559.96</v>
      </c>
      <c r="AA100">
        <v>292394828</v>
      </c>
      <c r="AB100">
        <f t="shared" si="71"/>
        <v>42296.909299999999</v>
      </c>
      <c r="AC100">
        <f t="shared" si="72"/>
        <v>0</v>
      </c>
      <c r="AD100">
        <f>ROUND((((SUM(SmtRes!BR200:'SmtRes'!BR208))-(SUM(SmtRes!BS200:'SmtRes'!BS208)))+AE100),6)</f>
        <v>919.90930000000003</v>
      </c>
      <c r="AE100">
        <f>ROUND((SUM(SmtRes!BS200:'SmtRes'!BS208)),6)</f>
        <v>410.7758</v>
      </c>
      <c r="AF100">
        <f>ROUND((SUM(SmtRes!BT200:'SmtRes'!BT208)),6)</f>
        <v>41377</v>
      </c>
      <c r="AG100">
        <f t="shared" si="73"/>
        <v>0</v>
      </c>
      <c r="AH100">
        <f>(SUM(SmtRes!BU200:'SmtRes'!BU208))</f>
        <v>100</v>
      </c>
      <c r="AI100">
        <f>(SUM(SmtRes!BV200:'SmtRes'!BV208))</f>
        <v>0.65</v>
      </c>
      <c r="AJ100">
        <f t="shared" si="74"/>
        <v>0</v>
      </c>
      <c r="AK100">
        <v>72756.810939999996</v>
      </c>
      <c r="AL100">
        <v>30049.125840000001</v>
      </c>
      <c r="AM100">
        <v>919.90929999999992</v>
      </c>
      <c r="AN100">
        <v>410.77579999999995</v>
      </c>
      <c r="AO100">
        <v>41377</v>
      </c>
      <c r="AP100">
        <v>0</v>
      </c>
      <c r="AQ100">
        <v>100</v>
      </c>
      <c r="AR100">
        <v>0.65</v>
      </c>
      <c r="AS100">
        <v>0</v>
      </c>
      <c r="AT100">
        <v>147</v>
      </c>
      <c r="AU100">
        <v>134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227</v>
      </c>
      <c r="BM100">
        <v>27001</v>
      </c>
      <c r="BN100">
        <v>0</v>
      </c>
      <c r="BO100" t="s">
        <v>3</v>
      </c>
      <c r="BP100">
        <v>0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147</v>
      </c>
      <c r="CA100">
        <v>134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75"/>
        <v>427.08</v>
      </c>
      <c r="CQ100">
        <f>SUMIF(SmtRes!AQ200:'SmtRes'!AQ208,"=1",SmtRes!AA200:'SmtRes'!AA208)</f>
        <v>105997.39</v>
      </c>
      <c r="CR100">
        <f>SUMIF(SmtRes!AQ200:'SmtRes'!AQ208,"=1",SmtRes!AB200:'SmtRes'!AB208)</f>
        <v>2017.03</v>
      </c>
      <c r="CS100">
        <f>SUMIF(SmtRes!AQ200:'SmtRes'!AQ208,"=1",SmtRes!AC200:'SmtRes'!AC208)</f>
        <v>1120.04</v>
      </c>
      <c r="CT100">
        <f>SUMIF(SmtRes!AQ200:'SmtRes'!AQ208,"=1",SmtRes!AD200:'SmtRes'!AD208)</f>
        <v>413.77</v>
      </c>
      <c r="CU100">
        <f t="shared" si="76"/>
        <v>0</v>
      </c>
      <c r="CV100">
        <f>SUMIF(SmtRes!AQ200:'SmtRes'!AQ208,"=1",SmtRes!BU200:'SmtRes'!BU208)</f>
        <v>100</v>
      </c>
      <c r="CW100">
        <f>SUMIF(SmtRes!AQ200:'SmtRes'!AQ208,"=1",SmtRes!BV200:'SmtRes'!BV208)</f>
        <v>0.65</v>
      </c>
      <c r="CX100">
        <f t="shared" si="77"/>
        <v>0</v>
      </c>
      <c r="CY100">
        <f t="shared" si="78"/>
        <v>614.28359999999998</v>
      </c>
      <c r="CZ100">
        <f t="shared" si="79"/>
        <v>559.95920000000001</v>
      </c>
      <c r="DC100" t="s">
        <v>3</v>
      </c>
      <c r="DD100" t="s">
        <v>14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1003</v>
      </c>
      <c r="DV100" t="s">
        <v>134</v>
      </c>
      <c r="DW100" t="s">
        <v>134</v>
      </c>
      <c r="DX100">
        <v>100</v>
      </c>
      <c r="DZ100" t="s">
        <v>3</v>
      </c>
      <c r="EA100" t="s">
        <v>3</v>
      </c>
      <c r="EB100" t="s">
        <v>3</v>
      </c>
      <c r="EC100" t="s">
        <v>3</v>
      </c>
      <c r="EE100">
        <v>293259392</v>
      </c>
      <c r="EF100">
        <v>2</v>
      </c>
      <c r="EG100" t="s">
        <v>136</v>
      </c>
      <c r="EH100">
        <v>21</v>
      </c>
      <c r="EI100" t="s">
        <v>137</v>
      </c>
      <c r="EJ100">
        <v>1</v>
      </c>
      <c r="EK100">
        <v>27001</v>
      </c>
      <c r="EL100" t="s">
        <v>137</v>
      </c>
      <c r="EM100" t="s">
        <v>138</v>
      </c>
      <c r="EO100" t="s">
        <v>3</v>
      </c>
      <c r="EQ100">
        <v>131072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100</v>
      </c>
      <c r="EX100">
        <v>0.65</v>
      </c>
      <c r="EY100">
        <v>0</v>
      </c>
      <c r="FQ100">
        <v>0</v>
      </c>
      <c r="FR100">
        <f t="shared" si="80"/>
        <v>0</v>
      </c>
      <c r="FS100">
        <v>0</v>
      </c>
      <c r="FX100">
        <v>147</v>
      </c>
      <c r="FY100">
        <v>134</v>
      </c>
      <c r="GA100" t="s">
        <v>3</v>
      </c>
      <c r="GD100">
        <v>1</v>
      </c>
      <c r="GF100">
        <v>1907608127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81"/>
        <v>0</v>
      </c>
      <c r="GM100">
        <f t="shared" si="82"/>
        <v>1601.32</v>
      </c>
      <c r="GN100">
        <f t="shared" si="83"/>
        <v>1601.32</v>
      </c>
      <c r="GO100">
        <f t="shared" si="84"/>
        <v>0</v>
      </c>
      <c r="GP100">
        <f t="shared" si="85"/>
        <v>0</v>
      </c>
      <c r="GR100">
        <v>0</v>
      </c>
      <c r="GS100">
        <v>3</v>
      </c>
      <c r="GT100">
        <v>0</v>
      </c>
      <c r="GU100" t="s">
        <v>3</v>
      </c>
      <c r="GV100">
        <f t="shared" si="86"/>
        <v>0</v>
      </c>
      <c r="GW100">
        <v>1</v>
      </c>
      <c r="GX100">
        <f t="shared" si="87"/>
        <v>0</v>
      </c>
      <c r="HA100">
        <v>0</v>
      </c>
      <c r="HB100">
        <v>0</v>
      </c>
      <c r="HC100">
        <f t="shared" si="88"/>
        <v>0</v>
      </c>
      <c r="HE100" t="s">
        <v>3</v>
      </c>
      <c r="HF100" t="s">
        <v>3</v>
      </c>
      <c r="HM100" t="s">
        <v>3</v>
      </c>
      <c r="HN100" t="s">
        <v>139</v>
      </c>
      <c r="HO100" t="s">
        <v>140</v>
      </c>
      <c r="HP100" t="s">
        <v>137</v>
      </c>
      <c r="HQ100" t="s">
        <v>137</v>
      </c>
      <c r="IK100">
        <v>0</v>
      </c>
    </row>
    <row r="101" spans="1:245" x14ac:dyDescent="0.2">
      <c r="A101">
        <v>17</v>
      </c>
      <c r="B101">
        <v>1</v>
      </c>
      <c r="C101">
        <f>ROW(SmtRes!A210)</f>
        <v>210</v>
      </c>
      <c r="D101">
        <f>ROW(EtalonRes!A210)</f>
        <v>210</v>
      </c>
      <c r="E101" t="s">
        <v>228</v>
      </c>
      <c r="F101" t="s">
        <v>229</v>
      </c>
      <c r="G101" t="s">
        <v>230</v>
      </c>
      <c r="H101" t="s">
        <v>129</v>
      </c>
      <c r="I101">
        <f t="shared" si="91"/>
        <v>0.01</v>
      </c>
      <c r="J101">
        <v>0</v>
      </c>
      <c r="K101">
        <f t="shared" si="92"/>
        <v>0.01</v>
      </c>
      <c r="O101">
        <f t="shared" si="66"/>
        <v>158.38</v>
      </c>
      <c r="P101">
        <f>SUMIF(SmtRes!AQ209:'SmtRes'!AQ210,"=1",SmtRes!DF209:'SmtRes'!DF210)</f>
        <v>0</v>
      </c>
      <c r="Q101">
        <f>SUMIF(SmtRes!AQ209:'SmtRes'!AQ210,"=1",SmtRes!DG209:'SmtRes'!DG210)</f>
        <v>0</v>
      </c>
      <c r="R101">
        <f>SUMIF(SmtRes!AQ209:'SmtRes'!AQ210,"=1",SmtRes!DH209:'SmtRes'!DH210)</f>
        <v>0</v>
      </c>
      <c r="S101">
        <f>SUMIF(SmtRes!AQ209:'SmtRes'!AQ210,"=1",SmtRes!DI209:'SmtRes'!DI210)</f>
        <v>158.38</v>
      </c>
      <c r="T101">
        <f t="shared" si="67"/>
        <v>0</v>
      </c>
      <c r="U101">
        <f>SUMIF(SmtRes!AQ209:'SmtRes'!AQ210,"=1",SmtRes!CV209:'SmtRes'!CV210)</f>
        <v>0.4</v>
      </c>
      <c r="V101">
        <f>SUMIF(SmtRes!AQ209:'SmtRes'!AQ210,"=1",SmtRes!CW209:'SmtRes'!CW210)</f>
        <v>0</v>
      </c>
      <c r="W101">
        <f t="shared" si="68"/>
        <v>0</v>
      </c>
      <c r="X101">
        <f t="shared" si="69"/>
        <v>163.13</v>
      </c>
      <c r="Y101">
        <f t="shared" si="70"/>
        <v>114.03</v>
      </c>
      <c r="AA101">
        <v>292394828</v>
      </c>
      <c r="AB101">
        <f t="shared" si="71"/>
        <v>15837.6</v>
      </c>
      <c r="AC101">
        <f t="shared" si="72"/>
        <v>0</v>
      </c>
      <c r="AD101">
        <f>ROUND((((0)-(0))+AE101),6)</f>
        <v>0</v>
      </c>
      <c r="AE101">
        <f>ROUND((0),6)</f>
        <v>0</v>
      </c>
      <c r="AF101">
        <f>ROUND((SUM(SmtRes!BT209:'SmtRes'!BT210)),6)</f>
        <v>15837.6</v>
      </c>
      <c r="AG101">
        <f t="shared" si="73"/>
        <v>0</v>
      </c>
      <c r="AH101">
        <f>(SUM(SmtRes!BU209:'SmtRes'!BU210))</f>
        <v>40</v>
      </c>
      <c r="AI101">
        <f>(0)</f>
        <v>0</v>
      </c>
      <c r="AJ101">
        <f t="shared" si="74"/>
        <v>0</v>
      </c>
      <c r="AK101">
        <v>15837.6</v>
      </c>
      <c r="AL101">
        <v>0</v>
      </c>
      <c r="AM101">
        <v>0</v>
      </c>
      <c r="AN101">
        <v>0</v>
      </c>
      <c r="AO101">
        <v>15837.6</v>
      </c>
      <c r="AP101">
        <v>0</v>
      </c>
      <c r="AQ101">
        <v>40</v>
      </c>
      <c r="AR101">
        <v>0</v>
      </c>
      <c r="AS101">
        <v>0</v>
      </c>
      <c r="AT101">
        <v>103</v>
      </c>
      <c r="AU101">
        <v>72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231</v>
      </c>
      <c r="BM101">
        <v>47001</v>
      </c>
      <c r="BN101">
        <v>0</v>
      </c>
      <c r="BO101" t="s">
        <v>3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103</v>
      </c>
      <c r="CA101">
        <v>72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75"/>
        <v>158.38</v>
      </c>
      <c r="CQ101">
        <f>SUMIF(SmtRes!AQ209:'SmtRes'!AQ210,"=1",SmtRes!AA209:'SmtRes'!AA210)</f>
        <v>0</v>
      </c>
      <c r="CR101">
        <f>SUMIF(SmtRes!AQ209:'SmtRes'!AQ210,"=1",SmtRes!AB209:'SmtRes'!AB210)</f>
        <v>0</v>
      </c>
      <c r="CS101">
        <f>SUMIF(SmtRes!AQ209:'SmtRes'!AQ210,"=1",SmtRes!AC209:'SmtRes'!AC210)</f>
        <v>0</v>
      </c>
      <c r="CT101">
        <f>SUMIF(SmtRes!AQ209:'SmtRes'!AQ210,"=1",SmtRes!AD209:'SmtRes'!AD210)</f>
        <v>395.94</v>
      </c>
      <c r="CU101">
        <f t="shared" si="76"/>
        <v>0</v>
      </c>
      <c r="CV101">
        <f>SUMIF(SmtRes!AQ209:'SmtRes'!AQ210,"=1",SmtRes!BU209:'SmtRes'!BU210)</f>
        <v>40</v>
      </c>
      <c r="CW101">
        <f>SUMIF(SmtRes!AQ209:'SmtRes'!AQ210,"=1",SmtRes!BV209:'SmtRes'!BV210)</f>
        <v>0</v>
      </c>
      <c r="CX101">
        <f t="shared" si="77"/>
        <v>0</v>
      </c>
      <c r="CY101">
        <f t="shared" si="78"/>
        <v>163.13139999999999</v>
      </c>
      <c r="CZ101">
        <f t="shared" si="79"/>
        <v>114.03360000000001</v>
      </c>
      <c r="DC101" t="s">
        <v>3</v>
      </c>
      <c r="DD101" t="s">
        <v>14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1005</v>
      </c>
      <c r="DV101" t="s">
        <v>129</v>
      </c>
      <c r="DW101" t="s">
        <v>129</v>
      </c>
      <c r="DX101">
        <v>100</v>
      </c>
      <c r="DZ101" t="s">
        <v>3</v>
      </c>
      <c r="EA101" t="s">
        <v>3</v>
      </c>
      <c r="EB101" t="s">
        <v>3</v>
      </c>
      <c r="EC101" t="s">
        <v>3</v>
      </c>
      <c r="EE101">
        <v>293259419</v>
      </c>
      <c r="EF101">
        <v>2</v>
      </c>
      <c r="EG101" t="s">
        <v>136</v>
      </c>
      <c r="EH101">
        <v>41</v>
      </c>
      <c r="EI101" t="s">
        <v>232</v>
      </c>
      <c r="EJ101">
        <v>1</v>
      </c>
      <c r="EK101">
        <v>47001</v>
      </c>
      <c r="EL101" t="s">
        <v>232</v>
      </c>
      <c r="EM101" t="s">
        <v>233</v>
      </c>
      <c r="EO101" t="s">
        <v>3</v>
      </c>
      <c r="EQ101">
        <v>131072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40</v>
      </c>
      <c r="EX101">
        <v>0</v>
      </c>
      <c r="EY101">
        <v>0</v>
      </c>
      <c r="FQ101">
        <v>0</v>
      </c>
      <c r="FR101">
        <f t="shared" si="80"/>
        <v>0</v>
      </c>
      <c r="FS101">
        <v>0</v>
      </c>
      <c r="FX101">
        <v>103</v>
      </c>
      <c r="FY101">
        <v>72</v>
      </c>
      <c r="GA101" t="s">
        <v>3</v>
      </c>
      <c r="GD101">
        <v>1</v>
      </c>
      <c r="GF101">
        <v>1747434716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81"/>
        <v>0</v>
      </c>
      <c r="GM101">
        <f t="shared" si="82"/>
        <v>435.54</v>
      </c>
      <c r="GN101">
        <f t="shared" si="83"/>
        <v>435.54</v>
      </c>
      <c r="GO101">
        <f t="shared" si="84"/>
        <v>0</v>
      </c>
      <c r="GP101">
        <f t="shared" si="85"/>
        <v>0</v>
      </c>
      <c r="GR101">
        <v>0</v>
      </c>
      <c r="GS101">
        <v>3</v>
      </c>
      <c r="GT101">
        <v>0</v>
      </c>
      <c r="GU101" t="s">
        <v>3</v>
      </c>
      <c r="GV101">
        <f t="shared" si="86"/>
        <v>0</v>
      </c>
      <c r="GW101">
        <v>1</v>
      </c>
      <c r="GX101">
        <f t="shared" si="87"/>
        <v>0</v>
      </c>
      <c r="HA101">
        <v>0</v>
      </c>
      <c r="HB101">
        <v>0</v>
      </c>
      <c r="HC101">
        <f t="shared" si="88"/>
        <v>0</v>
      </c>
      <c r="HE101" t="s">
        <v>3</v>
      </c>
      <c r="HF101" t="s">
        <v>3</v>
      </c>
      <c r="HM101" t="s">
        <v>3</v>
      </c>
      <c r="HN101" t="s">
        <v>234</v>
      </c>
      <c r="HO101" t="s">
        <v>235</v>
      </c>
      <c r="HP101" t="s">
        <v>232</v>
      </c>
      <c r="HQ101" t="s">
        <v>232</v>
      </c>
      <c r="IK101">
        <v>0</v>
      </c>
    </row>
    <row r="102" spans="1:245" x14ac:dyDescent="0.2">
      <c r="A102">
        <v>17</v>
      </c>
      <c r="B102">
        <v>1</v>
      </c>
      <c r="C102">
        <f>ROW(SmtRes!A216)</f>
        <v>216</v>
      </c>
      <c r="D102">
        <f>ROW(EtalonRes!A216)</f>
        <v>216</v>
      </c>
      <c r="E102" t="s">
        <v>236</v>
      </c>
      <c r="F102" t="s">
        <v>237</v>
      </c>
      <c r="G102" t="s">
        <v>238</v>
      </c>
      <c r="H102" t="s">
        <v>129</v>
      </c>
      <c r="I102">
        <f t="shared" si="91"/>
        <v>0.01</v>
      </c>
      <c r="J102">
        <v>0</v>
      </c>
      <c r="K102">
        <f t="shared" si="92"/>
        <v>0.01</v>
      </c>
      <c r="O102">
        <f t="shared" si="66"/>
        <v>44.22</v>
      </c>
      <c r="P102">
        <f>SUMIF(SmtRes!AQ211:'SmtRes'!AQ216,"=1",SmtRes!DF211:'SmtRes'!DF216)</f>
        <v>0</v>
      </c>
      <c r="Q102">
        <f>SUMIF(SmtRes!AQ211:'SmtRes'!AQ216,"=1",SmtRes!DG211:'SmtRes'!DG216)</f>
        <v>15.73</v>
      </c>
      <c r="R102">
        <f>SUMIF(SmtRes!AQ211:'SmtRes'!AQ216,"=1",SmtRes!DH211:'SmtRes'!DH216)</f>
        <v>6.21</v>
      </c>
      <c r="S102">
        <f>SUMIF(SmtRes!AQ211:'SmtRes'!AQ216,"=1",SmtRes!DI211:'SmtRes'!DI216)</f>
        <v>22.28</v>
      </c>
      <c r="T102">
        <f t="shared" si="67"/>
        <v>0</v>
      </c>
      <c r="U102">
        <f>SUMIF(SmtRes!AQ211:'SmtRes'!AQ216,"=1",SmtRes!CV211:'SmtRes'!CV216)</f>
        <v>5.67E-2</v>
      </c>
      <c r="V102">
        <f>SUMIF(SmtRes!AQ211:'SmtRes'!AQ216,"=1",SmtRes!CW211:'SmtRes'!CW216)</f>
        <v>1.2999999999999999E-2</v>
      </c>
      <c r="W102">
        <f t="shared" si="68"/>
        <v>0</v>
      </c>
      <c r="X102">
        <f t="shared" si="69"/>
        <v>29.34</v>
      </c>
      <c r="Y102">
        <f t="shared" si="70"/>
        <v>20.51</v>
      </c>
      <c r="AA102">
        <v>292394828</v>
      </c>
      <c r="AB102">
        <f t="shared" si="71"/>
        <v>3584.4769000000001</v>
      </c>
      <c r="AC102">
        <f t="shared" si="72"/>
        <v>0</v>
      </c>
      <c r="AD102">
        <f>ROUND((((SUM(SmtRes!BR211:'SmtRes'!BR216))-(SUM(SmtRes!BS211:'SmtRes'!BS216)))+AE102),6)</f>
        <v>1356.0820000000001</v>
      </c>
      <c r="AE102">
        <f>ROUND((SUM(SmtRes!BS211:'SmtRes'!BS216)),6)</f>
        <v>621.37400000000002</v>
      </c>
      <c r="AF102">
        <f>ROUND((SUM(SmtRes!BT211:'SmtRes'!BT216)),6)</f>
        <v>2228.3948999999998</v>
      </c>
      <c r="AG102">
        <f t="shared" si="73"/>
        <v>0</v>
      </c>
      <c r="AH102">
        <f>(SUM(SmtRes!BU211:'SmtRes'!BU216))</f>
        <v>5.67</v>
      </c>
      <c r="AI102">
        <f>(SUM(SmtRes!BV211:'SmtRes'!BV216))</f>
        <v>1.3</v>
      </c>
      <c r="AJ102">
        <f t="shared" si="74"/>
        <v>0</v>
      </c>
      <c r="AK102">
        <v>4562.9509000000007</v>
      </c>
      <c r="AL102">
        <v>357.1</v>
      </c>
      <c r="AM102">
        <v>1356.0820000000001</v>
      </c>
      <c r="AN102">
        <v>621.37400000000002</v>
      </c>
      <c r="AO102">
        <v>2228.3949000000002</v>
      </c>
      <c r="AP102">
        <v>0</v>
      </c>
      <c r="AQ102">
        <v>5.67</v>
      </c>
      <c r="AR102">
        <v>1.3</v>
      </c>
      <c r="AS102">
        <v>0</v>
      </c>
      <c r="AT102">
        <v>103</v>
      </c>
      <c r="AU102">
        <v>72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239</v>
      </c>
      <c r="BM102">
        <v>47001</v>
      </c>
      <c r="BN102">
        <v>0</v>
      </c>
      <c r="BO102" t="s">
        <v>3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103</v>
      </c>
      <c r="CA102">
        <v>72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75"/>
        <v>44.220000000000006</v>
      </c>
      <c r="CQ102">
        <f>SUMIF(SmtRes!AQ211:'SmtRes'!AQ216,"=1",SmtRes!AA211:'SmtRes'!AA216)</f>
        <v>31.07</v>
      </c>
      <c r="CR102">
        <f>SUMIF(SmtRes!AQ211:'SmtRes'!AQ216,"=1",SmtRes!AB211:'SmtRes'!AB216)</f>
        <v>1210.04</v>
      </c>
      <c r="CS102">
        <f>SUMIF(SmtRes!AQ211:'SmtRes'!AQ216,"=1",SmtRes!AC211:'SmtRes'!AC216)</f>
        <v>477.98</v>
      </c>
      <c r="CT102">
        <f>SUMIF(SmtRes!AQ211:'SmtRes'!AQ216,"=1",SmtRes!AD211:'SmtRes'!AD216)</f>
        <v>813.27</v>
      </c>
      <c r="CU102">
        <f t="shared" si="76"/>
        <v>0</v>
      </c>
      <c r="CV102">
        <f>SUMIF(SmtRes!AQ211:'SmtRes'!AQ216,"=1",SmtRes!BU211:'SmtRes'!BU216)</f>
        <v>5.67</v>
      </c>
      <c r="CW102">
        <f>SUMIF(SmtRes!AQ211:'SmtRes'!AQ216,"=1",SmtRes!BV211:'SmtRes'!BV216)</f>
        <v>1.3</v>
      </c>
      <c r="CX102">
        <f t="shared" si="77"/>
        <v>0</v>
      </c>
      <c r="CY102">
        <f t="shared" si="78"/>
        <v>29.344700000000003</v>
      </c>
      <c r="CZ102">
        <f t="shared" si="79"/>
        <v>20.512800000000002</v>
      </c>
      <c r="DC102" t="s">
        <v>3</v>
      </c>
      <c r="DD102" t="s">
        <v>14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1005</v>
      </c>
      <c r="DV102" t="s">
        <v>129</v>
      </c>
      <c r="DW102" t="s">
        <v>129</v>
      </c>
      <c r="DX102">
        <v>100</v>
      </c>
      <c r="DZ102" t="s">
        <v>3</v>
      </c>
      <c r="EA102" t="s">
        <v>3</v>
      </c>
      <c r="EB102" t="s">
        <v>3</v>
      </c>
      <c r="EC102" t="s">
        <v>3</v>
      </c>
      <c r="EE102">
        <v>293259419</v>
      </c>
      <c r="EF102">
        <v>2</v>
      </c>
      <c r="EG102" t="s">
        <v>136</v>
      </c>
      <c r="EH102">
        <v>41</v>
      </c>
      <c r="EI102" t="s">
        <v>232</v>
      </c>
      <c r="EJ102">
        <v>1</v>
      </c>
      <c r="EK102">
        <v>47001</v>
      </c>
      <c r="EL102" t="s">
        <v>232</v>
      </c>
      <c r="EM102" t="s">
        <v>233</v>
      </c>
      <c r="EO102" t="s">
        <v>3</v>
      </c>
      <c r="EQ102">
        <v>131072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5.67</v>
      </c>
      <c r="EX102">
        <v>1.3</v>
      </c>
      <c r="EY102">
        <v>0</v>
      </c>
      <c r="FQ102">
        <v>0</v>
      </c>
      <c r="FR102">
        <f t="shared" si="80"/>
        <v>0</v>
      </c>
      <c r="FS102">
        <v>0</v>
      </c>
      <c r="FX102">
        <v>103</v>
      </c>
      <c r="FY102">
        <v>72</v>
      </c>
      <c r="GA102" t="s">
        <v>3</v>
      </c>
      <c r="GD102">
        <v>1</v>
      </c>
      <c r="GF102">
        <v>-1285816434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81"/>
        <v>0</v>
      </c>
      <c r="GM102">
        <f t="shared" si="82"/>
        <v>94.07</v>
      </c>
      <c r="GN102">
        <f t="shared" si="83"/>
        <v>94.07</v>
      </c>
      <c r="GO102">
        <f t="shared" si="84"/>
        <v>0</v>
      </c>
      <c r="GP102">
        <f t="shared" si="85"/>
        <v>0</v>
      </c>
      <c r="GR102">
        <v>0</v>
      </c>
      <c r="GS102">
        <v>3</v>
      </c>
      <c r="GT102">
        <v>0</v>
      </c>
      <c r="GU102" t="s">
        <v>3</v>
      </c>
      <c r="GV102">
        <f t="shared" si="86"/>
        <v>0</v>
      </c>
      <c r="GW102">
        <v>1</v>
      </c>
      <c r="GX102">
        <f t="shared" si="87"/>
        <v>0</v>
      </c>
      <c r="HA102">
        <v>0</v>
      </c>
      <c r="HB102">
        <v>0</v>
      </c>
      <c r="HC102">
        <f t="shared" si="88"/>
        <v>0</v>
      </c>
      <c r="HE102" t="s">
        <v>3</v>
      </c>
      <c r="HF102" t="s">
        <v>3</v>
      </c>
      <c r="HM102" t="s">
        <v>3</v>
      </c>
      <c r="HN102" t="s">
        <v>234</v>
      </c>
      <c r="HO102" t="s">
        <v>235</v>
      </c>
      <c r="HP102" t="s">
        <v>232</v>
      </c>
      <c r="HQ102" t="s">
        <v>232</v>
      </c>
      <c r="IK102">
        <v>0</v>
      </c>
    </row>
    <row r="103" spans="1:245" x14ac:dyDescent="0.2">
      <c r="A103">
        <v>17</v>
      </c>
      <c r="B103">
        <v>1</v>
      </c>
      <c r="C103">
        <f>ROW(SmtRes!A222)</f>
        <v>222</v>
      </c>
      <c r="D103">
        <f>ROW(EtalonRes!A222)</f>
        <v>222</v>
      </c>
      <c r="E103" t="s">
        <v>240</v>
      </c>
      <c r="F103" t="s">
        <v>241</v>
      </c>
      <c r="G103" t="s">
        <v>242</v>
      </c>
      <c r="H103" t="s">
        <v>134</v>
      </c>
      <c r="I103">
        <f t="shared" si="91"/>
        <v>0.01</v>
      </c>
      <c r="J103">
        <v>0</v>
      </c>
      <c r="K103">
        <f t="shared" si="92"/>
        <v>0.01</v>
      </c>
      <c r="O103">
        <f t="shared" si="66"/>
        <v>114.1</v>
      </c>
      <c r="P103">
        <f>SUMIF(SmtRes!AQ217:'SmtRes'!AQ222,"=1",SmtRes!DF217:'SmtRes'!DF222)</f>
        <v>0</v>
      </c>
      <c r="Q103">
        <f>SUMIF(SmtRes!AQ217:'SmtRes'!AQ222,"=1",SmtRes!DG217:'SmtRes'!DG222)</f>
        <v>63.01</v>
      </c>
      <c r="R103">
        <f>SUMIF(SmtRes!AQ217:'SmtRes'!AQ222,"=1",SmtRes!DH217:'SmtRes'!DH222)</f>
        <v>15.84</v>
      </c>
      <c r="S103">
        <f>SUMIF(SmtRes!AQ217:'SmtRes'!AQ222,"=1",SmtRes!DI217:'SmtRes'!DI222)</f>
        <v>35.25</v>
      </c>
      <c r="T103">
        <f t="shared" si="67"/>
        <v>0</v>
      </c>
      <c r="U103">
        <f>SUMIF(SmtRes!AQ217:'SmtRes'!AQ222,"=1",SmtRes!CV217:'SmtRes'!CV222)</f>
        <v>8.5199999999999998E-2</v>
      </c>
      <c r="V103">
        <f>SUMIF(SmtRes!AQ217:'SmtRes'!AQ222,"=1",SmtRes!CW217:'SmtRes'!CW222)</f>
        <v>2.47E-2</v>
      </c>
      <c r="W103">
        <f t="shared" si="68"/>
        <v>0</v>
      </c>
      <c r="X103">
        <f t="shared" si="69"/>
        <v>75.099999999999994</v>
      </c>
      <c r="Y103">
        <f t="shared" si="70"/>
        <v>68.459999999999994</v>
      </c>
      <c r="AA103">
        <v>292394828</v>
      </c>
      <c r="AB103">
        <f t="shared" si="71"/>
        <v>8567.7649999999994</v>
      </c>
      <c r="AC103">
        <f t="shared" si="72"/>
        <v>0</v>
      </c>
      <c r="AD103">
        <f>ROUND((((SUM(SmtRes!BR217:'SmtRes'!BR222))-(SUM(SmtRes!BS217:'SmtRes'!BS222)))+AE103),6)</f>
        <v>5042.4445999999998</v>
      </c>
      <c r="AE103">
        <f>ROUND((SUM(SmtRes!BS217:'SmtRes'!BS222)),6)</f>
        <v>1584.2474</v>
      </c>
      <c r="AF103">
        <f>ROUND((SUM(SmtRes!BT217:'SmtRes'!BT222)),6)</f>
        <v>3525.3204000000001</v>
      </c>
      <c r="AG103">
        <f t="shared" si="73"/>
        <v>0</v>
      </c>
      <c r="AH103">
        <f>(SUM(SmtRes!BU217:'SmtRes'!BU222))</f>
        <v>8.52</v>
      </c>
      <c r="AI103">
        <f>(SUM(SmtRes!BV217:'SmtRes'!BV222))</f>
        <v>2.4699999999999998</v>
      </c>
      <c r="AJ103">
        <f t="shared" si="74"/>
        <v>0</v>
      </c>
      <c r="AK103">
        <v>10283.159133599998</v>
      </c>
      <c r="AL103">
        <v>131.1467336</v>
      </c>
      <c r="AM103">
        <v>5042.4445999999998</v>
      </c>
      <c r="AN103">
        <v>1584.2474</v>
      </c>
      <c r="AO103">
        <v>3525.3203999999996</v>
      </c>
      <c r="AP103">
        <v>0</v>
      </c>
      <c r="AQ103">
        <v>8.52</v>
      </c>
      <c r="AR103">
        <v>2.4699999999999998</v>
      </c>
      <c r="AS103">
        <v>0</v>
      </c>
      <c r="AT103">
        <v>147</v>
      </c>
      <c r="AU103">
        <v>134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243</v>
      </c>
      <c r="BM103">
        <v>27001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147</v>
      </c>
      <c r="CA103">
        <v>134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75"/>
        <v>114.1</v>
      </c>
      <c r="CQ103">
        <f>SUMIF(SmtRes!AQ217:'SmtRes'!AQ222,"=1",SmtRes!AA217:'SmtRes'!AA222)</f>
        <v>988679.33</v>
      </c>
      <c r="CR103">
        <f>SUMIF(SmtRes!AQ217:'SmtRes'!AQ222,"=1",SmtRes!AB217:'SmtRes'!AB222)</f>
        <v>3104.1499999999996</v>
      </c>
      <c r="CS103">
        <f>SUMIF(SmtRes!AQ217:'SmtRes'!AQ222,"=1",SmtRes!AC217:'SmtRes'!AC222)</f>
        <v>1120.04</v>
      </c>
      <c r="CT103">
        <f>SUMIF(SmtRes!AQ217:'SmtRes'!AQ222,"=1",SmtRes!AD217:'SmtRes'!AD222)</f>
        <v>413.77</v>
      </c>
      <c r="CU103">
        <f t="shared" si="76"/>
        <v>0</v>
      </c>
      <c r="CV103">
        <f>SUMIF(SmtRes!AQ217:'SmtRes'!AQ222,"=1",SmtRes!BU217:'SmtRes'!BU222)</f>
        <v>8.52</v>
      </c>
      <c r="CW103">
        <f>SUMIF(SmtRes!AQ217:'SmtRes'!AQ222,"=1",SmtRes!BV217:'SmtRes'!BV222)</f>
        <v>2.4699999999999998</v>
      </c>
      <c r="CX103">
        <f t="shared" si="77"/>
        <v>0</v>
      </c>
      <c r="CY103">
        <f t="shared" si="78"/>
        <v>75.1023</v>
      </c>
      <c r="CZ103">
        <f t="shared" si="79"/>
        <v>68.460599999999999</v>
      </c>
      <c r="DC103" t="s">
        <v>3</v>
      </c>
      <c r="DD103" t="s">
        <v>14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1003</v>
      </c>
      <c r="DV103" t="s">
        <v>134</v>
      </c>
      <c r="DW103" t="s">
        <v>134</v>
      </c>
      <c r="DX103">
        <v>100</v>
      </c>
      <c r="DZ103" t="s">
        <v>3</v>
      </c>
      <c r="EA103" t="s">
        <v>3</v>
      </c>
      <c r="EB103" t="s">
        <v>3</v>
      </c>
      <c r="EC103" t="s">
        <v>3</v>
      </c>
      <c r="EE103">
        <v>293259392</v>
      </c>
      <c r="EF103">
        <v>2</v>
      </c>
      <c r="EG103" t="s">
        <v>136</v>
      </c>
      <c r="EH103">
        <v>21</v>
      </c>
      <c r="EI103" t="s">
        <v>137</v>
      </c>
      <c r="EJ103">
        <v>1</v>
      </c>
      <c r="EK103">
        <v>27001</v>
      </c>
      <c r="EL103" t="s">
        <v>137</v>
      </c>
      <c r="EM103" t="s">
        <v>138</v>
      </c>
      <c r="EO103" t="s">
        <v>3</v>
      </c>
      <c r="EQ103">
        <v>131072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8.52</v>
      </c>
      <c r="EX103">
        <v>2.4700000000000002</v>
      </c>
      <c r="EY103">
        <v>0</v>
      </c>
      <c r="FQ103">
        <v>0</v>
      </c>
      <c r="FR103">
        <f t="shared" si="80"/>
        <v>0</v>
      </c>
      <c r="FS103">
        <v>0</v>
      </c>
      <c r="FX103">
        <v>147</v>
      </c>
      <c r="FY103">
        <v>134</v>
      </c>
      <c r="GA103" t="s">
        <v>3</v>
      </c>
      <c r="GD103">
        <v>1</v>
      </c>
      <c r="GF103">
        <v>303279301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81"/>
        <v>0</v>
      </c>
      <c r="GM103">
        <f t="shared" si="82"/>
        <v>257.66000000000003</v>
      </c>
      <c r="GN103">
        <f t="shared" si="83"/>
        <v>257.66000000000003</v>
      </c>
      <c r="GO103">
        <f t="shared" si="84"/>
        <v>0</v>
      </c>
      <c r="GP103">
        <f t="shared" si="85"/>
        <v>0</v>
      </c>
      <c r="GR103">
        <v>0</v>
      </c>
      <c r="GS103">
        <v>3</v>
      </c>
      <c r="GT103">
        <v>0</v>
      </c>
      <c r="GU103" t="s">
        <v>3</v>
      </c>
      <c r="GV103">
        <f t="shared" si="86"/>
        <v>0</v>
      </c>
      <c r="GW103">
        <v>1</v>
      </c>
      <c r="GX103">
        <f t="shared" si="87"/>
        <v>0</v>
      </c>
      <c r="HA103">
        <v>0</v>
      </c>
      <c r="HB103">
        <v>0</v>
      </c>
      <c r="HC103">
        <f t="shared" si="88"/>
        <v>0</v>
      </c>
      <c r="HE103" t="s">
        <v>3</v>
      </c>
      <c r="HF103" t="s">
        <v>3</v>
      </c>
      <c r="HM103" t="s">
        <v>3</v>
      </c>
      <c r="HN103" t="s">
        <v>139</v>
      </c>
      <c r="HO103" t="s">
        <v>140</v>
      </c>
      <c r="HP103" t="s">
        <v>137</v>
      </c>
      <c r="HQ103" t="s">
        <v>137</v>
      </c>
      <c r="IK103">
        <v>0</v>
      </c>
    </row>
    <row r="104" spans="1:245" x14ac:dyDescent="0.2">
      <c r="A104">
        <v>17</v>
      </c>
      <c r="B104">
        <v>1</v>
      </c>
      <c r="C104">
        <f>ROW(SmtRes!A241)</f>
        <v>241</v>
      </c>
      <c r="D104">
        <f>ROW(EtalonRes!A241)</f>
        <v>241</v>
      </c>
      <c r="E104" t="s">
        <v>244</v>
      </c>
      <c r="F104" t="s">
        <v>245</v>
      </c>
      <c r="G104" t="s">
        <v>246</v>
      </c>
      <c r="H104" t="s">
        <v>129</v>
      </c>
      <c r="I104">
        <f t="shared" si="91"/>
        <v>0.01</v>
      </c>
      <c r="J104">
        <v>0</v>
      </c>
      <c r="K104">
        <f t="shared" si="92"/>
        <v>0.01</v>
      </c>
      <c r="O104">
        <f t="shared" si="66"/>
        <v>360.45</v>
      </c>
      <c r="P104">
        <f>SUMIF(SmtRes!AQ223:'SmtRes'!AQ241,"=1",SmtRes!DF223:'SmtRes'!DF241)</f>
        <v>0</v>
      </c>
      <c r="Q104">
        <f>SUMIF(SmtRes!AQ223:'SmtRes'!AQ241,"=1",SmtRes!DG223:'SmtRes'!DG241)</f>
        <v>27.22</v>
      </c>
      <c r="R104">
        <f>SUMIF(SmtRes!AQ223:'SmtRes'!AQ241,"=1",SmtRes!DH223:'SmtRes'!DH241)</f>
        <v>86.92</v>
      </c>
      <c r="S104">
        <f>SUMIF(SmtRes!AQ223:'SmtRes'!AQ241,"=1",SmtRes!DI223:'SmtRes'!DI241)</f>
        <v>246.31</v>
      </c>
      <c r="T104">
        <f t="shared" si="67"/>
        <v>0</v>
      </c>
      <c r="U104">
        <f>SUMIF(SmtRes!AQ223:'SmtRes'!AQ241,"=1",SmtRes!CV223:'SmtRes'!CV241)</f>
        <v>0.56599999999999995</v>
      </c>
      <c r="V104">
        <f>SUMIF(SmtRes!AQ223:'SmtRes'!AQ241,"=1",SmtRes!CW223:'SmtRes'!CW241)</f>
        <v>0.1797</v>
      </c>
      <c r="W104">
        <f t="shared" si="68"/>
        <v>0</v>
      </c>
      <c r="X104">
        <f t="shared" si="69"/>
        <v>489.85</v>
      </c>
      <c r="Y104">
        <f t="shared" si="70"/>
        <v>446.53</v>
      </c>
      <c r="AA104">
        <v>292394828</v>
      </c>
      <c r="AB104">
        <f t="shared" si="71"/>
        <v>27322.826099999998</v>
      </c>
      <c r="AC104">
        <f t="shared" si="72"/>
        <v>0</v>
      </c>
      <c r="AD104">
        <f>ROUND((((SUM(SmtRes!BR223:'SmtRes'!BR241))-(SUM(SmtRes!BS223:'SmtRes'!BS241)))+AE104),6)</f>
        <v>2692.2040999999999</v>
      </c>
      <c r="AE104">
        <f>ROUND((SUM(SmtRes!BS223:'SmtRes'!BS241)),6)</f>
        <v>8692.6710000000003</v>
      </c>
      <c r="AF104">
        <f>ROUND((SUM(SmtRes!BT223:'SmtRes'!BT241)),6)</f>
        <v>24630.621999999999</v>
      </c>
      <c r="AG104">
        <f t="shared" si="73"/>
        <v>0</v>
      </c>
      <c r="AH104">
        <f>(SUM(SmtRes!BU223:'SmtRes'!BU241))</f>
        <v>56.6</v>
      </c>
      <c r="AI104">
        <f>(SUM(SmtRes!BV223:'SmtRes'!BV241))</f>
        <v>17.97</v>
      </c>
      <c r="AJ104">
        <f t="shared" si="74"/>
        <v>0</v>
      </c>
      <c r="AK104">
        <v>42159.58213000001</v>
      </c>
      <c r="AL104">
        <v>6144.0850300000002</v>
      </c>
      <c r="AM104">
        <v>2692.2040999999999</v>
      </c>
      <c r="AN104">
        <v>8692.6710000000003</v>
      </c>
      <c r="AO104">
        <v>24630.622000000003</v>
      </c>
      <c r="AP104">
        <v>0</v>
      </c>
      <c r="AQ104">
        <v>56.6</v>
      </c>
      <c r="AR104">
        <v>17.97</v>
      </c>
      <c r="AS104">
        <v>0</v>
      </c>
      <c r="AT104">
        <v>147</v>
      </c>
      <c r="AU104">
        <v>134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247</v>
      </c>
      <c r="BM104">
        <v>27001</v>
      </c>
      <c r="BN104">
        <v>0</v>
      </c>
      <c r="BO104" t="s">
        <v>3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147</v>
      </c>
      <c r="CA104">
        <v>134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75"/>
        <v>360.45</v>
      </c>
      <c r="CQ104">
        <f>SUMIF(SmtRes!AQ223:'SmtRes'!AQ241,"=1",SmtRes!AA223:'SmtRes'!AA241)</f>
        <v>82389.240000000005</v>
      </c>
      <c r="CR104">
        <f>SUMIF(SmtRes!AQ223:'SmtRes'!AQ241,"=1",SmtRes!AB223:'SmtRes'!AB241)</f>
        <v>2563.4900000000002</v>
      </c>
      <c r="CS104">
        <f>SUMIF(SmtRes!AQ223:'SmtRes'!AQ241,"=1",SmtRes!AC223:'SmtRes'!AC241)</f>
        <v>2076</v>
      </c>
      <c r="CT104">
        <f>SUMIF(SmtRes!AQ223:'SmtRes'!AQ241,"=1",SmtRes!AD223:'SmtRes'!AD241)</f>
        <v>435.17</v>
      </c>
      <c r="CU104">
        <f t="shared" si="76"/>
        <v>0</v>
      </c>
      <c r="CV104">
        <f>SUMIF(SmtRes!AQ223:'SmtRes'!AQ241,"=1",SmtRes!BU223:'SmtRes'!BU241)</f>
        <v>56.6</v>
      </c>
      <c r="CW104">
        <f>SUMIF(SmtRes!AQ223:'SmtRes'!AQ241,"=1",SmtRes!BV223:'SmtRes'!BV241)</f>
        <v>17.97</v>
      </c>
      <c r="CX104">
        <f t="shared" si="77"/>
        <v>0</v>
      </c>
      <c r="CY104">
        <f t="shared" si="78"/>
        <v>489.84810000000004</v>
      </c>
      <c r="CZ104">
        <f t="shared" si="79"/>
        <v>446.52819999999997</v>
      </c>
      <c r="DC104" t="s">
        <v>3</v>
      </c>
      <c r="DD104" t="s">
        <v>14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1005</v>
      </c>
      <c r="DV104" t="s">
        <v>129</v>
      </c>
      <c r="DW104" t="s">
        <v>129</v>
      </c>
      <c r="DX104">
        <v>100</v>
      </c>
      <c r="DZ104" t="s">
        <v>3</v>
      </c>
      <c r="EA104" t="s">
        <v>3</v>
      </c>
      <c r="EB104" t="s">
        <v>3</v>
      </c>
      <c r="EC104" t="s">
        <v>3</v>
      </c>
      <c r="EE104">
        <v>293259392</v>
      </c>
      <c r="EF104">
        <v>2</v>
      </c>
      <c r="EG104" t="s">
        <v>136</v>
      </c>
      <c r="EH104">
        <v>21</v>
      </c>
      <c r="EI104" t="s">
        <v>137</v>
      </c>
      <c r="EJ104">
        <v>1</v>
      </c>
      <c r="EK104">
        <v>27001</v>
      </c>
      <c r="EL104" t="s">
        <v>137</v>
      </c>
      <c r="EM104" t="s">
        <v>138</v>
      </c>
      <c r="EO104" t="s">
        <v>3</v>
      </c>
      <c r="EQ104">
        <v>131072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56.6</v>
      </c>
      <c r="EX104">
        <v>17.97</v>
      </c>
      <c r="EY104">
        <v>0</v>
      </c>
      <c r="FQ104">
        <v>0</v>
      </c>
      <c r="FR104">
        <f t="shared" si="80"/>
        <v>0</v>
      </c>
      <c r="FS104">
        <v>0</v>
      </c>
      <c r="FX104">
        <v>147</v>
      </c>
      <c r="FY104">
        <v>134</v>
      </c>
      <c r="GA104" t="s">
        <v>3</v>
      </c>
      <c r="GD104">
        <v>1</v>
      </c>
      <c r="GF104">
        <v>1922995612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81"/>
        <v>0</v>
      </c>
      <c r="GM104">
        <f t="shared" si="82"/>
        <v>1296.83</v>
      </c>
      <c r="GN104">
        <f t="shared" si="83"/>
        <v>1296.83</v>
      </c>
      <c r="GO104">
        <f t="shared" si="84"/>
        <v>0</v>
      </c>
      <c r="GP104">
        <f t="shared" si="85"/>
        <v>0</v>
      </c>
      <c r="GR104">
        <v>0</v>
      </c>
      <c r="GS104">
        <v>3</v>
      </c>
      <c r="GT104">
        <v>0</v>
      </c>
      <c r="GU104" t="s">
        <v>3</v>
      </c>
      <c r="GV104">
        <f t="shared" si="86"/>
        <v>0</v>
      </c>
      <c r="GW104">
        <v>1</v>
      </c>
      <c r="GX104">
        <f t="shared" si="87"/>
        <v>0</v>
      </c>
      <c r="HA104">
        <v>0</v>
      </c>
      <c r="HB104">
        <v>0</v>
      </c>
      <c r="HC104">
        <f t="shared" si="88"/>
        <v>0</v>
      </c>
      <c r="HE104" t="s">
        <v>3</v>
      </c>
      <c r="HF104" t="s">
        <v>3</v>
      </c>
      <c r="HM104" t="s">
        <v>3</v>
      </c>
      <c r="HN104" t="s">
        <v>139</v>
      </c>
      <c r="HO104" t="s">
        <v>140</v>
      </c>
      <c r="HP104" t="s">
        <v>137</v>
      </c>
      <c r="HQ104" t="s">
        <v>137</v>
      </c>
      <c r="IK104">
        <v>0</v>
      </c>
    </row>
    <row r="105" spans="1:245" x14ac:dyDescent="0.2">
      <c r="A105">
        <v>17</v>
      </c>
      <c r="B105">
        <v>1</v>
      </c>
      <c r="C105">
        <f>ROW(SmtRes!A261)</f>
        <v>261</v>
      </c>
      <c r="D105">
        <f>ROW(EtalonRes!A261)</f>
        <v>261</v>
      </c>
      <c r="E105" t="s">
        <v>248</v>
      </c>
      <c r="F105" t="s">
        <v>249</v>
      </c>
      <c r="G105" t="s">
        <v>250</v>
      </c>
      <c r="H105" t="s">
        <v>144</v>
      </c>
      <c r="I105">
        <f>ROUND(1/1000,7)</f>
        <v>1E-3</v>
      </c>
      <c r="J105">
        <v>0</v>
      </c>
      <c r="K105">
        <f>ROUND(1/1000,7)</f>
        <v>1E-3</v>
      </c>
      <c r="O105">
        <f t="shared" si="66"/>
        <v>187.85</v>
      </c>
      <c r="P105">
        <f>SUMIF(SmtRes!AQ242:'SmtRes'!AQ261,"=1",SmtRes!DF242:'SmtRes'!DF261)</f>
        <v>0</v>
      </c>
      <c r="Q105">
        <f>SUMIF(SmtRes!AQ242:'SmtRes'!AQ261,"=1",SmtRes!DG242:'SmtRes'!DG261)</f>
        <v>37.300000000000004</v>
      </c>
      <c r="R105">
        <f>SUMIF(SmtRes!AQ242:'SmtRes'!AQ261,"=1",SmtRes!DH242:'SmtRes'!DH261)</f>
        <v>23.439999999999998</v>
      </c>
      <c r="S105">
        <f>SUMIF(SmtRes!AQ242:'SmtRes'!AQ261,"=1",SmtRes!DI242:'SmtRes'!DI261)</f>
        <v>127.11</v>
      </c>
      <c r="T105">
        <f t="shared" si="67"/>
        <v>0</v>
      </c>
      <c r="U105">
        <f>SUMIF(SmtRes!AQ242:'SmtRes'!AQ261,"=1",SmtRes!CV242:'SmtRes'!CV261)</f>
        <v>0.30199999999999999</v>
      </c>
      <c r="V105">
        <f>SUMIF(SmtRes!AQ242:'SmtRes'!AQ261,"=1",SmtRes!CW242:'SmtRes'!CW261)</f>
        <v>4.8230000000000002E-2</v>
      </c>
      <c r="W105">
        <f t="shared" si="68"/>
        <v>0</v>
      </c>
      <c r="X105">
        <f t="shared" si="69"/>
        <v>221.31</v>
      </c>
      <c r="Y105">
        <f t="shared" si="70"/>
        <v>201.74</v>
      </c>
      <c r="AA105">
        <v>292394828</v>
      </c>
      <c r="AB105">
        <f t="shared" si="71"/>
        <v>160529.7819</v>
      </c>
      <c r="AC105">
        <f t="shared" si="72"/>
        <v>0</v>
      </c>
      <c r="AD105">
        <f>ROUND((((SUM(SmtRes!BR242:'SmtRes'!BR261))-(SUM(SmtRes!BS242:'SmtRes'!BS261)))+AE105),6)</f>
        <v>33414.961900000002</v>
      </c>
      <c r="AE105">
        <f>ROUND((SUM(SmtRes!BS242:'SmtRes'!BS261)),6)</f>
        <v>23445.485799999999</v>
      </c>
      <c r="AF105">
        <f>ROUND((SUM(SmtRes!BT242:'SmtRes'!BT261)),6)</f>
        <v>127114.82</v>
      </c>
      <c r="AG105">
        <f t="shared" si="73"/>
        <v>0</v>
      </c>
      <c r="AH105">
        <f>(SUM(SmtRes!BU242:'SmtRes'!BU261))</f>
        <v>302</v>
      </c>
      <c r="AI105">
        <f>(SUM(SmtRes!BV242:'SmtRes'!BV261))</f>
        <v>48.230000000000004</v>
      </c>
      <c r="AJ105">
        <f t="shared" si="74"/>
        <v>0</v>
      </c>
      <c r="AK105">
        <v>240270.94396999999</v>
      </c>
      <c r="AL105">
        <v>56295.676270000004</v>
      </c>
      <c r="AM105">
        <v>33414.961900000002</v>
      </c>
      <c r="AN105">
        <v>23445.485800000002</v>
      </c>
      <c r="AO105">
        <v>127114.82</v>
      </c>
      <c r="AP105">
        <v>0</v>
      </c>
      <c r="AQ105">
        <v>302</v>
      </c>
      <c r="AR105">
        <v>48.230000000000004</v>
      </c>
      <c r="AS105">
        <v>0</v>
      </c>
      <c r="AT105">
        <v>147</v>
      </c>
      <c r="AU105">
        <v>134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1</v>
      </c>
      <c r="BJ105" t="s">
        <v>251</v>
      </c>
      <c r="BM105">
        <v>27001</v>
      </c>
      <c r="BN105">
        <v>0</v>
      </c>
      <c r="BO105" t="s">
        <v>3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147</v>
      </c>
      <c r="CA105">
        <v>134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75"/>
        <v>187.85</v>
      </c>
      <c r="CQ105">
        <f>SUMIF(SmtRes!AQ242:'SmtRes'!AQ261,"=1",SmtRes!AA242:'SmtRes'!AA261)</f>
        <v>70744.179999999993</v>
      </c>
      <c r="CR105">
        <f>SUMIF(SmtRes!AQ242:'SmtRes'!AQ261,"=1",SmtRes!AB242:'SmtRes'!AB261)</f>
        <v>5049.8499999999995</v>
      </c>
      <c r="CS105">
        <f>SUMIF(SmtRes!AQ242:'SmtRes'!AQ261,"=1",SmtRes!AC242:'SmtRes'!AC261)</f>
        <v>2625.32</v>
      </c>
      <c r="CT105">
        <f>SUMIF(SmtRes!AQ242:'SmtRes'!AQ261,"=1",SmtRes!AD242:'SmtRes'!AD261)</f>
        <v>420.91</v>
      </c>
      <c r="CU105">
        <f t="shared" si="76"/>
        <v>0</v>
      </c>
      <c r="CV105">
        <f>SUMIF(SmtRes!AQ242:'SmtRes'!AQ261,"=1",SmtRes!BU242:'SmtRes'!BU261)</f>
        <v>302</v>
      </c>
      <c r="CW105">
        <f>SUMIF(SmtRes!AQ242:'SmtRes'!AQ261,"=1",SmtRes!BV242:'SmtRes'!BV261)</f>
        <v>48.230000000000004</v>
      </c>
      <c r="CX105">
        <f t="shared" si="77"/>
        <v>0</v>
      </c>
      <c r="CY105">
        <f t="shared" si="78"/>
        <v>221.30850000000001</v>
      </c>
      <c r="CZ105">
        <f t="shared" si="79"/>
        <v>201.73699999999999</v>
      </c>
      <c r="DC105" t="s">
        <v>3</v>
      </c>
      <c r="DD105" t="s">
        <v>14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1005</v>
      </c>
      <c r="DV105" t="s">
        <v>144</v>
      </c>
      <c r="DW105" t="s">
        <v>144</v>
      </c>
      <c r="DX105">
        <v>1000</v>
      </c>
      <c r="DZ105" t="s">
        <v>3</v>
      </c>
      <c r="EA105" t="s">
        <v>3</v>
      </c>
      <c r="EB105" t="s">
        <v>3</v>
      </c>
      <c r="EC105" t="s">
        <v>3</v>
      </c>
      <c r="EE105">
        <v>293259392</v>
      </c>
      <c r="EF105">
        <v>2</v>
      </c>
      <c r="EG105" t="s">
        <v>136</v>
      </c>
      <c r="EH105">
        <v>21</v>
      </c>
      <c r="EI105" t="s">
        <v>137</v>
      </c>
      <c r="EJ105">
        <v>1</v>
      </c>
      <c r="EK105">
        <v>27001</v>
      </c>
      <c r="EL105" t="s">
        <v>137</v>
      </c>
      <c r="EM105" t="s">
        <v>138</v>
      </c>
      <c r="EO105" t="s">
        <v>3</v>
      </c>
      <c r="EQ105">
        <v>131072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302</v>
      </c>
      <c r="EX105">
        <v>48.23</v>
      </c>
      <c r="EY105">
        <v>0</v>
      </c>
      <c r="FQ105">
        <v>0</v>
      </c>
      <c r="FR105">
        <f t="shared" si="80"/>
        <v>0</v>
      </c>
      <c r="FS105">
        <v>0</v>
      </c>
      <c r="FX105">
        <v>147</v>
      </c>
      <c r="FY105">
        <v>134</v>
      </c>
      <c r="GA105" t="s">
        <v>3</v>
      </c>
      <c r="GD105">
        <v>1</v>
      </c>
      <c r="GF105">
        <v>1198656801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81"/>
        <v>0</v>
      </c>
      <c r="GM105">
        <f t="shared" si="82"/>
        <v>610.9</v>
      </c>
      <c r="GN105">
        <f t="shared" si="83"/>
        <v>610.9</v>
      </c>
      <c r="GO105">
        <f t="shared" si="84"/>
        <v>0</v>
      </c>
      <c r="GP105">
        <f t="shared" si="85"/>
        <v>0</v>
      </c>
      <c r="GR105">
        <v>0</v>
      </c>
      <c r="GS105">
        <v>3</v>
      </c>
      <c r="GT105">
        <v>0</v>
      </c>
      <c r="GU105" t="s">
        <v>3</v>
      </c>
      <c r="GV105">
        <f t="shared" si="86"/>
        <v>0</v>
      </c>
      <c r="GW105">
        <v>1</v>
      </c>
      <c r="GX105">
        <f t="shared" si="87"/>
        <v>0</v>
      </c>
      <c r="HA105">
        <v>0</v>
      </c>
      <c r="HB105">
        <v>0</v>
      </c>
      <c r="HC105">
        <f t="shared" si="88"/>
        <v>0</v>
      </c>
      <c r="HE105" t="s">
        <v>3</v>
      </c>
      <c r="HF105" t="s">
        <v>3</v>
      </c>
      <c r="HM105" t="s">
        <v>3</v>
      </c>
      <c r="HN105" t="s">
        <v>139</v>
      </c>
      <c r="HO105" t="s">
        <v>140</v>
      </c>
      <c r="HP105" t="s">
        <v>137</v>
      </c>
      <c r="HQ105" t="s">
        <v>137</v>
      </c>
      <c r="IK105">
        <v>0</v>
      </c>
    </row>
    <row r="106" spans="1:245" x14ac:dyDescent="0.2">
      <c r="A106">
        <v>17</v>
      </c>
      <c r="B106">
        <v>1</v>
      </c>
      <c r="C106">
        <f>ROW(SmtRes!A281)</f>
        <v>281</v>
      </c>
      <c r="D106">
        <f>ROW(EtalonRes!A281)</f>
        <v>281</v>
      </c>
      <c r="E106" t="s">
        <v>252</v>
      </c>
      <c r="F106" t="s">
        <v>249</v>
      </c>
      <c r="G106" t="s">
        <v>253</v>
      </c>
      <c r="H106" t="s">
        <v>144</v>
      </c>
      <c r="I106">
        <f>ROUND(1/1000,7)</f>
        <v>1E-3</v>
      </c>
      <c r="J106">
        <v>0</v>
      </c>
      <c r="K106">
        <f>ROUND(1/1000,7)</f>
        <v>1E-3</v>
      </c>
      <c r="O106">
        <f t="shared" si="66"/>
        <v>187.85</v>
      </c>
      <c r="P106">
        <f>SUMIF(SmtRes!AQ262:'SmtRes'!AQ281,"=1",SmtRes!DF262:'SmtRes'!DF281)</f>
        <v>0</v>
      </c>
      <c r="Q106">
        <f>SUMIF(SmtRes!AQ262:'SmtRes'!AQ281,"=1",SmtRes!DG262:'SmtRes'!DG281)</f>
        <v>37.300000000000004</v>
      </c>
      <c r="R106">
        <f>SUMIF(SmtRes!AQ262:'SmtRes'!AQ281,"=1",SmtRes!DH262:'SmtRes'!DH281)</f>
        <v>23.439999999999998</v>
      </c>
      <c r="S106">
        <f>SUMIF(SmtRes!AQ262:'SmtRes'!AQ281,"=1",SmtRes!DI262:'SmtRes'!DI281)</f>
        <v>127.11</v>
      </c>
      <c r="T106">
        <f t="shared" si="67"/>
        <v>0</v>
      </c>
      <c r="U106">
        <f>SUMIF(SmtRes!AQ262:'SmtRes'!AQ281,"=1",SmtRes!CV262:'SmtRes'!CV281)</f>
        <v>0.30199999999999999</v>
      </c>
      <c r="V106">
        <f>SUMIF(SmtRes!AQ262:'SmtRes'!AQ281,"=1",SmtRes!CW262:'SmtRes'!CW281)</f>
        <v>4.8230000000000002E-2</v>
      </c>
      <c r="W106">
        <f t="shared" si="68"/>
        <v>0</v>
      </c>
      <c r="X106">
        <f t="shared" si="69"/>
        <v>221.31</v>
      </c>
      <c r="Y106">
        <f t="shared" si="70"/>
        <v>201.74</v>
      </c>
      <c r="AA106">
        <v>292394828</v>
      </c>
      <c r="AB106">
        <f t="shared" si="71"/>
        <v>160529.7819</v>
      </c>
      <c r="AC106">
        <f t="shared" si="72"/>
        <v>0</v>
      </c>
      <c r="AD106">
        <f>ROUND((((SUM(SmtRes!BR262:'SmtRes'!BR281))-(SUM(SmtRes!BS262:'SmtRes'!BS281)))+AE106),6)</f>
        <v>33414.961900000002</v>
      </c>
      <c r="AE106">
        <f>ROUND((SUM(SmtRes!BS262:'SmtRes'!BS281)),6)</f>
        <v>23445.485799999999</v>
      </c>
      <c r="AF106">
        <f>ROUND((SUM(SmtRes!BT262:'SmtRes'!BT281)),6)</f>
        <v>127114.82</v>
      </c>
      <c r="AG106">
        <f t="shared" si="73"/>
        <v>0</v>
      </c>
      <c r="AH106">
        <f>(SUM(SmtRes!BU262:'SmtRes'!BU281))</f>
        <v>302</v>
      </c>
      <c r="AI106">
        <f>(SUM(SmtRes!BV262:'SmtRes'!BV281))</f>
        <v>48.230000000000004</v>
      </c>
      <c r="AJ106">
        <f t="shared" si="74"/>
        <v>0</v>
      </c>
      <c r="AK106">
        <v>240270.94396999999</v>
      </c>
      <c r="AL106">
        <v>56295.676270000004</v>
      </c>
      <c r="AM106">
        <v>33414.961900000002</v>
      </c>
      <c r="AN106">
        <v>23445.485800000002</v>
      </c>
      <c r="AO106">
        <v>127114.82</v>
      </c>
      <c r="AP106">
        <v>0</v>
      </c>
      <c r="AQ106">
        <v>302</v>
      </c>
      <c r="AR106">
        <v>48.230000000000004</v>
      </c>
      <c r="AS106">
        <v>0</v>
      </c>
      <c r="AT106">
        <v>147</v>
      </c>
      <c r="AU106">
        <v>134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251</v>
      </c>
      <c r="BM106">
        <v>27001</v>
      </c>
      <c r="BN106">
        <v>0</v>
      </c>
      <c r="BO106" t="s">
        <v>3</v>
      </c>
      <c r="BP106">
        <v>0</v>
      </c>
      <c r="BQ106">
        <v>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147</v>
      </c>
      <c r="CA106">
        <v>134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75"/>
        <v>187.85</v>
      </c>
      <c r="CQ106">
        <f>SUMIF(SmtRes!AQ262:'SmtRes'!AQ281,"=1",SmtRes!AA262:'SmtRes'!AA281)</f>
        <v>70744.179999999993</v>
      </c>
      <c r="CR106">
        <f>SUMIF(SmtRes!AQ262:'SmtRes'!AQ281,"=1",SmtRes!AB262:'SmtRes'!AB281)</f>
        <v>5049.8499999999995</v>
      </c>
      <c r="CS106">
        <f>SUMIF(SmtRes!AQ262:'SmtRes'!AQ281,"=1",SmtRes!AC262:'SmtRes'!AC281)</f>
        <v>2625.32</v>
      </c>
      <c r="CT106">
        <f>SUMIF(SmtRes!AQ262:'SmtRes'!AQ281,"=1",SmtRes!AD262:'SmtRes'!AD281)</f>
        <v>420.91</v>
      </c>
      <c r="CU106">
        <f t="shared" si="76"/>
        <v>0</v>
      </c>
      <c r="CV106">
        <f>SUMIF(SmtRes!AQ262:'SmtRes'!AQ281,"=1",SmtRes!BU262:'SmtRes'!BU281)</f>
        <v>302</v>
      </c>
      <c r="CW106">
        <f>SUMIF(SmtRes!AQ262:'SmtRes'!AQ281,"=1",SmtRes!BV262:'SmtRes'!BV281)</f>
        <v>48.230000000000004</v>
      </c>
      <c r="CX106">
        <f t="shared" si="77"/>
        <v>0</v>
      </c>
      <c r="CY106">
        <f t="shared" si="78"/>
        <v>221.30850000000001</v>
      </c>
      <c r="CZ106">
        <f t="shared" si="79"/>
        <v>201.73699999999999</v>
      </c>
      <c r="DC106" t="s">
        <v>3</v>
      </c>
      <c r="DD106" t="s">
        <v>14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1005</v>
      </c>
      <c r="DV106" t="s">
        <v>144</v>
      </c>
      <c r="DW106" t="s">
        <v>144</v>
      </c>
      <c r="DX106">
        <v>1000</v>
      </c>
      <c r="DZ106" t="s">
        <v>3</v>
      </c>
      <c r="EA106" t="s">
        <v>3</v>
      </c>
      <c r="EB106" t="s">
        <v>3</v>
      </c>
      <c r="EC106" t="s">
        <v>3</v>
      </c>
      <c r="EE106">
        <v>293259392</v>
      </c>
      <c r="EF106">
        <v>2</v>
      </c>
      <c r="EG106" t="s">
        <v>136</v>
      </c>
      <c r="EH106">
        <v>21</v>
      </c>
      <c r="EI106" t="s">
        <v>137</v>
      </c>
      <c r="EJ106">
        <v>1</v>
      </c>
      <c r="EK106">
        <v>27001</v>
      </c>
      <c r="EL106" t="s">
        <v>137</v>
      </c>
      <c r="EM106" t="s">
        <v>138</v>
      </c>
      <c r="EO106" t="s">
        <v>3</v>
      </c>
      <c r="EQ106">
        <v>131072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302</v>
      </c>
      <c r="EX106">
        <v>48.23</v>
      </c>
      <c r="EY106">
        <v>0</v>
      </c>
      <c r="FQ106">
        <v>0</v>
      </c>
      <c r="FR106">
        <f t="shared" si="80"/>
        <v>0</v>
      </c>
      <c r="FS106">
        <v>0</v>
      </c>
      <c r="FX106">
        <v>147</v>
      </c>
      <c r="FY106">
        <v>134</v>
      </c>
      <c r="GA106" t="s">
        <v>3</v>
      </c>
      <c r="GD106">
        <v>1</v>
      </c>
      <c r="GF106">
        <v>-67899034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81"/>
        <v>0</v>
      </c>
      <c r="GM106">
        <f t="shared" si="82"/>
        <v>610.9</v>
      </c>
      <c r="GN106">
        <f t="shared" si="83"/>
        <v>610.9</v>
      </c>
      <c r="GO106">
        <f t="shared" si="84"/>
        <v>0</v>
      </c>
      <c r="GP106">
        <f t="shared" si="85"/>
        <v>0</v>
      </c>
      <c r="GR106">
        <v>0</v>
      </c>
      <c r="GS106">
        <v>3</v>
      </c>
      <c r="GT106">
        <v>0</v>
      </c>
      <c r="GU106" t="s">
        <v>3</v>
      </c>
      <c r="GV106">
        <f t="shared" si="86"/>
        <v>0</v>
      </c>
      <c r="GW106">
        <v>1</v>
      </c>
      <c r="GX106">
        <f t="shared" si="87"/>
        <v>0</v>
      </c>
      <c r="HA106">
        <v>0</v>
      </c>
      <c r="HB106">
        <v>0</v>
      </c>
      <c r="HC106">
        <f t="shared" si="88"/>
        <v>0</v>
      </c>
      <c r="HE106" t="s">
        <v>3</v>
      </c>
      <c r="HF106" t="s">
        <v>3</v>
      </c>
      <c r="HM106" t="s">
        <v>3</v>
      </c>
      <c r="HN106" t="s">
        <v>139</v>
      </c>
      <c r="HO106" t="s">
        <v>140</v>
      </c>
      <c r="HP106" t="s">
        <v>137</v>
      </c>
      <c r="HQ106" t="s">
        <v>137</v>
      </c>
      <c r="IK106">
        <v>0</v>
      </c>
    </row>
    <row r="108" spans="1:245" x14ac:dyDescent="0.2">
      <c r="A108" s="2">
        <v>51</v>
      </c>
      <c r="B108" s="2">
        <f>B70</f>
        <v>1</v>
      </c>
      <c r="C108" s="2">
        <f>A70</f>
        <v>4</v>
      </c>
      <c r="D108" s="2">
        <f>ROW(A70)</f>
        <v>70</v>
      </c>
      <c r="E108" s="2"/>
      <c r="F108" s="2" t="str">
        <f>IF(F70&lt;&gt;"",F70,"")</f>
        <v>Новый раздел</v>
      </c>
      <c r="G108" s="2" t="str">
        <f>IF(G70&lt;&gt;"",G70,"")</f>
        <v>2. Работы связанные с разборкой и восстановлением газонов., тротуаров, дорожных покрытий.</v>
      </c>
      <c r="H108" s="2">
        <v>0</v>
      </c>
      <c r="I108" s="2"/>
      <c r="J108" s="2"/>
      <c r="K108" s="2"/>
      <c r="L108" s="2"/>
      <c r="M108" s="2"/>
      <c r="N108" s="2"/>
      <c r="O108" s="2">
        <f t="shared" ref="O108:T108" si="93">ROUND(AB108,2)</f>
        <v>8675.6</v>
      </c>
      <c r="P108" s="2">
        <f t="shared" si="93"/>
        <v>0</v>
      </c>
      <c r="Q108" s="2">
        <f t="shared" si="93"/>
        <v>1439.72</v>
      </c>
      <c r="R108" s="2">
        <f t="shared" si="93"/>
        <v>771.38</v>
      </c>
      <c r="S108" s="2">
        <f t="shared" si="93"/>
        <v>6464.5</v>
      </c>
      <c r="T108" s="2">
        <f t="shared" si="93"/>
        <v>0</v>
      </c>
      <c r="U108" s="2">
        <f>AH108</f>
        <v>14.81474</v>
      </c>
      <c r="V108" s="2">
        <f>AI108</f>
        <v>1.4525499999999998</v>
      </c>
      <c r="W108" s="2">
        <f>ROUND(AJ108,2)</f>
        <v>0</v>
      </c>
      <c r="X108" s="2">
        <f>ROUND(AK108,2)</f>
        <v>8799.49</v>
      </c>
      <c r="Y108" s="2">
        <f>ROUND(AL108,2)</f>
        <v>6551.02</v>
      </c>
      <c r="Z108" s="2"/>
      <c r="AA108" s="2"/>
      <c r="AB108" s="2">
        <f>ROUND(SUMIF(AA74:AA106,"=292394828",O74:O106),2)</f>
        <v>8675.6</v>
      </c>
      <c r="AC108" s="2">
        <f>ROUND(SUMIF(AA74:AA106,"=292394828",P74:P106),2)</f>
        <v>0</v>
      </c>
      <c r="AD108" s="2">
        <f>ROUND(SUMIF(AA74:AA106,"=292394828",Q74:Q106),2)</f>
        <v>1439.72</v>
      </c>
      <c r="AE108" s="2">
        <f>ROUND(SUMIF(AA74:AA106,"=292394828",R74:R106),2)</f>
        <v>771.38</v>
      </c>
      <c r="AF108" s="2">
        <f>ROUND(SUMIF(AA74:AA106,"=292394828",S74:S106),2)</f>
        <v>6464.5</v>
      </c>
      <c r="AG108" s="2">
        <f>ROUND(SUMIF(AA74:AA106,"=292394828",T74:T106),2)</f>
        <v>0</v>
      </c>
      <c r="AH108" s="2">
        <f>SUMIF(AA74:AA106,"=292394828",U74:U106)</f>
        <v>14.81474</v>
      </c>
      <c r="AI108" s="2">
        <f>SUMIF(AA74:AA106,"=292394828",V74:V106)</f>
        <v>1.4525499999999998</v>
      </c>
      <c r="AJ108" s="2">
        <f>ROUND(SUMIF(AA74:AA106,"=292394828",W74:W106),2)</f>
        <v>0</v>
      </c>
      <c r="AK108" s="2">
        <f>ROUND(SUMIF(AA74:AA106,"=292394828",X74:X106),2)</f>
        <v>8799.49</v>
      </c>
      <c r="AL108" s="2">
        <f>ROUND(SUMIF(AA74:AA106,"=292394828",Y74:Y106),2)</f>
        <v>6551.02</v>
      </c>
      <c r="AM108" s="2"/>
      <c r="AN108" s="2"/>
      <c r="AO108" s="2">
        <f t="shared" ref="AO108:BD108" si="94">ROUND(BX108,2)</f>
        <v>0</v>
      </c>
      <c r="AP108" s="2">
        <f t="shared" si="94"/>
        <v>0</v>
      </c>
      <c r="AQ108" s="2">
        <f t="shared" si="94"/>
        <v>0</v>
      </c>
      <c r="AR108" s="2">
        <f t="shared" si="94"/>
        <v>24026.11</v>
      </c>
      <c r="AS108" s="2">
        <f t="shared" si="94"/>
        <v>24026.11</v>
      </c>
      <c r="AT108" s="2">
        <f t="shared" si="94"/>
        <v>0</v>
      </c>
      <c r="AU108" s="2">
        <f t="shared" si="94"/>
        <v>0</v>
      </c>
      <c r="AV108" s="2">
        <f t="shared" si="94"/>
        <v>0</v>
      </c>
      <c r="AW108" s="2">
        <f t="shared" si="94"/>
        <v>0</v>
      </c>
      <c r="AX108" s="2">
        <f t="shared" si="94"/>
        <v>0</v>
      </c>
      <c r="AY108" s="2">
        <f t="shared" si="94"/>
        <v>0</v>
      </c>
      <c r="AZ108" s="2">
        <f t="shared" si="94"/>
        <v>0</v>
      </c>
      <c r="BA108" s="2">
        <f t="shared" si="94"/>
        <v>0</v>
      </c>
      <c r="BB108" s="2">
        <f t="shared" si="94"/>
        <v>0</v>
      </c>
      <c r="BC108" s="2">
        <f t="shared" si="94"/>
        <v>0</v>
      </c>
      <c r="BD108" s="2">
        <f t="shared" si="94"/>
        <v>0</v>
      </c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>
        <f>ROUND(SUMIF(AA74:AA106,"=292394828",FQ74:FQ106),2)</f>
        <v>0</v>
      </c>
      <c r="BY108" s="2">
        <f>ROUND(SUMIF(AA74:AA106,"=292394828",FR74:FR106),2)</f>
        <v>0</v>
      </c>
      <c r="BZ108" s="2">
        <f>ROUND(SUMIF(AA74:AA106,"=292394828",GL74:GL106),2)</f>
        <v>0</v>
      </c>
      <c r="CA108" s="2">
        <f>ROUND(SUMIF(AA74:AA106,"=292394828",GM74:GM106),2)</f>
        <v>24026.11</v>
      </c>
      <c r="CB108" s="2">
        <f>ROUND(SUMIF(AA74:AA106,"=292394828",GN74:GN106),2)</f>
        <v>24026.11</v>
      </c>
      <c r="CC108" s="2">
        <f>ROUND(SUMIF(AA74:AA106,"=292394828",GO74:GO106),2)</f>
        <v>0</v>
      </c>
      <c r="CD108" s="2">
        <f>ROUND(SUMIF(AA74:AA106,"=292394828",GP74:GP106),2)</f>
        <v>0</v>
      </c>
      <c r="CE108" s="2">
        <f>AC108-BX108</f>
        <v>0</v>
      </c>
      <c r="CF108" s="2">
        <f>AC108-BY108</f>
        <v>0</v>
      </c>
      <c r="CG108" s="2">
        <f>BX108-BZ108</f>
        <v>0</v>
      </c>
      <c r="CH108" s="2">
        <f>AC108-BX108-BY108+BZ108</f>
        <v>0</v>
      </c>
      <c r="CI108" s="2">
        <f>BY108-BZ108</f>
        <v>0</v>
      </c>
      <c r="CJ108" s="2">
        <f>ROUND(SUMIF(AA74:AA106,"=292394828",GX74:GX106),2)</f>
        <v>0</v>
      </c>
      <c r="CK108" s="2">
        <f>ROUND(SUMIF(AA74:AA106,"=292394828",GY74:GY106),2)</f>
        <v>0</v>
      </c>
      <c r="CL108" s="2">
        <f>ROUND(SUMIF(AA74:AA106,"=292394828",GZ74:GZ106),2)</f>
        <v>0</v>
      </c>
      <c r="CM108" s="2">
        <f>ROUND(SUMIF(AA74:AA106,"=292394828",HD74:HD106),2)</f>
        <v>0</v>
      </c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>
        <v>0</v>
      </c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201</v>
      </c>
      <c r="F110" s="4">
        <f>ROUND(Source!O108,O110)</f>
        <v>8675.6</v>
      </c>
      <c r="G110" s="4" t="s">
        <v>49</v>
      </c>
      <c r="H110" s="4" t="s">
        <v>50</v>
      </c>
      <c r="I110" s="4"/>
      <c r="J110" s="4"/>
      <c r="K110" s="4">
        <v>201</v>
      </c>
      <c r="L110" s="4">
        <v>1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8675.6000000000022</v>
      </c>
      <c r="X110" s="4">
        <v>1</v>
      </c>
      <c r="Y110" s="4">
        <v>8675.6000000000022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202</v>
      </c>
      <c r="F111" s="4">
        <f>ROUND(Source!P108,O111)</f>
        <v>0</v>
      </c>
      <c r="G111" s="4" t="s">
        <v>51</v>
      </c>
      <c r="H111" s="4" t="s">
        <v>52</v>
      </c>
      <c r="I111" s="4"/>
      <c r="J111" s="4"/>
      <c r="K111" s="4">
        <v>202</v>
      </c>
      <c r="L111" s="4">
        <v>2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222</v>
      </c>
      <c r="F112" s="4">
        <f>ROUND(Source!AO108,O112)</f>
        <v>0</v>
      </c>
      <c r="G112" s="4" t="s">
        <v>53</v>
      </c>
      <c r="H112" s="4" t="s">
        <v>54</v>
      </c>
      <c r="I112" s="4"/>
      <c r="J112" s="4"/>
      <c r="K112" s="4">
        <v>222</v>
      </c>
      <c r="L112" s="4">
        <v>3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225</v>
      </c>
      <c r="F113" s="4">
        <f>ROUND(Source!AV108,O113)</f>
        <v>0</v>
      </c>
      <c r="G113" s="4" t="s">
        <v>55</v>
      </c>
      <c r="H113" s="4" t="s">
        <v>56</v>
      </c>
      <c r="I113" s="4"/>
      <c r="J113" s="4"/>
      <c r="K113" s="4">
        <v>225</v>
      </c>
      <c r="L113" s="4">
        <v>4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226</v>
      </c>
      <c r="F114" s="4">
        <f>ROUND(Source!AW108,O114)</f>
        <v>0</v>
      </c>
      <c r="G114" s="4" t="s">
        <v>57</v>
      </c>
      <c r="H114" s="4" t="s">
        <v>58</v>
      </c>
      <c r="I114" s="4"/>
      <c r="J114" s="4"/>
      <c r="K114" s="4">
        <v>226</v>
      </c>
      <c r="L114" s="4">
        <v>5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227</v>
      </c>
      <c r="F115" s="4">
        <f>ROUND(Source!AX108,O115)</f>
        <v>0</v>
      </c>
      <c r="G115" s="4" t="s">
        <v>59</v>
      </c>
      <c r="H115" s="4" t="s">
        <v>60</v>
      </c>
      <c r="I115" s="4"/>
      <c r="J115" s="4"/>
      <c r="K115" s="4">
        <v>227</v>
      </c>
      <c r="L115" s="4">
        <v>6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228</v>
      </c>
      <c r="F116" s="4">
        <f>ROUND(Source!AY108,O116)</f>
        <v>0</v>
      </c>
      <c r="G116" s="4" t="s">
        <v>61</v>
      </c>
      <c r="H116" s="4" t="s">
        <v>62</v>
      </c>
      <c r="I116" s="4"/>
      <c r="J116" s="4"/>
      <c r="K116" s="4">
        <v>228</v>
      </c>
      <c r="L116" s="4">
        <v>7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216</v>
      </c>
      <c r="F117" s="4">
        <f>ROUND(Source!AP108,O117)</f>
        <v>0</v>
      </c>
      <c r="G117" s="4" t="s">
        <v>63</v>
      </c>
      <c r="H117" s="4" t="s">
        <v>64</v>
      </c>
      <c r="I117" s="4"/>
      <c r="J117" s="4"/>
      <c r="K117" s="4">
        <v>216</v>
      </c>
      <c r="L117" s="4">
        <v>8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223</v>
      </c>
      <c r="F118" s="4">
        <f>ROUND(Source!AQ108,O118)</f>
        <v>0</v>
      </c>
      <c r="G118" s="4" t="s">
        <v>65</v>
      </c>
      <c r="H118" s="4" t="s">
        <v>66</v>
      </c>
      <c r="I118" s="4"/>
      <c r="J118" s="4"/>
      <c r="K118" s="4">
        <v>223</v>
      </c>
      <c r="L118" s="4">
        <v>9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229</v>
      </c>
      <c r="F119" s="4">
        <f>ROUND(Source!AZ108,O119)</f>
        <v>0</v>
      </c>
      <c r="G119" s="4" t="s">
        <v>67</v>
      </c>
      <c r="H119" s="4" t="s">
        <v>68</v>
      </c>
      <c r="I119" s="4"/>
      <c r="J119" s="4"/>
      <c r="K119" s="4">
        <v>229</v>
      </c>
      <c r="L119" s="4">
        <v>10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203</v>
      </c>
      <c r="F120" s="4">
        <f>ROUND(Source!Q108,O120)</f>
        <v>1439.72</v>
      </c>
      <c r="G120" s="4" t="s">
        <v>69</v>
      </c>
      <c r="H120" s="4" t="s">
        <v>70</v>
      </c>
      <c r="I120" s="4"/>
      <c r="J120" s="4"/>
      <c r="K120" s="4">
        <v>203</v>
      </c>
      <c r="L120" s="4">
        <v>11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1439.7200000000003</v>
      </c>
      <c r="X120" s="4">
        <v>1</v>
      </c>
      <c r="Y120" s="4">
        <v>1439.7200000000003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231</v>
      </c>
      <c r="F121" s="4">
        <f>ROUND(Source!BB108,O121)</f>
        <v>0</v>
      </c>
      <c r="G121" s="4" t="s">
        <v>71</v>
      </c>
      <c r="H121" s="4" t="s">
        <v>72</v>
      </c>
      <c r="I121" s="4"/>
      <c r="J121" s="4"/>
      <c r="K121" s="4">
        <v>231</v>
      </c>
      <c r="L121" s="4">
        <v>12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204</v>
      </c>
      <c r="F122" s="4">
        <f>ROUND(Source!R108,O122)</f>
        <v>771.38</v>
      </c>
      <c r="G122" s="4" t="s">
        <v>73</v>
      </c>
      <c r="H122" s="4" t="s">
        <v>74</v>
      </c>
      <c r="I122" s="4"/>
      <c r="J122" s="4"/>
      <c r="K122" s="4">
        <v>204</v>
      </c>
      <c r="L122" s="4">
        <v>13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771.38000000000011</v>
      </c>
      <c r="X122" s="4">
        <v>1</v>
      </c>
      <c r="Y122" s="4">
        <v>771.38000000000011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205</v>
      </c>
      <c r="F123" s="4">
        <f>ROUND(Source!S108,O123)</f>
        <v>6464.5</v>
      </c>
      <c r="G123" s="4" t="s">
        <v>75</v>
      </c>
      <c r="H123" s="4" t="s">
        <v>76</v>
      </c>
      <c r="I123" s="4"/>
      <c r="J123" s="4"/>
      <c r="K123" s="4">
        <v>205</v>
      </c>
      <c r="L123" s="4">
        <v>14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6464.5000000000009</v>
      </c>
      <c r="X123" s="4">
        <v>1</v>
      </c>
      <c r="Y123" s="4">
        <v>6464.5000000000009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232</v>
      </c>
      <c r="F124" s="4">
        <f>ROUND(Source!BC108,O124)</f>
        <v>0</v>
      </c>
      <c r="G124" s="4" t="s">
        <v>77</v>
      </c>
      <c r="H124" s="4" t="s">
        <v>78</v>
      </c>
      <c r="I124" s="4"/>
      <c r="J124" s="4"/>
      <c r="K124" s="4">
        <v>232</v>
      </c>
      <c r="L124" s="4">
        <v>15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214</v>
      </c>
      <c r="F125" s="4">
        <f>ROUND(Source!AS108,O125)</f>
        <v>24026.11</v>
      </c>
      <c r="G125" s="4" t="s">
        <v>79</v>
      </c>
      <c r="H125" s="4" t="s">
        <v>80</v>
      </c>
      <c r="I125" s="4"/>
      <c r="J125" s="4"/>
      <c r="K125" s="4">
        <v>214</v>
      </c>
      <c r="L125" s="4">
        <v>16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24026.11</v>
      </c>
      <c r="X125" s="4">
        <v>1</v>
      </c>
      <c r="Y125" s="4">
        <v>24026.11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215</v>
      </c>
      <c r="F126" s="4">
        <f>ROUND(Source!AT108,O126)</f>
        <v>0</v>
      </c>
      <c r="G126" s="4" t="s">
        <v>81</v>
      </c>
      <c r="H126" s="4" t="s">
        <v>82</v>
      </c>
      <c r="I126" s="4"/>
      <c r="J126" s="4"/>
      <c r="K126" s="4">
        <v>215</v>
      </c>
      <c r="L126" s="4">
        <v>17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217</v>
      </c>
      <c r="F127" s="4">
        <f>ROUND(Source!AU108,O127)</f>
        <v>0</v>
      </c>
      <c r="G127" s="4" t="s">
        <v>83</v>
      </c>
      <c r="H127" s="4" t="s">
        <v>84</v>
      </c>
      <c r="I127" s="4"/>
      <c r="J127" s="4"/>
      <c r="K127" s="4">
        <v>217</v>
      </c>
      <c r="L127" s="4">
        <v>18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230</v>
      </c>
      <c r="F128" s="4">
        <f>ROUND(Source!BA108,O128)</f>
        <v>0</v>
      </c>
      <c r="G128" s="4" t="s">
        <v>85</v>
      </c>
      <c r="H128" s="4" t="s">
        <v>86</v>
      </c>
      <c r="I128" s="4"/>
      <c r="J128" s="4"/>
      <c r="K128" s="4">
        <v>230</v>
      </c>
      <c r="L128" s="4">
        <v>19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206</v>
      </c>
      <c r="F129" s="4">
        <f>ROUND(Source!T108,O129)</f>
        <v>0</v>
      </c>
      <c r="G129" s="4" t="s">
        <v>87</v>
      </c>
      <c r="H129" s="4" t="s">
        <v>88</v>
      </c>
      <c r="I129" s="4"/>
      <c r="J129" s="4"/>
      <c r="K129" s="4">
        <v>206</v>
      </c>
      <c r="L129" s="4">
        <v>20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207</v>
      </c>
      <c r="F130" s="4">
        <f>ROUND(Source!U108,O130)</f>
        <v>14.81474</v>
      </c>
      <c r="G130" s="4" t="s">
        <v>89</v>
      </c>
      <c r="H130" s="4" t="s">
        <v>90</v>
      </c>
      <c r="I130" s="4"/>
      <c r="J130" s="4"/>
      <c r="K130" s="4">
        <v>207</v>
      </c>
      <c r="L130" s="4">
        <v>21</v>
      </c>
      <c r="M130" s="4">
        <v>3</v>
      </c>
      <c r="N130" s="4" t="s">
        <v>3</v>
      </c>
      <c r="O130" s="4">
        <v>7</v>
      </c>
      <c r="P130" s="4"/>
      <c r="Q130" s="4"/>
      <c r="R130" s="4"/>
      <c r="S130" s="4"/>
      <c r="T130" s="4"/>
      <c r="U130" s="4"/>
      <c r="V130" s="4"/>
      <c r="W130" s="4">
        <v>14.81474</v>
      </c>
      <c r="X130" s="4">
        <v>1</v>
      </c>
      <c r="Y130" s="4">
        <v>14.81474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208</v>
      </c>
      <c r="F131" s="4">
        <f>ROUND(Source!V108,O131)</f>
        <v>1.45255</v>
      </c>
      <c r="G131" s="4" t="s">
        <v>91</v>
      </c>
      <c r="H131" s="4" t="s">
        <v>92</v>
      </c>
      <c r="I131" s="4"/>
      <c r="J131" s="4"/>
      <c r="K131" s="4">
        <v>208</v>
      </c>
      <c r="L131" s="4">
        <v>22</v>
      </c>
      <c r="M131" s="4">
        <v>3</v>
      </c>
      <c r="N131" s="4" t="s">
        <v>3</v>
      </c>
      <c r="O131" s="4">
        <v>7</v>
      </c>
      <c r="P131" s="4"/>
      <c r="Q131" s="4"/>
      <c r="R131" s="4"/>
      <c r="S131" s="4"/>
      <c r="T131" s="4"/>
      <c r="U131" s="4"/>
      <c r="V131" s="4"/>
      <c r="W131" s="4">
        <v>1.45255</v>
      </c>
      <c r="X131" s="4">
        <v>1</v>
      </c>
      <c r="Y131" s="4">
        <v>1.45255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209</v>
      </c>
      <c r="F132" s="4">
        <f>ROUND(Source!W108,O132)</f>
        <v>0</v>
      </c>
      <c r="G132" s="4" t="s">
        <v>93</v>
      </c>
      <c r="H132" s="4" t="s">
        <v>94</v>
      </c>
      <c r="I132" s="4"/>
      <c r="J132" s="4"/>
      <c r="K132" s="4">
        <v>209</v>
      </c>
      <c r="L132" s="4">
        <v>23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233</v>
      </c>
      <c r="F133" s="4">
        <f>ROUND(Source!BD108,O133)</f>
        <v>0</v>
      </c>
      <c r="G133" s="4" t="s">
        <v>95</v>
      </c>
      <c r="H133" s="4" t="s">
        <v>96</v>
      </c>
      <c r="I133" s="4"/>
      <c r="J133" s="4"/>
      <c r="K133" s="4">
        <v>233</v>
      </c>
      <c r="L133" s="4">
        <v>24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210</v>
      </c>
      <c r="F134" s="4">
        <f>ROUND(Source!X108,O134)</f>
        <v>8799.49</v>
      </c>
      <c r="G134" s="4" t="s">
        <v>97</v>
      </c>
      <c r="H134" s="4" t="s">
        <v>98</v>
      </c>
      <c r="I134" s="4"/>
      <c r="J134" s="4"/>
      <c r="K134" s="4">
        <v>210</v>
      </c>
      <c r="L134" s="4">
        <v>25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8799.49</v>
      </c>
      <c r="X134" s="4">
        <v>1</v>
      </c>
      <c r="Y134" s="4">
        <v>8799.49</v>
      </c>
      <c r="Z134" s="4"/>
      <c r="AA134" s="4"/>
      <c r="AB134" s="4"/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211</v>
      </c>
      <c r="F135" s="4">
        <f>ROUND(Source!Y108,O135)</f>
        <v>6551.02</v>
      </c>
      <c r="G135" s="4" t="s">
        <v>99</v>
      </c>
      <c r="H135" s="4" t="s">
        <v>100</v>
      </c>
      <c r="I135" s="4"/>
      <c r="J135" s="4"/>
      <c r="K135" s="4">
        <v>211</v>
      </c>
      <c r="L135" s="4">
        <v>26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6551.02</v>
      </c>
      <c r="X135" s="4">
        <v>1</v>
      </c>
      <c r="Y135" s="4">
        <v>6551.02</v>
      </c>
      <c r="Z135" s="4"/>
      <c r="AA135" s="4"/>
      <c r="AB135" s="4"/>
    </row>
    <row r="136" spans="1:245" x14ac:dyDescent="0.2">
      <c r="A136" s="4">
        <v>50</v>
      </c>
      <c r="B136" s="4">
        <v>0</v>
      </c>
      <c r="C136" s="4">
        <v>0</v>
      </c>
      <c r="D136" s="4">
        <v>1</v>
      </c>
      <c r="E136" s="4">
        <v>224</v>
      </c>
      <c r="F136" s="4">
        <f>ROUND(Source!AR108,O136)</f>
        <v>24026.11</v>
      </c>
      <c r="G136" s="4" t="s">
        <v>101</v>
      </c>
      <c r="H136" s="4" t="s">
        <v>102</v>
      </c>
      <c r="I136" s="4"/>
      <c r="J136" s="4"/>
      <c r="K136" s="4">
        <v>224</v>
      </c>
      <c r="L136" s="4">
        <v>27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24026.110000000004</v>
      </c>
      <c r="X136" s="4">
        <v>1</v>
      </c>
      <c r="Y136" s="4">
        <v>24026.110000000004</v>
      </c>
      <c r="Z136" s="4"/>
      <c r="AA136" s="4"/>
      <c r="AB136" s="4"/>
    </row>
    <row r="138" spans="1:245" x14ac:dyDescent="0.2">
      <c r="A138" s="1">
        <v>4</v>
      </c>
      <c r="B138" s="1">
        <v>1</v>
      </c>
      <c r="C138" s="1"/>
      <c r="D138" s="1">
        <f>ROW(A167)</f>
        <v>167</v>
      </c>
      <c r="E138" s="1"/>
      <c r="F138" s="1" t="s">
        <v>17</v>
      </c>
      <c r="G138" s="1" t="s">
        <v>254</v>
      </c>
      <c r="H138" s="1" t="s">
        <v>3</v>
      </c>
      <c r="I138" s="1">
        <v>0</v>
      </c>
      <c r="J138" s="1"/>
      <c r="K138" s="1">
        <v>0</v>
      </c>
      <c r="L138" s="1"/>
      <c r="M138" s="1" t="s">
        <v>3</v>
      </c>
      <c r="N138" s="1"/>
      <c r="O138" s="1"/>
      <c r="P138" s="1"/>
      <c r="Q138" s="1"/>
      <c r="R138" s="1"/>
      <c r="S138" s="1">
        <v>0</v>
      </c>
      <c r="T138" s="1"/>
      <c r="U138" s="1" t="s">
        <v>3</v>
      </c>
      <c r="V138" s="1">
        <v>0</v>
      </c>
      <c r="W138" s="1"/>
      <c r="X138" s="1"/>
      <c r="Y138" s="1"/>
      <c r="Z138" s="1"/>
      <c r="AA138" s="1"/>
      <c r="AB138" s="1" t="s">
        <v>3</v>
      </c>
      <c r="AC138" s="1" t="s">
        <v>3</v>
      </c>
      <c r="AD138" s="1" t="s">
        <v>3</v>
      </c>
      <c r="AE138" s="1" t="s">
        <v>3</v>
      </c>
      <c r="AF138" s="1" t="s">
        <v>3</v>
      </c>
      <c r="AG138" s="1" t="s">
        <v>3</v>
      </c>
      <c r="AH138" s="1"/>
      <c r="AI138" s="1"/>
      <c r="AJ138" s="1"/>
      <c r="AK138" s="1"/>
      <c r="AL138" s="1"/>
      <c r="AM138" s="1"/>
      <c r="AN138" s="1"/>
      <c r="AO138" s="1"/>
      <c r="AP138" s="1" t="s">
        <v>3</v>
      </c>
      <c r="AQ138" s="1" t="s">
        <v>3</v>
      </c>
      <c r="AR138" s="1" t="s">
        <v>3</v>
      </c>
      <c r="AS138" s="1"/>
      <c r="AT138" s="1"/>
      <c r="AU138" s="1"/>
      <c r="AV138" s="1"/>
      <c r="AW138" s="1"/>
      <c r="AX138" s="1"/>
      <c r="AY138" s="1"/>
      <c r="AZ138" s="1" t="s">
        <v>3</v>
      </c>
      <c r="BA138" s="1"/>
      <c r="BB138" s="1" t="s">
        <v>3</v>
      </c>
      <c r="BC138" s="1" t="s">
        <v>14</v>
      </c>
      <c r="BD138" s="1" t="s">
        <v>3</v>
      </c>
      <c r="BE138" s="1" t="s">
        <v>3</v>
      </c>
      <c r="BF138" s="1" t="s">
        <v>3</v>
      </c>
      <c r="BG138" s="1" t="s">
        <v>3</v>
      </c>
      <c r="BH138" s="1" t="s">
        <v>3</v>
      </c>
      <c r="BI138" s="1" t="s">
        <v>3</v>
      </c>
      <c r="BJ138" s="1" t="s">
        <v>3</v>
      </c>
      <c r="BK138" s="1" t="s">
        <v>3</v>
      </c>
      <c r="BL138" s="1" t="s">
        <v>3</v>
      </c>
      <c r="BM138" s="1" t="s">
        <v>14</v>
      </c>
      <c r="BN138" s="1" t="s">
        <v>3</v>
      </c>
      <c r="BO138" s="1" t="s">
        <v>3</v>
      </c>
      <c r="BP138" s="1" t="s">
        <v>3</v>
      </c>
      <c r="BQ138" s="1"/>
      <c r="BR138" s="1"/>
      <c r="BS138" s="1"/>
      <c r="BT138" s="1"/>
      <c r="BU138" s="1"/>
      <c r="BV138" s="1"/>
      <c r="BW138" s="1"/>
      <c r="BX138" s="1">
        <v>0</v>
      </c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>
        <v>0</v>
      </c>
    </row>
    <row r="140" spans="1:245" x14ac:dyDescent="0.2">
      <c r="A140" s="2">
        <v>52</v>
      </c>
      <c r="B140" s="2">
        <f t="shared" ref="B140:G140" si="95">B167</f>
        <v>1</v>
      </c>
      <c r="C140" s="2">
        <f t="shared" si="95"/>
        <v>4</v>
      </c>
      <c r="D140" s="2">
        <f t="shared" si="95"/>
        <v>138</v>
      </c>
      <c r="E140" s="2">
        <f t="shared" si="95"/>
        <v>0</v>
      </c>
      <c r="F140" s="2" t="str">
        <f t="shared" si="95"/>
        <v>Новый раздел</v>
      </c>
      <c r="G140" s="2" t="str">
        <f t="shared" si="95"/>
        <v>3. Поиск места повреждения КЛ</v>
      </c>
      <c r="H140" s="2"/>
      <c r="I140" s="2"/>
      <c r="J140" s="2"/>
      <c r="K140" s="2"/>
      <c r="L140" s="2"/>
      <c r="M140" s="2"/>
      <c r="N140" s="2"/>
      <c r="O140" s="2">
        <f t="shared" ref="O140:AT140" si="96">O167</f>
        <v>162472.51</v>
      </c>
      <c r="P140" s="2">
        <f t="shared" si="96"/>
        <v>162472.51</v>
      </c>
      <c r="Q140" s="2">
        <f t="shared" si="96"/>
        <v>0</v>
      </c>
      <c r="R140" s="2">
        <f t="shared" si="96"/>
        <v>0</v>
      </c>
      <c r="S140" s="2">
        <f t="shared" si="96"/>
        <v>0</v>
      </c>
      <c r="T140" s="2">
        <f t="shared" si="96"/>
        <v>0</v>
      </c>
      <c r="U140" s="2">
        <f t="shared" si="96"/>
        <v>0</v>
      </c>
      <c r="V140" s="2">
        <f t="shared" si="96"/>
        <v>0</v>
      </c>
      <c r="W140" s="2">
        <f t="shared" si="96"/>
        <v>0</v>
      </c>
      <c r="X140" s="2">
        <f t="shared" si="96"/>
        <v>0</v>
      </c>
      <c r="Y140" s="2">
        <f t="shared" si="96"/>
        <v>0</v>
      </c>
      <c r="Z140" s="2">
        <f t="shared" si="96"/>
        <v>0</v>
      </c>
      <c r="AA140" s="2">
        <f t="shared" si="96"/>
        <v>0</v>
      </c>
      <c r="AB140" s="2">
        <f t="shared" si="96"/>
        <v>162472.51</v>
      </c>
      <c r="AC140" s="2">
        <f t="shared" si="96"/>
        <v>162472.51</v>
      </c>
      <c r="AD140" s="2">
        <f t="shared" si="96"/>
        <v>0</v>
      </c>
      <c r="AE140" s="2">
        <f t="shared" si="96"/>
        <v>0</v>
      </c>
      <c r="AF140" s="2">
        <f t="shared" si="96"/>
        <v>0</v>
      </c>
      <c r="AG140" s="2">
        <f t="shared" si="96"/>
        <v>0</v>
      </c>
      <c r="AH140" s="2">
        <f t="shared" si="96"/>
        <v>0</v>
      </c>
      <c r="AI140" s="2">
        <f t="shared" si="96"/>
        <v>0</v>
      </c>
      <c r="AJ140" s="2">
        <f t="shared" si="96"/>
        <v>0</v>
      </c>
      <c r="AK140" s="2">
        <f t="shared" si="96"/>
        <v>0</v>
      </c>
      <c r="AL140" s="2">
        <f t="shared" si="96"/>
        <v>0</v>
      </c>
      <c r="AM140" s="2">
        <f t="shared" si="96"/>
        <v>0</v>
      </c>
      <c r="AN140" s="2">
        <f t="shared" si="96"/>
        <v>0</v>
      </c>
      <c r="AO140" s="2">
        <f t="shared" si="96"/>
        <v>0</v>
      </c>
      <c r="AP140" s="2">
        <f t="shared" si="96"/>
        <v>0</v>
      </c>
      <c r="AQ140" s="2">
        <f t="shared" si="96"/>
        <v>0</v>
      </c>
      <c r="AR140" s="2">
        <f t="shared" si="96"/>
        <v>162472.51</v>
      </c>
      <c r="AS140" s="2">
        <f t="shared" si="96"/>
        <v>162472.51</v>
      </c>
      <c r="AT140" s="2">
        <f t="shared" si="96"/>
        <v>0</v>
      </c>
      <c r="AU140" s="2">
        <f t="shared" ref="AU140:BZ140" si="97">AU167</f>
        <v>0</v>
      </c>
      <c r="AV140" s="2">
        <f t="shared" si="97"/>
        <v>162472.51</v>
      </c>
      <c r="AW140" s="2">
        <f t="shared" si="97"/>
        <v>162472.51</v>
      </c>
      <c r="AX140" s="2">
        <f t="shared" si="97"/>
        <v>0</v>
      </c>
      <c r="AY140" s="2">
        <f t="shared" si="97"/>
        <v>162472.51</v>
      </c>
      <c r="AZ140" s="2">
        <f t="shared" si="97"/>
        <v>0</v>
      </c>
      <c r="BA140" s="2">
        <f t="shared" si="97"/>
        <v>0</v>
      </c>
      <c r="BB140" s="2">
        <f t="shared" si="97"/>
        <v>0</v>
      </c>
      <c r="BC140" s="2">
        <f t="shared" si="97"/>
        <v>0</v>
      </c>
      <c r="BD140" s="2">
        <f t="shared" si="97"/>
        <v>0</v>
      </c>
      <c r="BE140" s="2">
        <f t="shared" si="97"/>
        <v>0</v>
      </c>
      <c r="BF140" s="2">
        <f t="shared" si="97"/>
        <v>0</v>
      </c>
      <c r="BG140" s="2">
        <f t="shared" si="97"/>
        <v>0</v>
      </c>
      <c r="BH140" s="2">
        <f t="shared" si="97"/>
        <v>0</v>
      </c>
      <c r="BI140" s="2">
        <f t="shared" si="97"/>
        <v>0</v>
      </c>
      <c r="BJ140" s="2">
        <f t="shared" si="97"/>
        <v>0</v>
      </c>
      <c r="BK140" s="2">
        <f t="shared" si="97"/>
        <v>0</v>
      </c>
      <c r="BL140" s="2">
        <f t="shared" si="97"/>
        <v>0</v>
      </c>
      <c r="BM140" s="2">
        <f t="shared" si="97"/>
        <v>0</v>
      </c>
      <c r="BN140" s="2">
        <f t="shared" si="97"/>
        <v>0</v>
      </c>
      <c r="BO140" s="2">
        <f t="shared" si="97"/>
        <v>0</v>
      </c>
      <c r="BP140" s="2">
        <f t="shared" si="97"/>
        <v>0</v>
      </c>
      <c r="BQ140" s="2">
        <f t="shared" si="97"/>
        <v>0</v>
      </c>
      <c r="BR140" s="2">
        <f t="shared" si="97"/>
        <v>0</v>
      </c>
      <c r="BS140" s="2">
        <f t="shared" si="97"/>
        <v>0</v>
      </c>
      <c r="BT140" s="2">
        <f t="shared" si="97"/>
        <v>0</v>
      </c>
      <c r="BU140" s="2">
        <f t="shared" si="97"/>
        <v>0</v>
      </c>
      <c r="BV140" s="2">
        <f t="shared" si="97"/>
        <v>0</v>
      </c>
      <c r="BW140" s="2">
        <f t="shared" si="97"/>
        <v>0</v>
      </c>
      <c r="BX140" s="2">
        <f t="shared" si="97"/>
        <v>0</v>
      </c>
      <c r="BY140" s="2">
        <f t="shared" si="97"/>
        <v>0</v>
      </c>
      <c r="BZ140" s="2">
        <f t="shared" si="97"/>
        <v>0</v>
      </c>
      <c r="CA140" s="2">
        <f t="shared" ref="CA140:DF140" si="98">CA167</f>
        <v>162472.51</v>
      </c>
      <c r="CB140" s="2">
        <f t="shared" si="98"/>
        <v>162472.51</v>
      </c>
      <c r="CC140" s="2">
        <f t="shared" si="98"/>
        <v>0</v>
      </c>
      <c r="CD140" s="2">
        <f t="shared" si="98"/>
        <v>0</v>
      </c>
      <c r="CE140" s="2">
        <f t="shared" si="98"/>
        <v>162472.51</v>
      </c>
      <c r="CF140" s="2">
        <f t="shared" si="98"/>
        <v>162472.51</v>
      </c>
      <c r="CG140" s="2">
        <f t="shared" si="98"/>
        <v>0</v>
      </c>
      <c r="CH140" s="2">
        <f t="shared" si="98"/>
        <v>162472.51</v>
      </c>
      <c r="CI140" s="2">
        <f t="shared" si="98"/>
        <v>0</v>
      </c>
      <c r="CJ140" s="2">
        <f t="shared" si="98"/>
        <v>0</v>
      </c>
      <c r="CK140" s="2">
        <f t="shared" si="98"/>
        <v>0</v>
      </c>
      <c r="CL140" s="2">
        <f t="shared" si="98"/>
        <v>0</v>
      </c>
      <c r="CM140" s="2">
        <f t="shared" si="98"/>
        <v>0</v>
      </c>
      <c r="CN140" s="2">
        <f t="shared" si="98"/>
        <v>0</v>
      </c>
      <c r="CO140" s="2">
        <f t="shared" si="98"/>
        <v>0</v>
      </c>
      <c r="CP140" s="2">
        <f t="shared" si="98"/>
        <v>0</v>
      </c>
      <c r="CQ140" s="2">
        <f t="shared" si="98"/>
        <v>0</v>
      </c>
      <c r="CR140" s="2">
        <f t="shared" si="98"/>
        <v>0</v>
      </c>
      <c r="CS140" s="2">
        <f t="shared" si="98"/>
        <v>0</v>
      </c>
      <c r="CT140" s="2">
        <f t="shared" si="98"/>
        <v>0</v>
      </c>
      <c r="CU140" s="2">
        <f t="shared" si="98"/>
        <v>0</v>
      </c>
      <c r="CV140" s="2">
        <f t="shared" si="98"/>
        <v>0</v>
      </c>
      <c r="CW140" s="2">
        <f t="shared" si="98"/>
        <v>0</v>
      </c>
      <c r="CX140" s="2">
        <f t="shared" si="98"/>
        <v>0</v>
      </c>
      <c r="CY140" s="2">
        <f t="shared" si="98"/>
        <v>0</v>
      </c>
      <c r="CZ140" s="2">
        <f t="shared" si="98"/>
        <v>0</v>
      </c>
      <c r="DA140" s="2">
        <f t="shared" si="98"/>
        <v>0</v>
      </c>
      <c r="DB140" s="2">
        <f t="shared" si="98"/>
        <v>0</v>
      </c>
      <c r="DC140" s="2">
        <f t="shared" si="98"/>
        <v>0</v>
      </c>
      <c r="DD140" s="2">
        <f t="shared" si="98"/>
        <v>0</v>
      </c>
      <c r="DE140" s="2">
        <f t="shared" si="98"/>
        <v>0</v>
      </c>
      <c r="DF140" s="2">
        <f t="shared" si="98"/>
        <v>0</v>
      </c>
      <c r="DG140" s="3">
        <f t="shared" ref="DG140:EL140" si="99">DG167</f>
        <v>0</v>
      </c>
      <c r="DH140" s="3">
        <f t="shared" si="99"/>
        <v>0</v>
      </c>
      <c r="DI140" s="3">
        <f t="shared" si="99"/>
        <v>0</v>
      </c>
      <c r="DJ140" s="3">
        <f t="shared" si="99"/>
        <v>0</v>
      </c>
      <c r="DK140" s="3">
        <f t="shared" si="99"/>
        <v>0</v>
      </c>
      <c r="DL140" s="3">
        <f t="shared" si="99"/>
        <v>0</v>
      </c>
      <c r="DM140" s="3">
        <f t="shared" si="99"/>
        <v>0</v>
      </c>
      <c r="DN140" s="3">
        <f t="shared" si="99"/>
        <v>0</v>
      </c>
      <c r="DO140" s="3">
        <f t="shared" si="99"/>
        <v>0</v>
      </c>
      <c r="DP140" s="3">
        <f t="shared" si="99"/>
        <v>0</v>
      </c>
      <c r="DQ140" s="3">
        <f t="shared" si="99"/>
        <v>0</v>
      </c>
      <c r="DR140" s="3">
        <f t="shared" si="99"/>
        <v>0</v>
      </c>
      <c r="DS140" s="3">
        <f t="shared" si="99"/>
        <v>0</v>
      </c>
      <c r="DT140" s="3">
        <f t="shared" si="99"/>
        <v>0</v>
      </c>
      <c r="DU140" s="3">
        <f t="shared" si="99"/>
        <v>0</v>
      </c>
      <c r="DV140" s="3">
        <f t="shared" si="99"/>
        <v>0</v>
      </c>
      <c r="DW140" s="3">
        <f t="shared" si="99"/>
        <v>0</v>
      </c>
      <c r="DX140" s="3">
        <f t="shared" si="99"/>
        <v>0</v>
      </c>
      <c r="DY140" s="3">
        <f t="shared" si="99"/>
        <v>0</v>
      </c>
      <c r="DZ140" s="3">
        <f t="shared" si="99"/>
        <v>0</v>
      </c>
      <c r="EA140" s="3">
        <f t="shared" si="99"/>
        <v>0</v>
      </c>
      <c r="EB140" s="3">
        <f t="shared" si="99"/>
        <v>0</v>
      </c>
      <c r="EC140" s="3">
        <f t="shared" si="99"/>
        <v>0</v>
      </c>
      <c r="ED140" s="3">
        <f t="shared" si="99"/>
        <v>0</v>
      </c>
      <c r="EE140" s="3">
        <f t="shared" si="99"/>
        <v>0</v>
      </c>
      <c r="EF140" s="3">
        <f t="shared" si="99"/>
        <v>0</v>
      </c>
      <c r="EG140" s="3">
        <f t="shared" si="99"/>
        <v>0</v>
      </c>
      <c r="EH140" s="3">
        <f t="shared" si="99"/>
        <v>0</v>
      </c>
      <c r="EI140" s="3">
        <f t="shared" si="99"/>
        <v>0</v>
      </c>
      <c r="EJ140" s="3">
        <f t="shared" si="99"/>
        <v>0</v>
      </c>
      <c r="EK140" s="3">
        <f t="shared" si="99"/>
        <v>0</v>
      </c>
      <c r="EL140" s="3">
        <f t="shared" si="99"/>
        <v>0</v>
      </c>
      <c r="EM140" s="3">
        <f t="shared" ref="EM140:FR140" si="100">EM167</f>
        <v>0</v>
      </c>
      <c r="EN140" s="3">
        <f t="shared" si="100"/>
        <v>0</v>
      </c>
      <c r="EO140" s="3">
        <f t="shared" si="100"/>
        <v>0</v>
      </c>
      <c r="EP140" s="3">
        <f t="shared" si="100"/>
        <v>0</v>
      </c>
      <c r="EQ140" s="3">
        <f t="shared" si="100"/>
        <v>0</v>
      </c>
      <c r="ER140" s="3">
        <f t="shared" si="100"/>
        <v>0</v>
      </c>
      <c r="ES140" s="3">
        <f t="shared" si="100"/>
        <v>0</v>
      </c>
      <c r="ET140" s="3">
        <f t="shared" si="100"/>
        <v>0</v>
      </c>
      <c r="EU140" s="3">
        <f t="shared" si="100"/>
        <v>0</v>
      </c>
      <c r="EV140" s="3">
        <f t="shared" si="100"/>
        <v>0</v>
      </c>
      <c r="EW140" s="3">
        <f t="shared" si="100"/>
        <v>0</v>
      </c>
      <c r="EX140" s="3">
        <f t="shared" si="100"/>
        <v>0</v>
      </c>
      <c r="EY140" s="3">
        <f t="shared" si="100"/>
        <v>0</v>
      </c>
      <c r="EZ140" s="3">
        <f t="shared" si="100"/>
        <v>0</v>
      </c>
      <c r="FA140" s="3">
        <f t="shared" si="100"/>
        <v>0</v>
      </c>
      <c r="FB140" s="3">
        <f t="shared" si="100"/>
        <v>0</v>
      </c>
      <c r="FC140" s="3">
        <f t="shared" si="100"/>
        <v>0</v>
      </c>
      <c r="FD140" s="3">
        <f t="shared" si="100"/>
        <v>0</v>
      </c>
      <c r="FE140" s="3">
        <f t="shared" si="100"/>
        <v>0</v>
      </c>
      <c r="FF140" s="3">
        <f t="shared" si="100"/>
        <v>0</v>
      </c>
      <c r="FG140" s="3">
        <f t="shared" si="100"/>
        <v>0</v>
      </c>
      <c r="FH140" s="3">
        <f t="shared" si="100"/>
        <v>0</v>
      </c>
      <c r="FI140" s="3">
        <f t="shared" si="100"/>
        <v>0</v>
      </c>
      <c r="FJ140" s="3">
        <f t="shared" si="100"/>
        <v>0</v>
      </c>
      <c r="FK140" s="3">
        <f t="shared" si="100"/>
        <v>0</v>
      </c>
      <c r="FL140" s="3">
        <f t="shared" si="100"/>
        <v>0</v>
      </c>
      <c r="FM140" s="3">
        <f t="shared" si="100"/>
        <v>0</v>
      </c>
      <c r="FN140" s="3">
        <f t="shared" si="100"/>
        <v>0</v>
      </c>
      <c r="FO140" s="3">
        <f t="shared" si="100"/>
        <v>0</v>
      </c>
      <c r="FP140" s="3">
        <f t="shared" si="100"/>
        <v>0</v>
      </c>
      <c r="FQ140" s="3">
        <f t="shared" si="100"/>
        <v>0</v>
      </c>
      <c r="FR140" s="3">
        <f t="shared" si="100"/>
        <v>0</v>
      </c>
      <c r="FS140" s="3">
        <f t="shared" ref="FS140:GX140" si="101">FS167</f>
        <v>0</v>
      </c>
      <c r="FT140" s="3">
        <f t="shared" si="101"/>
        <v>0</v>
      </c>
      <c r="FU140" s="3">
        <f t="shared" si="101"/>
        <v>0</v>
      </c>
      <c r="FV140" s="3">
        <f t="shared" si="101"/>
        <v>0</v>
      </c>
      <c r="FW140" s="3">
        <f t="shared" si="101"/>
        <v>0</v>
      </c>
      <c r="FX140" s="3">
        <f t="shared" si="101"/>
        <v>0</v>
      </c>
      <c r="FY140" s="3">
        <f t="shared" si="101"/>
        <v>0</v>
      </c>
      <c r="FZ140" s="3">
        <f t="shared" si="101"/>
        <v>0</v>
      </c>
      <c r="GA140" s="3">
        <f t="shared" si="101"/>
        <v>0</v>
      </c>
      <c r="GB140" s="3">
        <f t="shared" si="101"/>
        <v>0</v>
      </c>
      <c r="GC140" s="3">
        <f t="shared" si="101"/>
        <v>0</v>
      </c>
      <c r="GD140" s="3">
        <f t="shared" si="101"/>
        <v>0</v>
      </c>
      <c r="GE140" s="3">
        <f t="shared" si="101"/>
        <v>0</v>
      </c>
      <c r="GF140" s="3">
        <f t="shared" si="101"/>
        <v>0</v>
      </c>
      <c r="GG140" s="3">
        <f t="shared" si="101"/>
        <v>0</v>
      </c>
      <c r="GH140" s="3">
        <f t="shared" si="101"/>
        <v>0</v>
      </c>
      <c r="GI140" s="3">
        <f t="shared" si="101"/>
        <v>0</v>
      </c>
      <c r="GJ140" s="3">
        <f t="shared" si="101"/>
        <v>0</v>
      </c>
      <c r="GK140" s="3">
        <f t="shared" si="101"/>
        <v>0</v>
      </c>
      <c r="GL140" s="3">
        <f t="shared" si="101"/>
        <v>0</v>
      </c>
      <c r="GM140" s="3">
        <f t="shared" si="101"/>
        <v>0</v>
      </c>
      <c r="GN140" s="3">
        <f t="shared" si="101"/>
        <v>0</v>
      </c>
      <c r="GO140" s="3">
        <f t="shared" si="101"/>
        <v>0</v>
      </c>
      <c r="GP140" s="3">
        <f t="shared" si="101"/>
        <v>0</v>
      </c>
      <c r="GQ140" s="3">
        <f t="shared" si="101"/>
        <v>0</v>
      </c>
      <c r="GR140" s="3">
        <f t="shared" si="101"/>
        <v>0</v>
      </c>
      <c r="GS140" s="3">
        <f t="shared" si="101"/>
        <v>0</v>
      </c>
      <c r="GT140" s="3">
        <f t="shared" si="101"/>
        <v>0</v>
      </c>
      <c r="GU140" s="3">
        <f t="shared" si="101"/>
        <v>0</v>
      </c>
      <c r="GV140" s="3">
        <f t="shared" si="101"/>
        <v>0</v>
      </c>
      <c r="GW140" s="3">
        <f t="shared" si="101"/>
        <v>0</v>
      </c>
      <c r="GX140" s="3">
        <f t="shared" si="101"/>
        <v>0</v>
      </c>
    </row>
    <row r="142" spans="1:245" x14ac:dyDescent="0.2">
      <c r="A142">
        <v>17</v>
      </c>
      <c r="B142">
        <v>1</v>
      </c>
      <c r="E142" t="s">
        <v>255</v>
      </c>
      <c r="F142" t="s">
        <v>256</v>
      </c>
      <c r="G142" t="s">
        <v>257</v>
      </c>
      <c r="H142" t="s">
        <v>258</v>
      </c>
      <c r="I142">
        <v>1</v>
      </c>
      <c r="J142">
        <v>0</v>
      </c>
      <c r="K142">
        <v>1</v>
      </c>
      <c r="O142">
        <f t="shared" ref="O142:O165" si="102">ROUND(CP142,2)</f>
        <v>9614.76</v>
      </c>
      <c r="P142">
        <f t="shared" ref="P142:P165" si="103">ROUND(CQ142*I142,2)</f>
        <v>9614.76</v>
      </c>
      <c r="Q142">
        <f t="shared" ref="Q142:Q165" si="104">ROUND(CR142*I142,2)</f>
        <v>0</v>
      </c>
      <c r="R142">
        <f t="shared" ref="R142:R165" si="105">ROUND(CS142*I142,2)</f>
        <v>0</v>
      </c>
      <c r="S142">
        <f t="shared" ref="S142:S165" si="106">ROUND(CT142*I142,2)</f>
        <v>0</v>
      </c>
      <c r="T142">
        <f t="shared" ref="T142:T165" si="107">ROUND(CU142*I142,2)</f>
        <v>0</v>
      </c>
      <c r="U142">
        <f t="shared" ref="U142:U165" si="108">ROUND(CV142*I142,7)</f>
        <v>0</v>
      </c>
      <c r="V142">
        <f t="shared" ref="V142:V165" si="109">ROUND(CW142*I142,7)</f>
        <v>0</v>
      </c>
      <c r="W142">
        <f t="shared" ref="W142:W165" si="110">ROUND(CX142*I142,2)</f>
        <v>0</v>
      </c>
      <c r="X142">
        <f t="shared" ref="X142:X165" si="111">ROUND(CY142,2)</f>
        <v>0</v>
      </c>
      <c r="Y142">
        <f t="shared" ref="Y142:Y165" si="112">ROUND(CZ142,2)</f>
        <v>0</v>
      </c>
      <c r="AA142">
        <v>292394828</v>
      </c>
      <c r="AB142">
        <f t="shared" ref="AB142:AB165" si="113">ROUND((AC142+AD142+AF142),6)</f>
        <v>9614.76</v>
      </c>
      <c r="AC142">
        <f t="shared" ref="AC142:AC165" si="114">ROUND((ES142),6)</f>
        <v>9614.76</v>
      </c>
      <c r="AD142">
        <f t="shared" ref="AD142:AD165" si="115">ROUND((((ET142)-(EU142))+AE142),6)</f>
        <v>0</v>
      </c>
      <c r="AE142">
        <f t="shared" ref="AE142:AE165" si="116">ROUND((EU142),6)</f>
        <v>0</v>
      </c>
      <c r="AF142">
        <f t="shared" ref="AF142:AF165" si="117">ROUND((EV142),6)</f>
        <v>0</v>
      </c>
      <c r="AG142">
        <f t="shared" ref="AG142:AG165" si="118">ROUND((AP142),6)</f>
        <v>0</v>
      </c>
      <c r="AH142">
        <f t="shared" ref="AH142:AH165" si="119">(EW142)</f>
        <v>0</v>
      </c>
      <c r="AI142">
        <f t="shared" ref="AI142:AI165" si="120">(EX142)</f>
        <v>0</v>
      </c>
      <c r="AJ142">
        <f t="shared" ref="AJ142:AJ165" si="121">(AS142)</f>
        <v>0</v>
      </c>
      <c r="AK142">
        <v>9614.76</v>
      </c>
      <c r="AL142">
        <v>9614.76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3</v>
      </c>
      <c r="BM142">
        <v>1100</v>
      </c>
      <c r="BN142">
        <v>0</v>
      </c>
      <c r="BO142" t="s">
        <v>3</v>
      </c>
      <c r="BP142">
        <v>0</v>
      </c>
      <c r="BQ142">
        <v>8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0</v>
      </c>
      <c r="CA142">
        <v>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ref="CP142:CP165" si="122">(P142+Q142+S142+R142)</f>
        <v>9614.76</v>
      </c>
      <c r="CQ142">
        <f t="shared" ref="CQ142:CQ165" si="123">ROUND(AL142*BC142,2)</f>
        <v>9614.76</v>
      </c>
      <c r="CR142">
        <f t="shared" ref="CR142:CR165" si="124">ROUND(AM142*BB142,2)</f>
        <v>0</v>
      </c>
      <c r="CS142">
        <f t="shared" ref="CS142:CS165" si="125">ROUND(AN142*BS142,2)</f>
        <v>0</v>
      </c>
      <c r="CT142">
        <f t="shared" ref="CT142:CT165" si="126">ROUND(AO142*BA142,2)</f>
        <v>0</v>
      </c>
      <c r="CU142">
        <f t="shared" ref="CU142:CU165" si="127">AG142</f>
        <v>0</v>
      </c>
      <c r="CV142">
        <f t="shared" ref="CV142:CV165" si="128">AH142</f>
        <v>0</v>
      </c>
      <c r="CW142">
        <f t="shared" ref="CW142:CW165" si="129">AI142</f>
        <v>0</v>
      </c>
      <c r="CX142">
        <f t="shared" ref="CX142:CX165" si="130">AJ142</f>
        <v>0</v>
      </c>
      <c r="CY142">
        <f t="shared" ref="CY142:CY165" si="131">(((S142+R142)*AT142)/100)</f>
        <v>0</v>
      </c>
      <c r="CZ142">
        <f t="shared" ref="CZ142:CZ165" si="132">(((S142+R142)*AU142)/100)</f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258</v>
      </c>
      <c r="DW142" t="s">
        <v>258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293259530</v>
      </c>
      <c r="EF142">
        <v>8</v>
      </c>
      <c r="EG142" t="s">
        <v>23</v>
      </c>
      <c r="EH142">
        <v>0</v>
      </c>
      <c r="EI142" t="s">
        <v>3</v>
      </c>
      <c r="EJ142">
        <v>1</v>
      </c>
      <c r="EK142">
        <v>1100</v>
      </c>
      <c r="EL142" t="s">
        <v>24</v>
      </c>
      <c r="EM142" t="s">
        <v>25</v>
      </c>
      <c r="EO142" t="s">
        <v>3</v>
      </c>
      <c r="EQ142">
        <v>131072</v>
      </c>
      <c r="ER142">
        <v>9614.76</v>
      </c>
      <c r="ES142">
        <v>9614.76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FQ142">
        <v>0</v>
      </c>
      <c r="FR142">
        <f t="shared" ref="FR142:FR165" si="133">ROUND(IF(BI142=3,GM142,0),2)</f>
        <v>0</v>
      </c>
      <c r="FS142">
        <v>0</v>
      </c>
      <c r="FX142">
        <v>0</v>
      </c>
      <c r="FY142">
        <v>0</v>
      </c>
      <c r="GA142" t="s">
        <v>26</v>
      </c>
      <c r="GD142">
        <v>1</v>
      </c>
      <c r="GF142">
        <v>2103434776</v>
      </c>
      <c r="GG142">
        <v>2</v>
      </c>
      <c r="GH142">
        <v>0</v>
      </c>
      <c r="GI142">
        <v>-2</v>
      </c>
      <c r="GJ142">
        <v>0</v>
      </c>
      <c r="GK142">
        <v>0</v>
      </c>
      <c r="GL142">
        <f t="shared" ref="GL142:GL165" si="134">ROUND(IF(AND(BH142=3,BI142=3,FS142&lt;&gt;0),P142,0),2)</f>
        <v>0</v>
      </c>
      <c r="GM142">
        <f t="shared" ref="GM142:GM165" si="135">ROUND(O142+X142+Y142,2)+GX142</f>
        <v>9614.76</v>
      </c>
      <c r="GN142">
        <f t="shared" ref="GN142:GN165" si="136">IF(OR(BI142=0,BI142=1),GM142-GX142,0)</f>
        <v>9614.76</v>
      </c>
      <c r="GO142">
        <f t="shared" ref="GO142:GO165" si="137">IF(BI142=2,GM142-GX142,0)</f>
        <v>0</v>
      </c>
      <c r="GP142">
        <f t="shared" ref="GP142:GP165" si="138">IF(BI142=4,GM142-GX142,0)</f>
        <v>0</v>
      </c>
      <c r="GR142">
        <v>0</v>
      </c>
      <c r="GS142">
        <v>4</v>
      </c>
      <c r="GT142">
        <v>0</v>
      </c>
      <c r="GU142" t="s">
        <v>3</v>
      </c>
      <c r="GV142">
        <f t="shared" ref="GV142:GV165" si="139">ROUND((GT142),6)</f>
        <v>0</v>
      </c>
      <c r="GW142">
        <v>1</v>
      </c>
      <c r="GX142">
        <f t="shared" ref="GX142:GX165" si="140">ROUND(HC142*I142,2)</f>
        <v>0</v>
      </c>
      <c r="HA142">
        <v>0</v>
      </c>
      <c r="HB142">
        <v>0</v>
      </c>
      <c r="HC142">
        <f t="shared" ref="HC142:HC165" si="141">GV142*GW142</f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IK142">
        <v>0</v>
      </c>
    </row>
    <row r="143" spans="1:245" x14ac:dyDescent="0.2">
      <c r="A143">
        <v>17</v>
      </c>
      <c r="B143">
        <v>1</v>
      </c>
      <c r="E143" t="s">
        <v>259</v>
      </c>
      <c r="F143" t="s">
        <v>260</v>
      </c>
      <c r="G143" t="s">
        <v>261</v>
      </c>
      <c r="H143" t="s">
        <v>258</v>
      </c>
      <c r="I143">
        <v>1</v>
      </c>
      <c r="J143">
        <v>0</v>
      </c>
      <c r="K143">
        <v>1</v>
      </c>
      <c r="O143">
        <f t="shared" si="102"/>
        <v>14498.65</v>
      </c>
      <c r="P143">
        <f t="shared" si="103"/>
        <v>14498.65</v>
      </c>
      <c r="Q143">
        <f t="shared" si="104"/>
        <v>0</v>
      </c>
      <c r="R143">
        <f t="shared" si="105"/>
        <v>0</v>
      </c>
      <c r="S143">
        <f t="shared" si="106"/>
        <v>0</v>
      </c>
      <c r="T143">
        <f t="shared" si="107"/>
        <v>0</v>
      </c>
      <c r="U143">
        <f t="shared" si="108"/>
        <v>0</v>
      </c>
      <c r="V143">
        <f t="shared" si="109"/>
        <v>0</v>
      </c>
      <c r="W143">
        <f t="shared" si="110"/>
        <v>0</v>
      </c>
      <c r="X143">
        <f t="shared" si="111"/>
        <v>0</v>
      </c>
      <c r="Y143">
        <f t="shared" si="112"/>
        <v>0</v>
      </c>
      <c r="AA143">
        <v>292394828</v>
      </c>
      <c r="AB143">
        <f t="shared" si="113"/>
        <v>14498.65</v>
      </c>
      <c r="AC143">
        <f t="shared" si="114"/>
        <v>14498.65</v>
      </c>
      <c r="AD143">
        <f t="shared" si="115"/>
        <v>0</v>
      </c>
      <c r="AE143">
        <f t="shared" si="116"/>
        <v>0</v>
      </c>
      <c r="AF143">
        <f t="shared" si="117"/>
        <v>0</v>
      </c>
      <c r="AG143">
        <f t="shared" si="118"/>
        <v>0</v>
      </c>
      <c r="AH143">
        <f t="shared" si="119"/>
        <v>0</v>
      </c>
      <c r="AI143">
        <f t="shared" si="120"/>
        <v>0</v>
      </c>
      <c r="AJ143">
        <f t="shared" si="121"/>
        <v>0</v>
      </c>
      <c r="AK143">
        <v>14498.65</v>
      </c>
      <c r="AL143">
        <v>14498.65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3</v>
      </c>
      <c r="BM143">
        <v>1100</v>
      </c>
      <c r="BN143">
        <v>0</v>
      </c>
      <c r="BO143" t="s">
        <v>3</v>
      </c>
      <c r="BP143">
        <v>0</v>
      </c>
      <c r="BQ143">
        <v>8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22"/>
        <v>14498.65</v>
      </c>
      <c r="CQ143">
        <f t="shared" si="123"/>
        <v>14498.65</v>
      </c>
      <c r="CR143">
        <f t="shared" si="124"/>
        <v>0</v>
      </c>
      <c r="CS143">
        <f t="shared" si="125"/>
        <v>0</v>
      </c>
      <c r="CT143">
        <f t="shared" si="126"/>
        <v>0</v>
      </c>
      <c r="CU143">
        <f t="shared" si="127"/>
        <v>0</v>
      </c>
      <c r="CV143">
        <f t="shared" si="128"/>
        <v>0</v>
      </c>
      <c r="CW143">
        <f t="shared" si="129"/>
        <v>0</v>
      </c>
      <c r="CX143">
        <f t="shared" si="130"/>
        <v>0</v>
      </c>
      <c r="CY143">
        <f t="shared" si="131"/>
        <v>0</v>
      </c>
      <c r="CZ143">
        <f t="shared" si="132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258</v>
      </c>
      <c r="DW143" t="s">
        <v>258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293259530</v>
      </c>
      <c r="EF143">
        <v>8</v>
      </c>
      <c r="EG143" t="s">
        <v>23</v>
      </c>
      <c r="EH143">
        <v>0</v>
      </c>
      <c r="EI143" t="s">
        <v>3</v>
      </c>
      <c r="EJ143">
        <v>1</v>
      </c>
      <c r="EK143">
        <v>1100</v>
      </c>
      <c r="EL143" t="s">
        <v>24</v>
      </c>
      <c r="EM143" t="s">
        <v>25</v>
      </c>
      <c r="EO143" t="s">
        <v>3</v>
      </c>
      <c r="EQ143">
        <v>131072</v>
      </c>
      <c r="ER143">
        <v>14498.65</v>
      </c>
      <c r="ES143">
        <v>14498.65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FQ143">
        <v>0</v>
      </c>
      <c r="FR143">
        <f t="shared" si="133"/>
        <v>0</v>
      </c>
      <c r="FS143">
        <v>0</v>
      </c>
      <c r="FX143">
        <v>0</v>
      </c>
      <c r="FY143">
        <v>0</v>
      </c>
      <c r="GA143" t="s">
        <v>26</v>
      </c>
      <c r="GD143">
        <v>1</v>
      </c>
      <c r="GF143">
        <v>158239219</v>
      </c>
      <c r="GG143">
        <v>2</v>
      </c>
      <c r="GH143">
        <v>0</v>
      </c>
      <c r="GI143">
        <v>-2</v>
      </c>
      <c r="GJ143">
        <v>0</v>
      </c>
      <c r="GK143">
        <v>0</v>
      </c>
      <c r="GL143">
        <f t="shared" si="134"/>
        <v>0</v>
      </c>
      <c r="GM143">
        <f t="shared" si="135"/>
        <v>14498.65</v>
      </c>
      <c r="GN143">
        <f t="shared" si="136"/>
        <v>14498.65</v>
      </c>
      <c r="GO143">
        <f t="shared" si="137"/>
        <v>0</v>
      </c>
      <c r="GP143">
        <f t="shared" si="138"/>
        <v>0</v>
      </c>
      <c r="GR143">
        <v>0</v>
      </c>
      <c r="GS143">
        <v>4</v>
      </c>
      <c r="GT143">
        <v>0</v>
      </c>
      <c r="GU143" t="s">
        <v>3</v>
      </c>
      <c r="GV143">
        <f t="shared" si="139"/>
        <v>0</v>
      </c>
      <c r="GW143">
        <v>1</v>
      </c>
      <c r="GX143">
        <f t="shared" si="140"/>
        <v>0</v>
      </c>
      <c r="HA143">
        <v>0</v>
      </c>
      <c r="HB143">
        <v>0</v>
      </c>
      <c r="HC143">
        <f t="shared" si="141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IK143">
        <v>0</v>
      </c>
    </row>
    <row r="144" spans="1:245" x14ac:dyDescent="0.2">
      <c r="A144">
        <v>17</v>
      </c>
      <c r="B144">
        <v>1</v>
      </c>
      <c r="E144" t="s">
        <v>262</v>
      </c>
      <c r="F144" t="s">
        <v>263</v>
      </c>
      <c r="G144" t="s">
        <v>264</v>
      </c>
      <c r="H144" t="s">
        <v>258</v>
      </c>
      <c r="I144">
        <v>1</v>
      </c>
      <c r="J144">
        <v>0</v>
      </c>
      <c r="K144">
        <v>1</v>
      </c>
      <c r="O144">
        <f t="shared" si="102"/>
        <v>12180.27</v>
      </c>
      <c r="P144">
        <f t="shared" si="103"/>
        <v>12180.27</v>
      </c>
      <c r="Q144">
        <f t="shared" si="104"/>
        <v>0</v>
      </c>
      <c r="R144">
        <f t="shared" si="105"/>
        <v>0</v>
      </c>
      <c r="S144">
        <f t="shared" si="106"/>
        <v>0</v>
      </c>
      <c r="T144">
        <f t="shared" si="107"/>
        <v>0</v>
      </c>
      <c r="U144">
        <f t="shared" si="108"/>
        <v>0</v>
      </c>
      <c r="V144">
        <f t="shared" si="109"/>
        <v>0</v>
      </c>
      <c r="W144">
        <f t="shared" si="110"/>
        <v>0</v>
      </c>
      <c r="X144">
        <f t="shared" si="111"/>
        <v>0</v>
      </c>
      <c r="Y144">
        <f t="shared" si="112"/>
        <v>0</v>
      </c>
      <c r="AA144">
        <v>292394828</v>
      </c>
      <c r="AB144">
        <f t="shared" si="113"/>
        <v>12180.27</v>
      </c>
      <c r="AC144">
        <f t="shared" si="114"/>
        <v>12180.27</v>
      </c>
      <c r="AD144">
        <f t="shared" si="115"/>
        <v>0</v>
      </c>
      <c r="AE144">
        <f t="shared" si="116"/>
        <v>0</v>
      </c>
      <c r="AF144">
        <f t="shared" si="117"/>
        <v>0</v>
      </c>
      <c r="AG144">
        <f t="shared" si="118"/>
        <v>0</v>
      </c>
      <c r="AH144">
        <f t="shared" si="119"/>
        <v>0</v>
      </c>
      <c r="AI144">
        <f t="shared" si="120"/>
        <v>0</v>
      </c>
      <c r="AJ144">
        <f t="shared" si="121"/>
        <v>0</v>
      </c>
      <c r="AK144">
        <v>12180.27</v>
      </c>
      <c r="AL144">
        <v>12180.27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1</v>
      </c>
      <c r="BJ144" t="s">
        <v>3</v>
      </c>
      <c r="BM144">
        <v>1100</v>
      </c>
      <c r="BN144">
        <v>0</v>
      </c>
      <c r="BO144" t="s">
        <v>3</v>
      </c>
      <c r="BP144">
        <v>0</v>
      </c>
      <c r="BQ144">
        <v>8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0</v>
      </c>
      <c r="CA144">
        <v>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22"/>
        <v>12180.27</v>
      </c>
      <c r="CQ144">
        <f t="shared" si="123"/>
        <v>12180.27</v>
      </c>
      <c r="CR144">
        <f t="shared" si="124"/>
        <v>0</v>
      </c>
      <c r="CS144">
        <f t="shared" si="125"/>
        <v>0</v>
      </c>
      <c r="CT144">
        <f t="shared" si="126"/>
        <v>0</v>
      </c>
      <c r="CU144">
        <f t="shared" si="127"/>
        <v>0</v>
      </c>
      <c r="CV144">
        <f t="shared" si="128"/>
        <v>0</v>
      </c>
      <c r="CW144">
        <f t="shared" si="129"/>
        <v>0</v>
      </c>
      <c r="CX144">
        <f t="shared" si="130"/>
        <v>0</v>
      </c>
      <c r="CY144">
        <f t="shared" si="131"/>
        <v>0</v>
      </c>
      <c r="CZ144">
        <f t="shared" si="132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258</v>
      </c>
      <c r="DW144" t="s">
        <v>258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293259530</v>
      </c>
      <c r="EF144">
        <v>8</v>
      </c>
      <c r="EG144" t="s">
        <v>23</v>
      </c>
      <c r="EH144">
        <v>0</v>
      </c>
      <c r="EI144" t="s">
        <v>3</v>
      </c>
      <c r="EJ144">
        <v>1</v>
      </c>
      <c r="EK144">
        <v>1100</v>
      </c>
      <c r="EL144" t="s">
        <v>24</v>
      </c>
      <c r="EM144" t="s">
        <v>25</v>
      </c>
      <c r="EO144" t="s">
        <v>3</v>
      </c>
      <c r="EQ144">
        <v>131072</v>
      </c>
      <c r="ER144">
        <v>12180.27</v>
      </c>
      <c r="ES144">
        <v>12180.27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FQ144">
        <v>0</v>
      </c>
      <c r="FR144">
        <f t="shared" si="133"/>
        <v>0</v>
      </c>
      <c r="FS144">
        <v>0</v>
      </c>
      <c r="FX144">
        <v>0</v>
      </c>
      <c r="FY144">
        <v>0</v>
      </c>
      <c r="GA144" t="s">
        <v>26</v>
      </c>
      <c r="GD144">
        <v>1</v>
      </c>
      <c r="GF144">
        <v>1348780287</v>
      </c>
      <c r="GG144">
        <v>2</v>
      </c>
      <c r="GH144">
        <v>0</v>
      </c>
      <c r="GI144">
        <v>-2</v>
      </c>
      <c r="GJ144">
        <v>0</v>
      </c>
      <c r="GK144">
        <v>0</v>
      </c>
      <c r="GL144">
        <f t="shared" si="134"/>
        <v>0</v>
      </c>
      <c r="GM144">
        <f t="shared" si="135"/>
        <v>12180.27</v>
      </c>
      <c r="GN144">
        <f t="shared" si="136"/>
        <v>12180.27</v>
      </c>
      <c r="GO144">
        <f t="shared" si="137"/>
        <v>0</v>
      </c>
      <c r="GP144">
        <f t="shared" si="138"/>
        <v>0</v>
      </c>
      <c r="GR144">
        <v>0</v>
      </c>
      <c r="GS144">
        <v>4</v>
      </c>
      <c r="GT144">
        <v>0</v>
      </c>
      <c r="GU144" t="s">
        <v>3</v>
      </c>
      <c r="GV144">
        <f t="shared" si="139"/>
        <v>0</v>
      </c>
      <c r="GW144">
        <v>1</v>
      </c>
      <c r="GX144">
        <f t="shared" si="140"/>
        <v>0</v>
      </c>
      <c r="HA144">
        <v>0</v>
      </c>
      <c r="HB144">
        <v>0</v>
      </c>
      <c r="HC144">
        <f t="shared" si="141"/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IK144">
        <v>0</v>
      </c>
    </row>
    <row r="145" spans="1:245" x14ac:dyDescent="0.2">
      <c r="A145">
        <v>17</v>
      </c>
      <c r="B145">
        <v>1</v>
      </c>
      <c r="E145" t="s">
        <v>265</v>
      </c>
      <c r="F145" t="s">
        <v>266</v>
      </c>
      <c r="G145" t="s">
        <v>267</v>
      </c>
      <c r="H145" t="s">
        <v>258</v>
      </c>
      <c r="I145">
        <v>1</v>
      </c>
      <c r="J145">
        <v>0</v>
      </c>
      <c r="K145">
        <v>1</v>
      </c>
      <c r="O145">
        <f t="shared" si="102"/>
        <v>18788.580000000002</v>
      </c>
      <c r="P145">
        <f t="shared" si="103"/>
        <v>18788.580000000002</v>
      </c>
      <c r="Q145">
        <f t="shared" si="104"/>
        <v>0</v>
      </c>
      <c r="R145">
        <f t="shared" si="105"/>
        <v>0</v>
      </c>
      <c r="S145">
        <f t="shared" si="106"/>
        <v>0</v>
      </c>
      <c r="T145">
        <f t="shared" si="107"/>
        <v>0</v>
      </c>
      <c r="U145">
        <f t="shared" si="108"/>
        <v>0</v>
      </c>
      <c r="V145">
        <f t="shared" si="109"/>
        <v>0</v>
      </c>
      <c r="W145">
        <f t="shared" si="110"/>
        <v>0</v>
      </c>
      <c r="X145">
        <f t="shared" si="111"/>
        <v>0</v>
      </c>
      <c r="Y145">
        <f t="shared" si="112"/>
        <v>0</v>
      </c>
      <c r="AA145">
        <v>292394828</v>
      </c>
      <c r="AB145">
        <f t="shared" si="113"/>
        <v>18788.580000000002</v>
      </c>
      <c r="AC145">
        <f t="shared" si="114"/>
        <v>18788.580000000002</v>
      </c>
      <c r="AD145">
        <f t="shared" si="115"/>
        <v>0</v>
      </c>
      <c r="AE145">
        <f t="shared" si="116"/>
        <v>0</v>
      </c>
      <c r="AF145">
        <f t="shared" si="117"/>
        <v>0</v>
      </c>
      <c r="AG145">
        <f t="shared" si="118"/>
        <v>0</v>
      </c>
      <c r="AH145">
        <f t="shared" si="119"/>
        <v>0</v>
      </c>
      <c r="AI145">
        <f t="shared" si="120"/>
        <v>0</v>
      </c>
      <c r="AJ145">
        <f t="shared" si="121"/>
        <v>0</v>
      </c>
      <c r="AK145">
        <v>18788.580000000002</v>
      </c>
      <c r="AL145">
        <v>18788.580000000002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3</v>
      </c>
      <c r="BM145">
        <v>1100</v>
      </c>
      <c r="BN145">
        <v>0</v>
      </c>
      <c r="BO145" t="s">
        <v>3</v>
      </c>
      <c r="BP145">
        <v>0</v>
      </c>
      <c r="BQ145">
        <v>8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22"/>
        <v>18788.580000000002</v>
      </c>
      <c r="CQ145">
        <f t="shared" si="123"/>
        <v>18788.580000000002</v>
      </c>
      <c r="CR145">
        <f t="shared" si="124"/>
        <v>0</v>
      </c>
      <c r="CS145">
        <f t="shared" si="125"/>
        <v>0</v>
      </c>
      <c r="CT145">
        <f t="shared" si="126"/>
        <v>0</v>
      </c>
      <c r="CU145">
        <f t="shared" si="127"/>
        <v>0</v>
      </c>
      <c r="CV145">
        <f t="shared" si="128"/>
        <v>0</v>
      </c>
      <c r="CW145">
        <f t="shared" si="129"/>
        <v>0</v>
      </c>
      <c r="CX145">
        <f t="shared" si="130"/>
        <v>0</v>
      </c>
      <c r="CY145">
        <f t="shared" si="131"/>
        <v>0</v>
      </c>
      <c r="CZ145">
        <f t="shared" si="132"/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258</v>
      </c>
      <c r="DW145" t="s">
        <v>258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293259530</v>
      </c>
      <c r="EF145">
        <v>8</v>
      </c>
      <c r="EG145" t="s">
        <v>23</v>
      </c>
      <c r="EH145">
        <v>0</v>
      </c>
      <c r="EI145" t="s">
        <v>3</v>
      </c>
      <c r="EJ145">
        <v>1</v>
      </c>
      <c r="EK145">
        <v>1100</v>
      </c>
      <c r="EL145" t="s">
        <v>24</v>
      </c>
      <c r="EM145" t="s">
        <v>25</v>
      </c>
      <c r="EO145" t="s">
        <v>3</v>
      </c>
      <c r="EQ145">
        <v>131072</v>
      </c>
      <c r="ER145">
        <v>18788.580000000002</v>
      </c>
      <c r="ES145">
        <v>18788.580000000002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FQ145">
        <v>0</v>
      </c>
      <c r="FR145">
        <f t="shared" si="133"/>
        <v>0</v>
      </c>
      <c r="FS145">
        <v>0</v>
      </c>
      <c r="FX145">
        <v>0</v>
      </c>
      <c r="FY145">
        <v>0</v>
      </c>
      <c r="GA145" t="s">
        <v>26</v>
      </c>
      <c r="GD145">
        <v>1</v>
      </c>
      <c r="GF145">
        <v>70791685</v>
      </c>
      <c r="GG145">
        <v>2</v>
      </c>
      <c r="GH145">
        <v>0</v>
      </c>
      <c r="GI145">
        <v>-2</v>
      </c>
      <c r="GJ145">
        <v>0</v>
      </c>
      <c r="GK145">
        <v>0</v>
      </c>
      <c r="GL145">
        <f t="shared" si="134"/>
        <v>0</v>
      </c>
      <c r="GM145">
        <f t="shared" si="135"/>
        <v>18788.580000000002</v>
      </c>
      <c r="GN145">
        <f t="shared" si="136"/>
        <v>18788.580000000002</v>
      </c>
      <c r="GO145">
        <f t="shared" si="137"/>
        <v>0</v>
      </c>
      <c r="GP145">
        <f t="shared" si="138"/>
        <v>0</v>
      </c>
      <c r="GR145">
        <v>0</v>
      </c>
      <c r="GS145">
        <v>4</v>
      </c>
      <c r="GT145">
        <v>0</v>
      </c>
      <c r="GU145" t="s">
        <v>3</v>
      </c>
      <c r="GV145">
        <f t="shared" si="139"/>
        <v>0</v>
      </c>
      <c r="GW145">
        <v>1</v>
      </c>
      <c r="GX145">
        <f t="shared" si="140"/>
        <v>0</v>
      </c>
      <c r="HA145">
        <v>0</v>
      </c>
      <c r="HB145">
        <v>0</v>
      </c>
      <c r="HC145">
        <f t="shared" si="141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IK145">
        <v>0</v>
      </c>
    </row>
    <row r="146" spans="1:245" x14ac:dyDescent="0.2">
      <c r="A146">
        <v>17</v>
      </c>
      <c r="B146">
        <v>1</v>
      </c>
      <c r="E146" t="s">
        <v>268</v>
      </c>
      <c r="F146" t="s">
        <v>269</v>
      </c>
      <c r="G146" t="s">
        <v>270</v>
      </c>
      <c r="H146" t="s">
        <v>258</v>
      </c>
      <c r="I146">
        <v>1</v>
      </c>
      <c r="J146">
        <v>0</v>
      </c>
      <c r="K146">
        <v>1</v>
      </c>
      <c r="O146">
        <f t="shared" si="102"/>
        <v>1576.98</v>
      </c>
      <c r="P146">
        <f t="shared" si="103"/>
        <v>1576.98</v>
      </c>
      <c r="Q146">
        <f t="shared" si="104"/>
        <v>0</v>
      </c>
      <c r="R146">
        <f t="shared" si="105"/>
        <v>0</v>
      </c>
      <c r="S146">
        <f t="shared" si="106"/>
        <v>0</v>
      </c>
      <c r="T146">
        <f t="shared" si="107"/>
        <v>0</v>
      </c>
      <c r="U146">
        <f t="shared" si="108"/>
        <v>0</v>
      </c>
      <c r="V146">
        <f t="shared" si="109"/>
        <v>0</v>
      </c>
      <c r="W146">
        <f t="shared" si="110"/>
        <v>0</v>
      </c>
      <c r="X146">
        <f t="shared" si="111"/>
        <v>0</v>
      </c>
      <c r="Y146">
        <f t="shared" si="112"/>
        <v>0</v>
      </c>
      <c r="AA146">
        <v>292394828</v>
      </c>
      <c r="AB146">
        <f t="shared" si="113"/>
        <v>1576.98</v>
      </c>
      <c r="AC146">
        <f t="shared" si="114"/>
        <v>1576.98</v>
      </c>
      <c r="AD146">
        <f t="shared" si="115"/>
        <v>0</v>
      </c>
      <c r="AE146">
        <f t="shared" si="116"/>
        <v>0</v>
      </c>
      <c r="AF146">
        <f t="shared" si="117"/>
        <v>0</v>
      </c>
      <c r="AG146">
        <f t="shared" si="118"/>
        <v>0</v>
      </c>
      <c r="AH146">
        <f t="shared" si="119"/>
        <v>0</v>
      </c>
      <c r="AI146">
        <f t="shared" si="120"/>
        <v>0</v>
      </c>
      <c r="AJ146">
        <f t="shared" si="121"/>
        <v>0</v>
      </c>
      <c r="AK146">
        <v>1576.98</v>
      </c>
      <c r="AL146">
        <v>1576.98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1</v>
      </c>
      <c r="BJ146" t="s">
        <v>3</v>
      </c>
      <c r="BM146">
        <v>1100</v>
      </c>
      <c r="BN146">
        <v>0</v>
      </c>
      <c r="BO146" t="s">
        <v>3</v>
      </c>
      <c r="BP146">
        <v>0</v>
      </c>
      <c r="BQ146">
        <v>8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0</v>
      </c>
      <c r="CA146">
        <v>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122"/>
        <v>1576.98</v>
      </c>
      <c r="CQ146">
        <f t="shared" si="123"/>
        <v>1576.98</v>
      </c>
      <c r="CR146">
        <f t="shared" si="124"/>
        <v>0</v>
      </c>
      <c r="CS146">
        <f t="shared" si="125"/>
        <v>0</v>
      </c>
      <c r="CT146">
        <f t="shared" si="126"/>
        <v>0</v>
      </c>
      <c r="CU146">
        <f t="shared" si="127"/>
        <v>0</v>
      </c>
      <c r="CV146">
        <f t="shared" si="128"/>
        <v>0</v>
      </c>
      <c r="CW146">
        <f t="shared" si="129"/>
        <v>0</v>
      </c>
      <c r="CX146">
        <f t="shared" si="130"/>
        <v>0</v>
      </c>
      <c r="CY146">
        <f t="shared" si="131"/>
        <v>0</v>
      </c>
      <c r="CZ146">
        <f t="shared" si="132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258</v>
      </c>
      <c r="DW146" t="s">
        <v>258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293259530</v>
      </c>
      <c r="EF146">
        <v>8</v>
      </c>
      <c r="EG146" t="s">
        <v>23</v>
      </c>
      <c r="EH146">
        <v>0</v>
      </c>
      <c r="EI146" t="s">
        <v>3</v>
      </c>
      <c r="EJ146">
        <v>1</v>
      </c>
      <c r="EK146">
        <v>1100</v>
      </c>
      <c r="EL146" t="s">
        <v>24</v>
      </c>
      <c r="EM146" t="s">
        <v>25</v>
      </c>
      <c r="EO146" t="s">
        <v>3</v>
      </c>
      <c r="EQ146">
        <v>131072</v>
      </c>
      <c r="ER146">
        <v>1576.98</v>
      </c>
      <c r="ES146">
        <v>1576.98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FQ146">
        <v>0</v>
      </c>
      <c r="FR146">
        <f t="shared" si="133"/>
        <v>0</v>
      </c>
      <c r="FS146">
        <v>0</v>
      </c>
      <c r="FX146">
        <v>0</v>
      </c>
      <c r="FY146">
        <v>0</v>
      </c>
      <c r="GA146" t="s">
        <v>26</v>
      </c>
      <c r="GD146">
        <v>1</v>
      </c>
      <c r="GF146">
        <v>-929845905</v>
      </c>
      <c r="GG146">
        <v>2</v>
      </c>
      <c r="GH146">
        <v>0</v>
      </c>
      <c r="GI146">
        <v>-2</v>
      </c>
      <c r="GJ146">
        <v>0</v>
      </c>
      <c r="GK146">
        <v>0</v>
      </c>
      <c r="GL146">
        <f t="shared" si="134"/>
        <v>0</v>
      </c>
      <c r="GM146">
        <f t="shared" si="135"/>
        <v>1576.98</v>
      </c>
      <c r="GN146">
        <f t="shared" si="136"/>
        <v>1576.98</v>
      </c>
      <c r="GO146">
        <f t="shared" si="137"/>
        <v>0</v>
      </c>
      <c r="GP146">
        <f t="shared" si="138"/>
        <v>0</v>
      </c>
      <c r="GR146">
        <v>0</v>
      </c>
      <c r="GS146">
        <v>4</v>
      </c>
      <c r="GT146">
        <v>0</v>
      </c>
      <c r="GU146" t="s">
        <v>3</v>
      </c>
      <c r="GV146">
        <f t="shared" si="139"/>
        <v>0</v>
      </c>
      <c r="GW146">
        <v>1</v>
      </c>
      <c r="GX146">
        <f t="shared" si="140"/>
        <v>0</v>
      </c>
      <c r="HA146">
        <v>0</v>
      </c>
      <c r="HB146">
        <v>0</v>
      </c>
      <c r="HC146">
        <f t="shared" si="141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IK146">
        <v>0</v>
      </c>
    </row>
    <row r="147" spans="1:245" x14ac:dyDescent="0.2">
      <c r="A147">
        <v>17</v>
      </c>
      <c r="B147">
        <v>1</v>
      </c>
      <c r="E147" t="s">
        <v>271</v>
      </c>
      <c r="F147" t="s">
        <v>272</v>
      </c>
      <c r="G147" t="s">
        <v>273</v>
      </c>
      <c r="H147" t="s">
        <v>258</v>
      </c>
      <c r="I147">
        <v>1</v>
      </c>
      <c r="J147">
        <v>0</v>
      </c>
      <c r="K147">
        <v>1</v>
      </c>
      <c r="O147">
        <f t="shared" si="102"/>
        <v>3153.94</v>
      </c>
      <c r="P147">
        <f t="shared" si="103"/>
        <v>3153.94</v>
      </c>
      <c r="Q147">
        <f t="shared" si="104"/>
        <v>0</v>
      </c>
      <c r="R147">
        <f t="shared" si="105"/>
        <v>0</v>
      </c>
      <c r="S147">
        <f t="shared" si="106"/>
        <v>0</v>
      </c>
      <c r="T147">
        <f t="shared" si="107"/>
        <v>0</v>
      </c>
      <c r="U147">
        <f t="shared" si="108"/>
        <v>0</v>
      </c>
      <c r="V147">
        <f t="shared" si="109"/>
        <v>0</v>
      </c>
      <c r="W147">
        <f t="shared" si="110"/>
        <v>0</v>
      </c>
      <c r="X147">
        <f t="shared" si="111"/>
        <v>0</v>
      </c>
      <c r="Y147">
        <f t="shared" si="112"/>
        <v>0</v>
      </c>
      <c r="AA147">
        <v>292394828</v>
      </c>
      <c r="AB147">
        <f t="shared" si="113"/>
        <v>3153.94</v>
      </c>
      <c r="AC147">
        <f t="shared" si="114"/>
        <v>3153.94</v>
      </c>
      <c r="AD147">
        <f t="shared" si="115"/>
        <v>0</v>
      </c>
      <c r="AE147">
        <f t="shared" si="116"/>
        <v>0</v>
      </c>
      <c r="AF147">
        <f t="shared" si="117"/>
        <v>0</v>
      </c>
      <c r="AG147">
        <f t="shared" si="118"/>
        <v>0</v>
      </c>
      <c r="AH147">
        <f t="shared" si="119"/>
        <v>0</v>
      </c>
      <c r="AI147">
        <f t="shared" si="120"/>
        <v>0</v>
      </c>
      <c r="AJ147">
        <f t="shared" si="121"/>
        <v>0</v>
      </c>
      <c r="AK147">
        <v>3153.94</v>
      </c>
      <c r="AL147">
        <v>3153.94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1</v>
      </c>
      <c r="BJ147" t="s">
        <v>3</v>
      </c>
      <c r="BM147">
        <v>1100</v>
      </c>
      <c r="BN147">
        <v>0</v>
      </c>
      <c r="BO147" t="s">
        <v>3</v>
      </c>
      <c r="BP147">
        <v>0</v>
      </c>
      <c r="BQ147">
        <v>8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22"/>
        <v>3153.94</v>
      </c>
      <c r="CQ147">
        <f t="shared" si="123"/>
        <v>3153.94</v>
      </c>
      <c r="CR147">
        <f t="shared" si="124"/>
        <v>0</v>
      </c>
      <c r="CS147">
        <f t="shared" si="125"/>
        <v>0</v>
      </c>
      <c r="CT147">
        <f t="shared" si="126"/>
        <v>0</v>
      </c>
      <c r="CU147">
        <f t="shared" si="127"/>
        <v>0</v>
      </c>
      <c r="CV147">
        <f t="shared" si="128"/>
        <v>0</v>
      </c>
      <c r="CW147">
        <f t="shared" si="129"/>
        <v>0</v>
      </c>
      <c r="CX147">
        <f t="shared" si="130"/>
        <v>0</v>
      </c>
      <c r="CY147">
        <f t="shared" si="131"/>
        <v>0</v>
      </c>
      <c r="CZ147">
        <f t="shared" si="132"/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258</v>
      </c>
      <c r="DW147" t="s">
        <v>258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293259530</v>
      </c>
      <c r="EF147">
        <v>8</v>
      </c>
      <c r="EG147" t="s">
        <v>23</v>
      </c>
      <c r="EH147">
        <v>0</v>
      </c>
      <c r="EI147" t="s">
        <v>3</v>
      </c>
      <c r="EJ147">
        <v>1</v>
      </c>
      <c r="EK147">
        <v>1100</v>
      </c>
      <c r="EL147" t="s">
        <v>24</v>
      </c>
      <c r="EM147" t="s">
        <v>25</v>
      </c>
      <c r="EO147" t="s">
        <v>3</v>
      </c>
      <c r="EQ147">
        <v>131072</v>
      </c>
      <c r="ER147">
        <v>3153.94</v>
      </c>
      <c r="ES147">
        <v>3153.94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FQ147">
        <v>0</v>
      </c>
      <c r="FR147">
        <f t="shared" si="133"/>
        <v>0</v>
      </c>
      <c r="FS147">
        <v>0</v>
      </c>
      <c r="FX147">
        <v>0</v>
      </c>
      <c r="FY147">
        <v>0</v>
      </c>
      <c r="GA147" t="s">
        <v>26</v>
      </c>
      <c r="GD147">
        <v>1</v>
      </c>
      <c r="GF147">
        <v>2119125511</v>
      </c>
      <c r="GG147">
        <v>2</v>
      </c>
      <c r="GH147">
        <v>0</v>
      </c>
      <c r="GI147">
        <v>-2</v>
      </c>
      <c r="GJ147">
        <v>0</v>
      </c>
      <c r="GK147">
        <v>0</v>
      </c>
      <c r="GL147">
        <f t="shared" si="134"/>
        <v>0</v>
      </c>
      <c r="GM147">
        <f t="shared" si="135"/>
        <v>3153.94</v>
      </c>
      <c r="GN147">
        <f t="shared" si="136"/>
        <v>3153.94</v>
      </c>
      <c r="GO147">
        <f t="shared" si="137"/>
        <v>0</v>
      </c>
      <c r="GP147">
        <f t="shared" si="138"/>
        <v>0</v>
      </c>
      <c r="GR147">
        <v>0</v>
      </c>
      <c r="GS147">
        <v>4</v>
      </c>
      <c r="GT147">
        <v>0</v>
      </c>
      <c r="GU147" t="s">
        <v>3</v>
      </c>
      <c r="GV147">
        <f t="shared" si="139"/>
        <v>0</v>
      </c>
      <c r="GW147">
        <v>1</v>
      </c>
      <c r="GX147">
        <f t="shared" si="140"/>
        <v>0</v>
      </c>
      <c r="HA147">
        <v>0</v>
      </c>
      <c r="HB147">
        <v>0</v>
      </c>
      <c r="HC147">
        <f t="shared" si="141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8" spans="1:245" x14ac:dyDescent="0.2">
      <c r="A148">
        <v>17</v>
      </c>
      <c r="B148">
        <v>1</v>
      </c>
      <c r="E148" t="s">
        <v>274</v>
      </c>
      <c r="F148" t="s">
        <v>275</v>
      </c>
      <c r="G148" t="s">
        <v>276</v>
      </c>
      <c r="H148" t="s">
        <v>258</v>
      </c>
      <c r="I148">
        <v>1</v>
      </c>
      <c r="J148">
        <v>0</v>
      </c>
      <c r="K148">
        <v>1</v>
      </c>
      <c r="O148">
        <f t="shared" si="102"/>
        <v>2785.97</v>
      </c>
      <c r="P148">
        <f t="shared" si="103"/>
        <v>2785.97</v>
      </c>
      <c r="Q148">
        <f t="shared" si="104"/>
        <v>0</v>
      </c>
      <c r="R148">
        <f t="shared" si="105"/>
        <v>0</v>
      </c>
      <c r="S148">
        <f t="shared" si="106"/>
        <v>0</v>
      </c>
      <c r="T148">
        <f t="shared" si="107"/>
        <v>0</v>
      </c>
      <c r="U148">
        <f t="shared" si="108"/>
        <v>0</v>
      </c>
      <c r="V148">
        <f t="shared" si="109"/>
        <v>0</v>
      </c>
      <c r="W148">
        <f t="shared" si="110"/>
        <v>0</v>
      </c>
      <c r="X148">
        <f t="shared" si="111"/>
        <v>0</v>
      </c>
      <c r="Y148">
        <f t="shared" si="112"/>
        <v>0</v>
      </c>
      <c r="AA148">
        <v>292394828</v>
      </c>
      <c r="AB148">
        <f t="shared" si="113"/>
        <v>2785.97</v>
      </c>
      <c r="AC148">
        <f t="shared" si="114"/>
        <v>2785.97</v>
      </c>
      <c r="AD148">
        <f t="shared" si="115"/>
        <v>0</v>
      </c>
      <c r="AE148">
        <f t="shared" si="116"/>
        <v>0</v>
      </c>
      <c r="AF148">
        <f t="shared" si="117"/>
        <v>0</v>
      </c>
      <c r="AG148">
        <f t="shared" si="118"/>
        <v>0</v>
      </c>
      <c r="AH148">
        <f t="shared" si="119"/>
        <v>0</v>
      </c>
      <c r="AI148">
        <f t="shared" si="120"/>
        <v>0</v>
      </c>
      <c r="AJ148">
        <f t="shared" si="121"/>
        <v>0</v>
      </c>
      <c r="AK148">
        <v>2785.97</v>
      </c>
      <c r="AL148">
        <v>2785.97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3</v>
      </c>
      <c r="BM148">
        <v>1100</v>
      </c>
      <c r="BN148">
        <v>0</v>
      </c>
      <c r="BO148" t="s">
        <v>3</v>
      </c>
      <c r="BP148">
        <v>0</v>
      </c>
      <c r="BQ148">
        <v>8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0</v>
      </c>
      <c r="CA148">
        <v>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22"/>
        <v>2785.97</v>
      </c>
      <c r="CQ148">
        <f t="shared" si="123"/>
        <v>2785.97</v>
      </c>
      <c r="CR148">
        <f t="shared" si="124"/>
        <v>0</v>
      </c>
      <c r="CS148">
        <f t="shared" si="125"/>
        <v>0</v>
      </c>
      <c r="CT148">
        <f t="shared" si="126"/>
        <v>0</v>
      </c>
      <c r="CU148">
        <f t="shared" si="127"/>
        <v>0</v>
      </c>
      <c r="CV148">
        <f t="shared" si="128"/>
        <v>0</v>
      </c>
      <c r="CW148">
        <f t="shared" si="129"/>
        <v>0</v>
      </c>
      <c r="CX148">
        <f t="shared" si="130"/>
        <v>0</v>
      </c>
      <c r="CY148">
        <f t="shared" si="131"/>
        <v>0</v>
      </c>
      <c r="CZ148">
        <f t="shared" si="132"/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258</v>
      </c>
      <c r="DW148" t="s">
        <v>258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293259530</v>
      </c>
      <c r="EF148">
        <v>8</v>
      </c>
      <c r="EG148" t="s">
        <v>23</v>
      </c>
      <c r="EH148">
        <v>0</v>
      </c>
      <c r="EI148" t="s">
        <v>3</v>
      </c>
      <c r="EJ148">
        <v>1</v>
      </c>
      <c r="EK148">
        <v>1100</v>
      </c>
      <c r="EL148" t="s">
        <v>24</v>
      </c>
      <c r="EM148" t="s">
        <v>25</v>
      </c>
      <c r="EO148" t="s">
        <v>3</v>
      </c>
      <c r="EQ148">
        <v>131072</v>
      </c>
      <c r="ER148">
        <v>2785.97</v>
      </c>
      <c r="ES148">
        <v>2785.97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FQ148">
        <v>0</v>
      </c>
      <c r="FR148">
        <f t="shared" si="133"/>
        <v>0</v>
      </c>
      <c r="FS148">
        <v>0</v>
      </c>
      <c r="FX148">
        <v>0</v>
      </c>
      <c r="FY148">
        <v>0</v>
      </c>
      <c r="GA148" t="s">
        <v>26</v>
      </c>
      <c r="GD148">
        <v>1</v>
      </c>
      <c r="GF148">
        <v>-1442577344</v>
      </c>
      <c r="GG148">
        <v>2</v>
      </c>
      <c r="GH148">
        <v>0</v>
      </c>
      <c r="GI148">
        <v>-2</v>
      </c>
      <c r="GJ148">
        <v>0</v>
      </c>
      <c r="GK148">
        <v>0</v>
      </c>
      <c r="GL148">
        <f t="shared" si="134"/>
        <v>0</v>
      </c>
      <c r="GM148">
        <f t="shared" si="135"/>
        <v>2785.97</v>
      </c>
      <c r="GN148">
        <f t="shared" si="136"/>
        <v>2785.97</v>
      </c>
      <c r="GO148">
        <f t="shared" si="137"/>
        <v>0</v>
      </c>
      <c r="GP148">
        <f t="shared" si="138"/>
        <v>0</v>
      </c>
      <c r="GR148">
        <v>0</v>
      </c>
      <c r="GS148">
        <v>4</v>
      </c>
      <c r="GT148">
        <v>0</v>
      </c>
      <c r="GU148" t="s">
        <v>3</v>
      </c>
      <c r="GV148">
        <f t="shared" si="139"/>
        <v>0</v>
      </c>
      <c r="GW148">
        <v>1</v>
      </c>
      <c r="GX148">
        <f t="shared" si="140"/>
        <v>0</v>
      </c>
      <c r="HA148">
        <v>0</v>
      </c>
      <c r="HB148">
        <v>0</v>
      </c>
      <c r="HC148">
        <f t="shared" si="141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IK148">
        <v>0</v>
      </c>
    </row>
    <row r="149" spans="1:245" x14ac:dyDescent="0.2">
      <c r="A149">
        <v>17</v>
      </c>
      <c r="B149">
        <v>1</v>
      </c>
      <c r="E149" t="s">
        <v>277</v>
      </c>
      <c r="F149" t="s">
        <v>278</v>
      </c>
      <c r="G149" t="s">
        <v>279</v>
      </c>
      <c r="H149" t="s">
        <v>258</v>
      </c>
      <c r="I149">
        <v>1</v>
      </c>
      <c r="J149">
        <v>0</v>
      </c>
      <c r="K149">
        <v>1</v>
      </c>
      <c r="O149">
        <f t="shared" si="102"/>
        <v>5571.97</v>
      </c>
      <c r="P149">
        <f t="shared" si="103"/>
        <v>5571.97</v>
      </c>
      <c r="Q149">
        <f t="shared" si="104"/>
        <v>0</v>
      </c>
      <c r="R149">
        <f t="shared" si="105"/>
        <v>0</v>
      </c>
      <c r="S149">
        <f t="shared" si="106"/>
        <v>0</v>
      </c>
      <c r="T149">
        <f t="shared" si="107"/>
        <v>0</v>
      </c>
      <c r="U149">
        <f t="shared" si="108"/>
        <v>0</v>
      </c>
      <c r="V149">
        <f t="shared" si="109"/>
        <v>0</v>
      </c>
      <c r="W149">
        <f t="shared" si="110"/>
        <v>0</v>
      </c>
      <c r="X149">
        <f t="shared" si="111"/>
        <v>0</v>
      </c>
      <c r="Y149">
        <f t="shared" si="112"/>
        <v>0</v>
      </c>
      <c r="AA149">
        <v>292394828</v>
      </c>
      <c r="AB149">
        <f t="shared" si="113"/>
        <v>5571.97</v>
      </c>
      <c r="AC149">
        <f t="shared" si="114"/>
        <v>5571.97</v>
      </c>
      <c r="AD149">
        <f t="shared" si="115"/>
        <v>0</v>
      </c>
      <c r="AE149">
        <f t="shared" si="116"/>
        <v>0</v>
      </c>
      <c r="AF149">
        <f t="shared" si="117"/>
        <v>0</v>
      </c>
      <c r="AG149">
        <f t="shared" si="118"/>
        <v>0</v>
      </c>
      <c r="AH149">
        <f t="shared" si="119"/>
        <v>0</v>
      </c>
      <c r="AI149">
        <f t="shared" si="120"/>
        <v>0</v>
      </c>
      <c r="AJ149">
        <f t="shared" si="121"/>
        <v>0</v>
      </c>
      <c r="AK149">
        <v>5571.97</v>
      </c>
      <c r="AL149">
        <v>5571.97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3</v>
      </c>
      <c r="BM149">
        <v>1100</v>
      </c>
      <c r="BN149">
        <v>0</v>
      </c>
      <c r="BO149" t="s">
        <v>3</v>
      </c>
      <c r="BP149">
        <v>0</v>
      </c>
      <c r="BQ149">
        <v>8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22"/>
        <v>5571.97</v>
      </c>
      <c r="CQ149">
        <f t="shared" si="123"/>
        <v>5571.97</v>
      </c>
      <c r="CR149">
        <f t="shared" si="124"/>
        <v>0</v>
      </c>
      <c r="CS149">
        <f t="shared" si="125"/>
        <v>0</v>
      </c>
      <c r="CT149">
        <f t="shared" si="126"/>
        <v>0</v>
      </c>
      <c r="CU149">
        <f t="shared" si="127"/>
        <v>0</v>
      </c>
      <c r="CV149">
        <f t="shared" si="128"/>
        <v>0</v>
      </c>
      <c r="CW149">
        <f t="shared" si="129"/>
        <v>0</v>
      </c>
      <c r="CX149">
        <f t="shared" si="130"/>
        <v>0</v>
      </c>
      <c r="CY149">
        <f t="shared" si="131"/>
        <v>0</v>
      </c>
      <c r="CZ149">
        <f t="shared" si="132"/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258</v>
      </c>
      <c r="DW149" t="s">
        <v>258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293259530</v>
      </c>
      <c r="EF149">
        <v>8</v>
      </c>
      <c r="EG149" t="s">
        <v>23</v>
      </c>
      <c r="EH149">
        <v>0</v>
      </c>
      <c r="EI149" t="s">
        <v>3</v>
      </c>
      <c r="EJ149">
        <v>1</v>
      </c>
      <c r="EK149">
        <v>1100</v>
      </c>
      <c r="EL149" t="s">
        <v>24</v>
      </c>
      <c r="EM149" t="s">
        <v>25</v>
      </c>
      <c r="EO149" t="s">
        <v>3</v>
      </c>
      <c r="EQ149">
        <v>131072</v>
      </c>
      <c r="ER149">
        <v>5571.97</v>
      </c>
      <c r="ES149">
        <v>5571.97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FQ149">
        <v>0</v>
      </c>
      <c r="FR149">
        <f t="shared" si="133"/>
        <v>0</v>
      </c>
      <c r="FS149">
        <v>0</v>
      </c>
      <c r="FX149">
        <v>0</v>
      </c>
      <c r="FY149">
        <v>0</v>
      </c>
      <c r="GA149" t="s">
        <v>26</v>
      </c>
      <c r="GD149">
        <v>1</v>
      </c>
      <c r="GF149">
        <v>-1077424642</v>
      </c>
      <c r="GG149">
        <v>2</v>
      </c>
      <c r="GH149">
        <v>0</v>
      </c>
      <c r="GI149">
        <v>-2</v>
      </c>
      <c r="GJ149">
        <v>0</v>
      </c>
      <c r="GK149">
        <v>0</v>
      </c>
      <c r="GL149">
        <f t="shared" si="134"/>
        <v>0</v>
      </c>
      <c r="GM149">
        <f t="shared" si="135"/>
        <v>5571.97</v>
      </c>
      <c r="GN149">
        <f t="shared" si="136"/>
        <v>5571.97</v>
      </c>
      <c r="GO149">
        <f t="shared" si="137"/>
        <v>0</v>
      </c>
      <c r="GP149">
        <f t="shared" si="138"/>
        <v>0</v>
      </c>
      <c r="GR149">
        <v>0</v>
      </c>
      <c r="GS149">
        <v>4</v>
      </c>
      <c r="GT149">
        <v>0</v>
      </c>
      <c r="GU149" t="s">
        <v>3</v>
      </c>
      <c r="GV149">
        <f t="shared" si="139"/>
        <v>0</v>
      </c>
      <c r="GW149">
        <v>1</v>
      </c>
      <c r="GX149">
        <f t="shared" si="140"/>
        <v>0</v>
      </c>
      <c r="HA149">
        <v>0</v>
      </c>
      <c r="HB149">
        <v>0</v>
      </c>
      <c r="HC149">
        <f t="shared" si="141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IK149">
        <v>0</v>
      </c>
    </row>
    <row r="150" spans="1:245" x14ac:dyDescent="0.2">
      <c r="A150">
        <v>17</v>
      </c>
      <c r="B150">
        <v>1</v>
      </c>
      <c r="E150" t="s">
        <v>280</v>
      </c>
      <c r="F150" t="s">
        <v>281</v>
      </c>
      <c r="G150" t="s">
        <v>282</v>
      </c>
      <c r="H150" t="s">
        <v>258</v>
      </c>
      <c r="I150">
        <v>1</v>
      </c>
      <c r="J150">
        <v>0</v>
      </c>
      <c r="K150">
        <v>1</v>
      </c>
      <c r="O150">
        <f t="shared" si="102"/>
        <v>2097.89</v>
      </c>
      <c r="P150">
        <f t="shared" si="103"/>
        <v>2097.89</v>
      </c>
      <c r="Q150">
        <f t="shared" si="104"/>
        <v>0</v>
      </c>
      <c r="R150">
        <f t="shared" si="105"/>
        <v>0</v>
      </c>
      <c r="S150">
        <f t="shared" si="106"/>
        <v>0</v>
      </c>
      <c r="T150">
        <f t="shared" si="107"/>
        <v>0</v>
      </c>
      <c r="U150">
        <f t="shared" si="108"/>
        <v>0</v>
      </c>
      <c r="V150">
        <f t="shared" si="109"/>
        <v>0</v>
      </c>
      <c r="W150">
        <f t="shared" si="110"/>
        <v>0</v>
      </c>
      <c r="X150">
        <f t="shared" si="111"/>
        <v>0</v>
      </c>
      <c r="Y150">
        <f t="shared" si="112"/>
        <v>0</v>
      </c>
      <c r="AA150">
        <v>292394828</v>
      </c>
      <c r="AB150">
        <f t="shared" si="113"/>
        <v>2097.89</v>
      </c>
      <c r="AC150">
        <f t="shared" si="114"/>
        <v>2097.89</v>
      </c>
      <c r="AD150">
        <f t="shared" si="115"/>
        <v>0</v>
      </c>
      <c r="AE150">
        <f t="shared" si="116"/>
        <v>0</v>
      </c>
      <c r="AF150">
        <f t="shared" si="117"/>
        <v>0</v>
      </c>
      <c r="AG150">
        <f t="shared" si="118"/>
        <v>0</v>
      </c>
      <c r="AH150">
        <f t="shared" si="119"/>
        <v>0</v>
      </c>
      <c r="AI150">
        <f t="shared" si="120"/>
        <v>0</v>
      </c>
      <c r="AJ150">
        <f t="shared" si="121"/>
        <v>0</v>
      </c>
      <c r="AK150">
        <v>2097.89</v>
      </c>
      <c r="AL150">
        <v>2097.89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3</v>
      </c>
      <c r="BM150">
        <v>1100</v>
      </c>
      <c r="BN150">
        <v>0</v>
      </c>
      <c r="BO150" t="s">
        <v>3</v>
      </c>
      <c r="BP150">
        <v>0</v>
      </c>
      <c r="BQ150">
        <v>8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22"/>
        <v>2097.89</v>
      </c>
      <c r="CQ150">
        <f t="shared" si="123"/>
        <v>2097.89</v>
      </c>
      <c r="CR150">
        <f t="shared" si="124"/>
        <v>0</v>
      </c>
      <c r="CS150">
        <f t="shared" si="125"/>
        <v>0</v>
      </c>
      <c r="CT150">
        <f t="shared" si="126"/>
        <v>0</v>
      </c>
      <c r="CU150">
        <f t="shared" si="127"/>
        <v>0</v>
      </c>
      <c r="CV150">
        <f t="shared" si="128"/>
        <v>0</v>
      </c>
      <c r="CW150">
        <f t="shared" si="129"/>
        <v>0</v>
      </c>
      <c r="CX150">
        <f t="shared" si="130"/>
        <v>0</v>
      </c>
      <c r="CY150">
        <f t="shared" si="131"/>
        <v>0</v>
      </c>
      <c r="CZ150">
        <f t="shared" si="132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258</v>
      </c>
      <c r="DW150" t="s">
        <v>258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293259530</v>
      </c>
      <c r="EF150">
        <v>8</v>
      </c>
      <c r="EG150" t="s">
        <v>23</v>
      </c>
      <c r="EH150">
        <v>0</v>
      </c>
      <c r="EI150" t="s">
        <v>3</v>
      </c>
      <c r="EJ150">
        <v>1</v>
      </c>
      <c r="EK150">
        <v>1100</v>
      </c>
      <c r="EL150" t="s">
        <v>24</v>
      </c>
      <c r="EM150" t="s">
        <v>25</v>
      </c>
      <c r="EO150" t="s">
        <v>3</v>
      </c>
      <c r="EQ150">
        <v>131072</v>
      </c>
      <c r="ER150">
        <v>2097.89</v>
      </c>
      <c r="ES150">
        <v>2097.89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FQ150">
        <v>0</v>
      </c>
      <c r="FR150">
        <f t="shared" si="133"/>
        <v>0</v>
      </c>
      <c r="FS150">
        <v>0</v>
      </c>
      <c r="FX150">
        <v>0</v>
      </c>
      <c r="FY150">
        <v>0</v>
      </c>
      <c r="GA150" t="s">
        <v>26</v>
      </c>
      <c r="GD150">
        <v>1</v>
      </c>
      <c r="GF150">
        <v>-1100951344</v>
      </c>
      <c r="GG150">
        <v>2</v>
      </c>
      <c r="GH150">
        <v>0</v>
      </c>
      <c r="GI150">
        <v>-2</v>
      </c>
      <c r="GJ150">
        <v>0</v>
      </c>
      <c r="GK150">
        <v>0</v>
      </c>
      <c r="GL150">
        <f t="shared" si="134"/>
        <v>0</v>
      </c>
      <c r="GM150">
        <f t="shared" si="135"/>
        <v>2097.89</v>
      </c>
      <c r="GN150">
        <f t="shared" si="136"/>
        <v>2097.89</v>
      </c>
      <c r="GO150">
        <f t="shared" si="137"/>
        <v>0</v>
      </c>
      <c r="GP150">
        <f t="shared" si="138"/>
        <v>0</v>
      </c>
      <c r="GR150">
        <v>0</v>
      </c>
      <c r="GS150">
        <v>4</v>
      </c>
      <c r="GT150">
        <v>0</v>
      </c>
      <c r="GU150" t="s">
        <v>3</v>
      </c>
      <c r="GV150">
        <f t="shared" si="139"/>
        <v>0</v>
      </c>
      <c r="GW150">
        <v>1</v>
      </c>
      <c r="GX150">
        <f t="shared" si="140"/>
        <v>0</v>
      </c>
      <c r="HA150">
        <v>0</v>
      </c>
      <c r="HB150">
        <v>0</v>
      </c>
      <c r="HC150">
        <f t="shared" si="141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IK150">
        <v>0</v>
      </c>
    </row>
    <row r="151" spans="1:245" x14ac:dyDescent="0.2">
      <c r="A151">
        <v>17</v>
      </c>
      <c r="B151">
        <v>1</v>
      </c>
      <c r="E151" t="s">
        <v>283</v>
      </c>
      <c r="F151" t="s">
        <v>284</v>
      </c>
      <c r="G151" t="s">
        <v>285</v>
      </c>
      <c r="H151" t="s">
        <v>258</v>
      </c>
      <c r="I151">
        <v>1</v>
      </c>
      <c r="J151">
        <v>0</v>
      </c>
      <c r="K151">
        <v>1</v>
      </c>
      <c r="O151">
        <f t="shared" si="102"/>
        <v>4195.76</v>
      </c>
      <c r="P151">
        <f t="shared" si="103"/>
        <v>4195.76</v>
      </c>
      <c r="Q151">
        <f t="shared" si="104"/>
        <v>0</v>
      </c>
      <c r="R151">
        <f t="shared" si="105"/>
        <v>0</v>
      </c>
      <c r="S151">
        <f t="shared" si="106"/>
        <v>0</v>
      </c>
      <c r="T151">
        <f t="shared" si="107"/>
        <v>0</v>
      </c>
      <c r="U151">
        <f t="shared" si="108"/>
        <v>0</v>
      </c>
      <c r="V151">
        <f t="shared" si="109"/>
        <v>0</v>
      </c>
      <c r="W151">
        <f t="shared" si="110"/>
        <v>0</v>
      </c>
      <c r="X151">
        <f t="shared" si="111"/>
        <v>0</v>
      </c>
      <c r="Y151">
        <f t="shared" si="112"/>
        <v>0</v>
      </c>
      <c r="AA151">
        <v>292394828</v>
      </c>
      <c r="AB151">
        <f t="shared" si="113"/>
        <v>4195.76</v>
      </c>
      <c r="AC151">
        <f t="shared" si="114"/>
        <v>4195.76</v>
      </c>
      <c r="AD151">
        <f t="shared" si="115"/>
        <v>0</v>
      </c>
      <c r="AE151">
        <f t="shared" si="116"/>
        <v>0</v>
      </c>
      <c r="AF151">
        <f t="shared" si="117"/>
        <v>0</v>
      </c>
      <c r="AG151">
        <f t="shared" si="118"/>
        <v>0</v>
      </c>
      <c r="AH151">
        <f t="shared" si="119"/>
        <v>0</v>
      </c>
      <c r="AI151">
        <f t="shared" si="120"/>
        <v>0</v>
      </c>
      <c r="AJ151">
        <f t="shared" si="121"/>
        <v>0</v>
      </c>
      <c r="AK151">
        <v>4195.76</v>
      </c>
      <c r="AL151">
        <v>4195.76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3</v>
      </c>
      <c r="BM151">
        <v>1100</v>
      </c>
      <c r="BN151">
        <v>0</v>
      </c>
      <c r="BO151" t="s">
        <v>3</v>
      </c>
      <c r="BP151">
        <v>0</v>
      </c>
      <c r="BQ151">
        <v>8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22"/>
        <v>4195.76</v>
      </c>
      <c r="CQ151">
        <f t="shared" si="123"/>
        <v>4195.76</v>
      </c>
      <c r="CR151">
        <f t="shared" si="124"/>
        <v>0</v>
      </c>
      <c r="CS151">
        <f t="shared" si="125"/>
        <v>0</v>
      </c>
      <c r="CT151">
        <f t="shared" si="126"/>
        <v>0</v>
      </c>
      <c r="CU151">
        <f t="shared" si="127"/>
        <v>0</v>
      </c>
      <c r="CV151">
        <f t="shared" si="128"/>
        <v>0</v>
      </c>
      <c r="CW151">
        <f t="shared" si="129"/>
        <v>0</v>
      </c>
      <c r="CX151">
        <f t="shared" si="130"/>
        <v>0</v>
      </c>
      <c r="CY151">
        <f t="shared" si="131"/>
        <v>0</v>
      </c>
      <c r="CZ151">
        <f t="shared" si="132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258</v>
      </c>
      <c r="DW151" t="s">
        <v>258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293259530</v>
      </c>
      <c r="EF151">
        <v>8</v>
      </c>
      <c r="EG151" t="s">
        <v>23</v>
      </c>
      <c r="EH151">
        <v>0</v>
      </c>
      <c r="EI151" t="s">
        <v>3</v>
      </c>
      <c r="EJ151">
        <v>1</v>
      </c>
      <c r="EK151">
        <v>1100</v>
      </c>
      <c r="EL151" t="s">
        <v>24</v>
      </c>
      <c r="EM151" t="s">
        <v>25</v>
      </c>
      <c r="EO151" t="s">
        <v>3</v>
      </c>
      <c r="EQ151">
        <v>131072</v>
      </c>
      <c r="ER151">
        <v>4195.76</v>
      </c>
      <c r="ES151">
        <v>4195.76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FQ151">
        <v>0</v>
      </c>
      <c r="FR151">
        <f t="shared" si="133"/>
        <v>0</v>
      </c>
      <c r="FS151">
        <v>0</v>
      </c>
      <c r="FX151">
        <v>0</v>
      </c>
      <c r="FY151">
        <v>0</v>
      </c>
      <c r="GA151" t="s">
        <v>26</v>
      </c>
      <c r="GD151">
        <v>1</v>
      </c>
      <c r="GF151">
        <v>-236579954</v>
      </c>
      <c r="GG151">
        <v>2</v>
      </c>
      <c r="GH151">
        <v>0</v>
      </c>
      <c r="GI151">
        <v>-2</v>
      </c>
      <c r="GJ151">
        <v>0</v>
      </c>
      <c r="GK151">
        <v>0</v>
      </c>
      <c r="GL151">
        <f t="shared" si="134"/>
        <v>0</v>
      </c>
      <c r="GM151">
        <f t="shared" si="135"/>
        <v>4195.76</v>
      </c>
      <c r="GN151">
        <f t="shared" si="136"/>
        <v>4195.76</v>
      </c>
      <c r="GO151">
        <f t="shared" si="137"/>
        <v>0</v>
      </c>
      <c r="GP151">
        <f t="shared" si="138"/>
        <v>0</v>
      </c>
      <c r="GR151">
        <v>0</v>
      </c>
      <c r="GS151">
        <v>4</v>
      </c>
      <c r="GT151">
        <v>0</v>
      </c>
      <c r="GU151" t="s">
        <v>3</v>
      </c>
      <c r="GV151">
        <f t="shared" si="139"/>
        <v>0</v>
      </c>
      <c r="GW151">
        <v>1</v>
      </c>
      <c r="GX151">
        <f t="shared" si="140"/>
        <v>0</v>
      </c>
      <c r="HA151">
        <v>0</v>
      </c>
      <c r="HB151">
        <v>0</v>
      </c>
      <c r="HC151">
        <f t="shared" si="141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2" spans="1:245" x14ac:dyDescent="0.2">
      <c r="A152">
        <v>17</v>
      </c>
      <c r="B152">
        <v>1</v>
      </c>
      <c r="E152" t="s">
        <v>286</v>
      </c>
      <c r="F152" t="s">
        <v>287</v>
      </c>
      <c r="G152" t="s">
        <v>288</v>
      </c>
      <c r="H152" t="s">
        <v>258</v>
      </c>
      <c r="I152">
        <v>1</v>
      </c>
      <c r="J152">
        <v>0</v>
      </c>
      <c r="K152">
        <v>1</v>
      </c>
      <c r="O152">
        <f t="shared" si="102"/>
        <v>1734.68</v>
      </c>
      <c r="P152">
        <f t="shared" si="103"/>
        <v>1734.68</v>
      </c>
      <c r="Q152">
        <f t="shared" si="104"/>
        <v>0</v>
      </c>
      <c r="R152">
        <f t="shared" si="105"/>
        <v>0</v>
      </c>
      <c r="S152">
        <f t="shared" si="106"/>
        <v>0</v>
      </c>
      <c r="T152">
        <f t="shared" si="107"/>
        <v>0</v>
      </c>
      <c r="U152">
        <f t="shared" si="108"/>
        <v>0</v>
      </c>
      <c r="V152">
        <f t="shared" si="109"/>
        <v>0</v>
      </c>
      <c r="W152">
        <f t="shared" si="110"/>
        <v>0</v>
      </c>
      <c r="X152">
        <f t="shared" si="111"/>
        <v>0</v>
      </c>
      <c r="Y152">
        <f t="shared" si="112"/>
        <v>0</v>
      </c>
      <c r="AA152">
        <v>292394828</v>
      </c>
      <c r="AB152">
        <f t="shared" si="113"/>
        <v>1734.68</v>
      </c>
      <c r="AC152">
        <f t="shared" si="114"/>
        <v>1734.68</v>
      </c>
      <c r="AD152">
        <f t="shared" si="115"/>
        <v>0</v>
      </c>
      <c r="AE152">
        <f t="shared" si="116"/>
        <v>0</v>
      </c>
      <c r="AF152">
        <f t="shared" si="117"/>
        <v>0</v>
      </c>
      <c r="AG152">
        <f t="shared" si="118"/>
        <v>0</v>
      </c>
      <c r="AH152">
        <f t="shared" si="119"/>
        <v>0</v>
      </c>
      <c r="AI152">
        <f t="shared" si="120"/>
        <v>0</v>
      </c>
      <c r="AJ152">
        <f t="shared" si="121"/>
        <v>0</v>
      </c>
      <c r="AK152">
        <v>1734.68</v>
      </c>
      <c r="AL152">
        <v>1734.68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1</v>
      </c>
      <c r="BJ152" t="s">
        <v>3</v>
      </c>
      <c r="BM152">
        <v>1100</v>
      </c>
      <c r="BN152">
        <v>0</v>
      </c>
      <c r="BO152" t="s">
        <v>3</v>
      </c>
      <c r="BP152">
        <v>0</v>
      </c>
      <c r="BQ152">
        <v>8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0</v>
      </c>
      <c r="CA152">
        <v>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22"/>
        <v>1734.68</v>
      </c>
      <c r="CQ152">
        <f t="shared" si="123"/>
        <v>1734.68</v>
      </c>
      <c r="CR152">
        <f t="shared" si="124"/>
        <v>0</v>
      </c>
      <c r="CS152">
        <f t="shared" si="125"/>
        <v>0</v>
      </c>
      <c r="CT152">
        <f t="shared" si="126"/>
        <v>0</v>
      </c>
      <c r="CU152">
        <f t="shared" si="127"/>
        <v>0</v>
      </c>
      <c r="CV152">
        <f t="shared" si="128"/>
        <v>0</v>
      </c>
      <c r="CW152">
        <f t="shared" si="129"/>
        <v>0</v>
      </c>
      <c r="CX152">
        <f t="shared" si="130"/>
        <v>0</v>
      </c>
      <c r="CY152">
        <f t="shared" si="131"/>
        <v>0</v>
      </c>
      <c r="CZ152">
        <f t="shared" si="132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258</v>
      </c>
      <c r="DW152" t="s">
        <v>258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293259530</v>
      </c>
      <c r="EF152">
        <v>8</v>
      </c>
      <c r="EG152" t="s">
        <v>23</v>
      </c>
      <c r="EH152">
        <v>0</v>
      </c>
      <c r="EI152" t="s">
        <v>3</v>
      </c>
      <c r="EJ152">
        <v>1</v>
      </c>
      <c r="EK152">
        <v>1100</v>
      </c>
      <c r="EL152" t="s">
        <v>24</v>
      </c>
      <c r="EM152" t="s">
        <v>25</v>
      </c>
      <c r="EO152" t="s">
        <v>3</v>
      </c>
      <c r="EQ152">
        <v>131072</v>
      </c>
      <c r="ER152">
        <v>1734.68</v>
      </c>
      <c r="ES152">
        <v>1734.68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FQ152">
        <v>0</v>
      </c>
      <c r="FR152">
        <f t="shared" si="133"/>
        <v>0</v>
      </c>
      <c r="FS152">
        <v>0</v>
      </c>
      <c r="FX152">
        <v>0</v>
      </c>
      <c r="FY152">
        <v>0</v>
      </c>
      <c r="GA152" t="s">
        <v>26</v>
      </c>
      <c r="GD152">
        <v>1</v>
      </c>
      <c r="GF152">
        <v>101039156</v>
      </c>
      <c r="GG152">
        <v>2</v>
      </c>
      <c r="GH152">
        <v>0</v>
      </c>
      <c r="GI152">
        <v>-2</v>
      </c>
      <c r="GJ152">
        <v>0</v>
      </c>
      <c r="GK152">
        <v>0</v>
      </c>
      <c r="GL152">
        <f t="shared" si="134"/>
        <v>0</v>
      </c>
      <c r="GM152">
        <f t="shared" si="135"/>
        <v>1734.68</v>
      </c>
      <c r="GN152">
        <f t="shared" si="136"/>
        <v>1734.68</v>
      </c>
      <c r="GO152">
        <f t="shared" si="137"/>
        <v>0</v>
      </c>
      <c r="GP152">
        <f t="shared" si="138"/>
        <v>0</v>
      </c>
      <c r="GR152">
        <v>0</v>
      </c>
      <c r="GS152">
        <v>4</v>
      </c>
      <c r="GT152">
        <v>0</v>
      </c>
      <c r="GU152" t="s">
        <v>3</v>
      </c>
      <c r="GV152">
        <f t="shared" si="139"/>
        <v>0</v>
      </c>
      <c r="GW152">
        <v>1</v>
      </c>
      <c r="GX152">
        <f t="shared" si="140"/>
        <v>0</v>
      </c>
      <c r="HA152">
        <v>0</v>
      </c>
      <c r="HB152">
        <v>0</v>
      </c>
      <c r="HC152">
        <f t="shared" si="141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IK152">
        <v>0</v>
      </c>
    </row>
    <row r="153" spans="1:245" x14ac:dyDescent="0.2">
      <c r="A153">
        <v>17</v>
      </c>
      <c r="B153">
        <v>1</v>
      </c>
      <c r="E153" t="s">
        <v>289</v>
      </c>
      <c r="F153" t="s">
        <v>290</v>
      </c>
      <c r="G153" t="s">
        <v>291</v>
      </c>
      <c r="H153" t="s">
        <v>258</v>
      </c>
      <c r="I153">
        <v>1</v>
      </c>
      <c r="J153">
        <v>0</v>
      </c>
      <c r="K153">
        <v>1</v>
      </c>
      <c r="O153">
        <f t="shared" si="102"/>
        <v>3837.28</v>
      </c>
      <c r="P153">
        <f t="shared" si="103"/>
        <v>3837.28</v>
      </c>
      <c r="Q153">
        <f t="shared" si="104"/>
        <v>0</v>
      </c>
      <c r="R153">
        <f t="shared" si="105"/>
        <v>0</v>
      </c>
      <c r="S153">
        <f t="shared" si="106"/>
        <v>0</v>
      </c>
      <c r="T153">
        <f t="shared" si="107"/>
        <v>0</v>
      </c>
      <c r="U153">
        <f t="shared" si="108"/>
        <v>0</v>
      </c>
      <c r="V153">
        <f t="shared" si="109"/>
        <v>0</v>
      </c>
      <c r="W153">
        <f t="shared" si="110"/>
        <v>0</v>
      </c>
      <c r="X153">
        <f t="shared" si="111"/>
        <v>0</v>
      </c>
      <c r="Y153">
        <f t="shared" si="112"/>
        <v>0</v>
      </c>
      <c r="AA153">
        <v>292394828</v>
      </c>
      <c r="AB153">
        <f t="shared" si="113"/>
        <v>3837.28</v>
      </c>
      <c r="AC153">
        <f t="shared" si="114"/>
        <v>3837.28</v>
      </c>
      <c r="AD153">
        <f t="shared" si="115"/>
        <v>0</v>
      </c>
      <c r="AE153">
        <f t="shared" si="116"/>
        <v>0</v>
      </c>
      <c r="AF153">
        <f t="shared" si="117"/>
        <v>0</v>
      </c>
      <c r="AG153">
        <f t="shared" si="118"/>
        <v>0</v>
      </c>
      <c r="AH153">
        <f t="shared" si="119"/>
        <v>0</v>
      </c>
      <c r="AI153">
        <f t="shared" si="120"/>
        <v>0</v>
      </c>
      <c r="AJ153">
        <f t="shared" si="121"/>
        <v>0</v>
      </c>
      <c r="AK153">
        <v>3837.28</v>
      </c>
      <c r="AL153">
        <v>3837.28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3</v>
      </c>
      <c r="BM153">
        <v>1100</v>
      </c>
      <c r="BN153">
        <v>0</v>
      </c>
      <c r="BO153" t="s">
        <v>3</v>
      </c>
      <c r="BP153">
        <v>0</v>
      </c>
      <c r="BQ153">
        <v>8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22"/>
        <v>3837.28</v>
      </c>
      <c r="CQ153">
        <f t="shared" si="123"/>
        <v>3837.28</v>
      </c>
      <c r="CR153">
        <f t="shared" si="124"/>
        <v>0</v>
      </c>
      <c r="CS153">
        <f t="shared" si="125"/>
        <v>0</v>
      </c>
      <c r="CT153">
        <f t="shared" si="126"/>
        <v>0</v>
      </c>
      <c r="CU153">
        <f t="shared" si="127"/>
        <v>0</v>
      </c>
      <c r="CV153">
        <f t="shared" si="128"/>
        <v>0</v>
      </c>
      <c r="CW153">
        <f t="shared" si="129"/>
        <v>0</v>
      </c>
      <c r="CX153">
        <f t="shared" si="130"/>
        <v>0</v>
      </c>
      <c r="CY153">
        <f t="shared" si="131"/>
        <v>0</v>
      </c>
      <c r="CZ153">
        <f t="shared" si="132"/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258</v>
      </c>
      <c r="DW153" t="s">
        <v>258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293259530</v>
      </c>
      <c r="EF153">
        <v>8</v>
      </c>
      <c r="EG153" t="s">
        <v>23</v>
      </c>
      <c r="EH153">
        <v>0</v>
      </c>
      <c r="EI153" t="s">
        <v>3</v>
      </c>
      <c r="EJ153">
        <v>1</v>
      </c>
      <c r="EK153">
        <v>1100</v>
      </c>
      <c r="EL153" t="s">
        <v>24</v>
      </c>
      <c r="EM153" t="s">
        <v>25</v>
      </c>
      <c r="EO153" t="s">
        <v>3</v>
      </c>
      <c r="EQ153">
        <v>131072</v>
      </c>
      <c r="ER153">
        <v>3837.28</v>
      </c>
      <c r="ES153">
        <v>3837.28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FQ153">
        <v>0</v>
      </c>
      <c r="FR153">
        <f t="shared" si="133"/>
        <v>0</v>
      </c>
      <c r="FS153">
        <v>0</v>
      </c>
      <c r="FX153">
        <v>0</v>
      </c>
      <c r="FY153">
        <v>0</v>
      </c>
      <c r="GA153" t="s">
        <v>26</v>
      </c>
      <c r="GD153">
        <v>1</v>
      </c>
      <c r="GF153">
        <v>744291984</v>
      </c>
      <c r="GG153">
        <v>2</v>
      </c>
      <c r="GH153">
        <v>0</v>
      </c>
      <c r="GI153">
        <v>-2</v>
      </c>
      <c r="GJ153">
        <v>0</v>
      </c>
      <c r="GK153">
        <v>0</v>
      </c>
      <c r="GL153">
        <f t="shared" si="134"/>
        <v>0</v>
      </c>
      <c r="GM153">
        <f t="shared" si="135"/>
        <v>3837.28</v>
      </c>
      <c r="GN153">
        <f t="shared" si="136"/>
        <v>3837.28</v>
      </c>
      <c r="GO153">
        <f t="shared" si="137"/>
        <v>0</v>
      </c>
      <c r="GP153">
        <f t="shared" si="138"/>
        <v>0</v>
      </c>
      <c r="GR153">
        <v>0</v>
      </c>
      <c r="GS153">
        <v>4</v>
      </c>
      <c r="GT153">
        <v>0</v>
      </c>
      <c r="GU153" t="s">
        <v>3</v>
      </c>
      <c r="GV153">
        <f t="shared" si="139"/>
        <v>0</v>
      </c>
      <c r="GW153">
        <v>1</v>
      </c>
      <c r="GX153">
        <f t="shared" si="140"/>
        <v>0</v>
      </c>
      <c r="HA153">
        <v>0</v>
      </c>
      <c r="HB153">
        <v>0</v>
      </c>
      <c r="HC153">
        <f t="shared" si="141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45" x14ac:dyDescent="0.2">
      <c r="A154">
        <v>17</v>
      </c>
      <c r="B154">
        <v>1</v>
      </c>
      <c r="E154" t="s">
        <v>292</v>
      </c>
      <c r="F154" t="s">
        <v>293</v>
      </c>
      <c r="G154" t="s">
        <v>294</v>
      </c>
      <c r="H154" t="s">
        <v>258</v>
      </c>
      <c r="I154">
        <v>1</v>
      </c>
      <c r="J154">
        <v>0</v>
      </c>
      <c r="K154">
        <v>1</v>
      </c>
      <c r="O154">
        <f t="shared" si="102"/>
        <v>3311.62</v>
      </c>
      <c r="P154">
        <f t="shared" si="103"/>
        <v>3311.62</v>
      </c>
      <c r="Q154">
        <f t="shared" si="104"/>
        <v>0</v>
      </c>
      <c r="R154">
        <f t="shared" si="105"/>
        <v>0</v>
      </c>
      <c r="S154">
        <f t="shared" si="106"/>
        <v>0</v>
      </c>
      <c r="T154">
        <f t="shared" si="107"/>
        <v>0</v>
      </c>
      <c r="U154">
        <f t="shared" si="108"/>
        <v>0</v>
      </c>
      <c r="V154">
        <f t="shared" si="109"/>
        <v>0</v>
      </c>
      <c r="W154">
        <f t="shared" si="110"/>
        <v>0</v>
      </c>
      <c r="X154">
        <f t="shared" si="111"/>
        <v>0</v>
      </c>
      <c r="Y154">
        <f t="shared" si="112"/>
        <v>0</v>
      </c>
      <c r="AA154">
        <v>292394828</v>
      </c>
      <c r="AB154">
        <f t="shared" si="113"/>
        <v>3311.62</v>
      </c>
      <c r="AC154">
        <f t="shared" si="114"/>
        <v>3311.62</v>
      </c>
      <c r="AD154">
        <f t="shared" si="115"/>
        <v>0</v>
      </c>
      <c r="AE154">
        <f t="shared" si="116"/>
        <v>0</v>
      </c>
      <c r="AF154">
        <f t="shared" si="117"/>
        <v>0</v>
      </c>
      <c r="AG154">
        <f t="shared" si="118"/>
        <v>0</v>
      </c>
      <c r="AH154">
        <f t="shared" si="119"/>
        <v>0</v>
      </c>
      <c r="AI154">
        <f t="shared" si="120"/>
        <v>0</v>
      </c>
      <c r="AJ154">
        <f t="shared" si="121"/>
        <v>0</v>
      </c>
      <c r="AK154">
        <v>3311.62</v>
      </c>
      <c r="AL154">
        <v>3311.62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1</v>
      </c>
      <c r="BJ154" t="s">
        <v>3</v>
      </c>
      <c r="BM154">
        <v>1100</v>
      </c>
      <c r="BN154">
        <v>0</v>
      </c>
      <c r="BO154" t="s">
        <v>3</v>
      </c>
      <c r="BP154">
        <v>0</v>
      </c>
      <c r="BQ154">
        <v>8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22"/>
        <v>3311.62</v>
      </c>
      <c r="CQ154">
        <f t="shared" si="123"/>
        <v>3311.62</v>
      </c>
      <c r="CR154">
        <f t="shared" si="124"/>
        <v>0</v>
      </c>
      <c r="CS154">
        <f t="shared" si="125"/>
        <v>0</v>
      </c>
      <c r="CT154">
        <f t="shared" si="126"/>
        <v>0</v>
      </c>
      <c r="CU154">
        <f t="shared" si="127"/>
        <v>0</v>
      </c>
      <c r="CV154">
        <f t="shared" si="128"/>
        <v>0</v>
      </c>
      <c r="CW154">
        <f t="shared" si="129"/>
        <v>0</v>
      </c>
      <c r="CX154">
        <f t="shared" si="130"/>
        <v>0</v>
      </c>
      <c r="CY154">
        <f t="shared" si="131"/>
        <v>0</v>
      </c>
      <c r="CZ154">
        <f t="shared" si="132"/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258</v>
      </c>
      <c r="DW154" t="s">
        <v>258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293259530</v>
      </c>
      <c r="EF154">
        <v>8</v>
      </c>
      <c r="EG154" t="s">
        <v>23</v>
      </c>
      <c r="EH154">
        <v>0</v>
      </c>
      <c r="EI154" t="s">
        <v>3</v>
      </c>
      <c r="EJ154">
        <v>1</v>
      </c>
      <c r="EK154">
        <v>1100</v>
      </c>
      <c r="EL154" t="s">
        <v>24</v>
      </c>
      <c r="EM154" t="s">
        <v>25</v>
      </c>
      <c r="EO154" t="s">
        <v>3</v>
      </c>
      <c r="EQ154">
        <v>131072</v>
      </c>
      <c r="ER154">
        <v>3311.62</v>
      </c>
      <c r="ES154">
        <v>3311.62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FQ154">
        <v>0</v>
      </c>
      <c r="FR154">
        <f t="shared" si="133"/>
        <v>0</v>
      </c>
      <c r="FS154">
        <v>0</v>
      </c>
      <c r="FX154">
        <v>0</v>
      </c>
      <c r="FY154">
        <v>0</v>
      </c>
      <c r="GA154" t="s">
        <v>26</v>
      </c>
      <c r="GD154">
        <v>1</v>
      </c>
      <c r="GF154">
        <v>1577944828</v>
      </c>
      <c r="GG154">
        <v>2</v>
      </c>
      <c r="GH154">
        <v>0</v>
      </c>
      <c r="GI154">
        <v>-2</v>
      </c>
      <c r="GJ154">
        <v>0</v>
      </c>
      <c r="GK154">
        <v>0</v>
      </c>
      <c r="GL154">
        <f t="shared" si="134"/>
        <v>0</v>
      </c>
      <c r="GM154">
        <f t="shared" si="135"/>
        <v>3311.62</v>
      </c>
      <c r="GN154">
        <f t="shared" si="136"/>
        <v>3311.62</v>
      </c>
      <c r="GO154">
        <f t="shared" si="137"/>
        <v>0</v>
      </c>
      <c r="GP154">
        <f t="shared" si="138"/>
        <v>0</v>
      </c>
      <c r="GR154">
        <v>0</v>
      </c>
      <c r="GS154">
        <v>4</v>
      </c>
      <c r="GT154">
        <v>0</v>
      </c>
      <c r="GU154" t="s">
        <v>3</v>
      </c>
      <c r="GV154">
        <f t="shared" si="139"/>
        <v>0</v>
      </c>
      <c r="GW154">
        <v>1</v>
      </c>
      <c r="GX154">
        <f t="shared" si="140"/>
        <v>0</v>
      </c>
      <c r="HA154">
        <v>0</v>
      </c>
      <c r="HB154">
        <v>0</v>
      </c>
      <c r="HC154">
        <f t="shared" si="141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5" spans="1:245" x14ac:dyDescent="0.2">
      <c r="A155">
        <v>17</v>
      </c>
      <c r="B155">
        <v>1</v>
      </c>
      <c r="E155" t="s">
        <v>295</v>
      </c>
      <c r="F155" t="s">
        <v>296</v>
      </c>
      <c r="G155" t="s">
        <v>297</v>
      </c>
      <c r="H155" t="s">
        <v>258</v>
      </c>
      <c r="I155">
        <v>1</v>
      </c>
      <c r="J155">
        <v>0</v>
      </c>
      <c r="K155">
        <v>1</v>
      </c>
      <c r="O155">
        <f t="shared" si="102"/>
        <v>6623.27</v>
      </c>
      <c r="P155">
        <f t="shared" si="103"/>
        <v>6623.27</v>
      </c>
      <c r="Q155">
        <f t="shared" si="104"/>
        <v>0</v>
      </c>
      <c r="R155">
        <f t="shared" si="105"/>
        <v>0</v>
      </c>
      <c r="S155">
        <f t="shared" si="106"/>
        <v>0</v>
      </c>
      <c r="T155">
        <f t="shared" si="107"/>
        <v>0</v>
      </c>
      <c r="U155">
        <f t="shared" si="108"/>
        <v>0</v>
      </c>
      <c r="V155">
        <f t="shared" si="109"/>
        <v>0</v>
      </c>
      <c r="W155">
        <f t="shared" si="110"/>
        <v>0</v>
      </c>
      <c r="X155">
        <f t="shared" si="111"/>
        <v>0</v>
      </c>
      <c r="Y155">
        <f t="shared" si="112"/>
        <v>0</v>
      </c>
      <c r="AA155">
        <v>292394828</v>
      </c>
      <c r="AB155">
        <f t="shared" si="113"/>
        <v>6623.27</v>
      </c>
      <c r="AC155">
        <f t="shared" si="114"/>
        <v>6623.27</v>
      </c>
      <c r="AD155">
        <f t="shared" si="115"/>
        <v>0</v>
      </c>
      <c r="AE155">
        <f t="shared" si="116"/>
        <v>0</v>
      </c>
      <c r="AF155">
        <f t="shared" si="117"/>
        <v>0</v>
      </c>
      <c r="AG155">
        <f t="shared" si="118"/>
        <v>0</v>
      </c>
      <c r="AH155">
        <f t="shared" si="119"/>
        <v>0</v>
      </c>
      <c r="AI155">
        <f t="shared" si="120"/>
        <v>0</v>
      </c>
      <c r="AJ155">
        <f t="shared" si="121"/>
        <v>0</v>
      </c>
      <c r="AK155">
        <v>6623.27</v>
      </c>
      <c r="AL155">
        <v>6623.27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3</v>
      </c>
      <c r="BM155">
        <v>1100</v>
      </c>
      <c r="BN155">
        <v>0</v>
      </c>
      <c r="BO155" t="s">
        <v>3</v>
      </c>
      <c r="BP155">
        <v>0</v>
      </c>
      <c r="BQ155">
        <v>8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22"/>
        <v>6623.27</v>
      </c>
      <c r="CQ155">
        <f t="shared" si="123"/>
        <v>6623.27</v>
      </c>
      <c r="CR155">
        <f t="shared" si="124"/>
        <v>0</v>
      </c>
      <c r="CS155">
        <f t="shared" si="125"/>
        <v>0</v>
      </c>
      <c r="CT155">
        <f t="shared" si="126"/>
        <v>0</v>
      </c>
      <c r="CU155">
        <f t="shared" si="127"/>
        <v>0</v>
      </c>
      <c r="CV155">
        <f t="shared" si="128"/>
        <v>0</v>
      </c>
      <c r="CW155">
        <f t="shared" si="129"/>
        <v>0</v>
      </c>
      <c r="CX155">
        <f t="shared" si="130"/>
        <v>0</v>
      </c>
      <c r="CY155">
        <f t="shared" si="131"/>
        <v>0</v>
      </c>
      <c r="CZ155">
        <f t="shared" si="132"/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258</v>
      </c>
      <c r="DW155" t="s">
        <v>258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293259530</v>
      </c>
      <c r="EF155">
        <v>8</v>
      </c>
      <c r="EG155" t="s">
        <v>23</v>
      </c>
      <c r="EH155">
        <v>0</v>
      </c>
      <c r="EI155" t="s">
        <v>3</v>
      </c>
      <c r="EJ155">
        <v>1</v>
      </c>
      <c r="EK155">
        <v>1100</v>
      </c>
      <c r="EL155" t="s">
        <v>24</v>
      </c>
      <c r="EM155" t="s">
        <v>25</v>
      </c>
      <c r="EO155" t="s">
        <v>3</v>
      </c>
      <c r="EQ155">
        <v>131072</v>
      </c>
      <c r="ER155">
        <v>6623.27</v>
      </c>
      <c r="ES155">
        <v>6623.27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FQ155">
        <v>0</v>
      </c>
      <c r="FR155">
        <f t="shared" si="133"/>
        <v>0</v>
      </c>
      <c r="FS155">
        <v>0</v>
      </c>
      <c r="FX155">
        <v>0</v>
      </c>
      <c r="FY155">
        <v>0</v>
      </c>
      <c r="GA155" t="s">
        <v>26</v>
      </c>
      <c r="GD155">
        <v>1</v>
      </c>
      <c r="GF155">
        <v>-187761143</v>
      </c>
      <c r="GG155">
        <v>2</v>
      </c>
      <c r="GH155">
        <v>0</v>
      </c>
      <c r="GI155">
        <v>-2</v>
      </c>
      <c r="GJ155">
        <v>0</v>
      </c>
      <c r="GK155">
        <v>0</v>
      </c>
      <c r="GL155">
        <f t="shared" si="134"/>
        <v>0</v>
      </c>
      <c r="GM155">
        <f t="shared" si="135"/>
        <v>6623.27</v>
      </c>
      <c r="GN155">
        <f t="shared" si="136"/>
        <v>6623.27</v>
      </c>
      <c r="GO155">
        <f t="shared" si="137"/>
        <v>0</v>
      </c>
      <c r="GP155">
        <f t="shared" si="138"/>
        <v>0</v>
      </c>
      <c r="GR155">
        <v>0</v>
      </c>
      <c r="GS155">
        <v>4</v>
      </c>
      <c r="GT155">
        <v>0</v>
      </c>
      <c r="GU155" t="s">
        <v>3</v>
      </c>
      <c r="GV155">
        <f t="shared" si="139"/>
        <v>0</v>
      </c>
      <c r="GW155">
        <v>1</v>
      </c>
      <c r="GX155">
        <f t="shared" si="140"/>
        <v>0</v>
      </c>
      <c r="HA155">
        <v>0</v>
      </c>
      <c r="HB155">
        <v>0</v>
      </c>
      <c r="HC155">
        <f t="shared" si="141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45" x14ac:dyDescent="0.2">
      <c r="A156">
        <v>17</v>
      </c>
      <c r="B156">
        <v>1</v>
      </c>
      <c r="E156" t="s">
        <v>298</v>
      </c>
      <c r="F156" t="s">
        <v>299</v>
      </c>
      <c r="G156" t="s">
        <v>300</v>
      </c>
      <c r="H156" t="s">
        <v>258</v>
      </c>
      <c r="I156">
        <v>1</v>
      </c>
      <c r="J156">
        <v>0</v>
      </c>
      <c r="K156">
        <v>1</v>
      </c>
      <c r="O156">
        <f t="shared" si="102"/>
        <v>3296.68</v>
      </c>
      <c r="P156">
        <f t="shared" si="103"/>
        <v>3296.68</v>
      </c>
      <c r="Q156">
        <f t="shared" si="104"/>
        <v>0</v>
      </c>
      <c r="R156">
        <f t="shared" si="105"/>
        <v>0</v>
      </c>
      <c r="S156">
        <f t="shared" si="106"/>
        <v>0</v>
      </c>
      <c r="T156">
        <f t="shared" si="107"/>
        <v>0</v>
      </c>
      <c r="U156">
        <f t="shared" si="108"/>
        <v>0</v>
      </c>
      <c r="V156">
        <f t="shared" si="109"/>
        <v>0</v>
      </c>
      <c r="W156">
        <f t="shared" si="110"/>
        <v>0</v>
      </c>
      <c r="X156">
        <f t="shared" si="111"/>
        <v>0</v>
      </c>
      <c r="Y156">
        <f t="shared" si="112"/>
        <v>0</v>
      </c>
      <c r="AA156">
        <v>292394828</v>
      </c>
      <c r="AB156">
        <f t="shared" si="113"/>
        <v>3296.68</v>
      </c>
      <c r="AC156">
        <f t="shared" si="114"/>
        <v>3296.68</v>
      </c>
      <c r="AD156">
        <f t="shared" si="115"/>
        <v>0</v>
      </c>
      <c r="AE156">
        <f t="shared" si="116"/>
        <v>0</v>
      </c>
      <c r="AF156">
        <f t="shared" si="117"/>
        <v>0</v>
      </c>
      <c r="AG156">
        <f t="shared" si="118"/>
        <v>0</v>
      </c>
      <c r="AH156">
        <f t="shared" si="119"/>
        <v>0</v>
      </c>
      <c r="AI156">
        <f t="shared" si="120"/>
        <v>0</v>
      </c>
      <c r="AJ156">
        <f t="shared" si="121"/>
        <v>0</v>
      </c>
      <c r="AK156">
        <v>3296.68</v>
      </c>
      <c r="AL156">
        <v>3296.68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3</v>
      </c>
      <c r="BM156">
        <v>1100</v>
      </c>
      <c r="BN156">
        <v>0</v>
      </c>
      <c r="BO156" t="s">
        <v>3</v>
      </c>
      <c r="BP156">
        <v>0</v>
      </c>
      <c r="BQ156">
        <v>8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0</v>
      </c>
      <c r="CA156">
        <v>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22"/>
        <v>3296.68</v>
      </c>
      <c r="CQ156">
        <f t="shared" si="123"/>
        <v>3296.68</v>
      </c>
      <c r="CR156">
        <f t="shared" si="124"/>
        <v>0</v>
      </c>
      <c r="CS156">
        <f t="shared" si="125"/>
        <v>0</v>
      </c>
      <c r="CT156">
        <f t="shared" si="126"/>
        <v>0</v>
      </c>
      <c r="CU156">
        <f t="shared" si="127"/>
        <v>0</v>
      </c>
      <c r="CV156">
        <f t="shared" si="128"/>
        <v>0</v>
      </c>
      <c r="CW156">
        <f t="shared" si="129"/>
        <v>0</v>
      </c>
      <c r="CX156">
        <f t="shared" si="130"/>
        <v>0</v>
      </c>
      <c r="CY156">
        <f t="shared" si="131"/>
        <v>0</v>
      </c>
      <c r="CZ156">
        <f t="shared" si="132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258</v>
      </c>
      <c r="DW156" t="s">
        <v>258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293259530</v>
      </c>
      <c r="EF156">
        <v>8</v>
      </c>
      <c r="EG156" t="s">
        <v>23</v>
      </c>
      <c r="EH156">
        <v>0</v>
      </c>
      <c r="EI156" t="s">
        <v>3</v>
      </c>
      <c r="EJ156">
        <v>1</v>
      </c>
      <c r="EK156">
        <v>1100</v>
      </c>
      <c r="EL156" t="s">
        <v>24</v>
      </c>
      <c r="EM156" t="s">
        <v>25</v>
      </c>
      <c r="EO156" t="s">
        <v>3</v>
      </c>
      <c r="EQ156">
        <v>131072</v>
      </c>
      <c r="ER156">
        <v>3296.68</v>
      </c>
      <c r="ES156">
        <v>3296.68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FQ156">
        <v>0</v>
      </c>
      <c r="FR156">
        <f t="shared" si="133"/>
        <v>0</v>
      </c>
      <c r="FS156">
        <v>0</v>
      </c>
      <c r="FX156">
        <v>0</v>
      </c>
      <c r="FY156">
        <v>0</v>
      </c>
      <c r="GA156" t="s">
        <v>26</v>
      </c>
      <c r="GD156">
        <v>1</v>
      </c>
      <c r="GF156">
        <v>1235018714</v>
      </c>
      <c r="GG156">
        <v>2</v>
      </c>
      <c r="GH156">
        <v>0</v>
      </c>
      <c r="GI156">
        <v>-2</v>
      </c>
      <c r="GJ156">
        <v>0</v>
      </c>
      <c r="GK156">
        <v>0</v>
      </c>
      <c r="GL156">
        <f t="shared" si="134"/>
        <v>0</v>
      </c>
      <c r="GM156">
        <f t="shared" si="135"/>
        <v>3296.68</v>
      </c>
      <c r="GN156">
        <f t="shared" si="136"/>
        <v>3296.68</v>
      </c>
      <c r="GO156">
        <f t="shared" si="137"/>
        <v>0</v>
      </c>
      <c r="GP156">
        <f t="shared" si="138"/>
        <v>0</v>
      </c>
      <c r="GR156">
        <v>0</v>
      </c>
      <c r="GS156">
        <v>4</v>
      </c>
      <c r="GT156">
        <v>0</v>
      </c>
      <c r="GU156" t="s">
        <v>3</v>
      </c>
      <c r="GV156">
        <f t="shared" si="139"/>
        <v>0</v>
      </c>
      <c r="GW156">
        <v>1</v>
      </c>
      <c r="GX156">
        <f t="shared" si="140"/>
        <v>0</v>
      </c>
      <c r="HA156">
        <v>0</v>
      </c>
      <c r="HB156">
        <v>0</v>
      </c>
      <c r="HC156">
        <f t="shared" si="141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45" x14ac:dyDescent="0.2">
      <c r="A157">
        <v>17</v>
      </c>
      <c r="B157">
        <v>1</v>
      </c>
      <c r="E157" t="s">
        <v>301</v>
      </c>
      <c r="F157" t="s">
        <v>302</v>
      </c>
      <c r="G157" t="s">
        <v>303</v>
      </c>
      <c r="H157" t="s">
        <v>258</v>
      </c>
      <c r="I157">
        <v>1</v>
      </c>
      <c r="J157">
        <v>0</v>
      </c>
      <c r="K157">
        <v>1</v>
      </c>
      <c r="O157">
        <f t="shared" si="102"/>
        <v>6593.36</v>
      </c>
      <c r="P157">
        <f t="shared" si="103"/>
        <v>6593.36</v>
      </c>
      <c r="Q157">
        <f t="shared" si="104"/>
        <v>0</v>
      </c>
      <c r="R157">
        <f t="shared" si="105"/>
        <v>0</v>
      </c>
      <c r="S157">
        <f t="shared" si="106"/>
        <v>0</v>
      </c>
      <c r="T157">
        <f t="shared" si="107"/>
        <v>0</v>
      </c>
      <c r="U157">
        <f t="shared" si="108"/>
        <v>0</v>
      </c>
      <c r="V157">
        <f t="shared" si="109"/>
        <v>0</v>
      </c>
      <c r="W157">
        <f t="shared" si="110"/>
        <v>0</v>
      </c>
      <c r="X157">
        <f t="shared" si="111"/>
        <v>0</v>
      </c>
      <c r="Y157">
        <f t="shared" si="112"/>
        <v>0</v>
      </c>
      <c r="AA157">
        <v>292394828</v>
      </c>
      <c r="AB157">
        <f t="shared" si="113"/>
        <v>6593.36</v>
      </c>
      <c r="AC157">
        <f t="shared" si="114"/>
        <v>6593.36</v>
      </c>
      <c r="AD157">
        <f t="shared" si="115"/>
        <v>0</v>
      </c>
      <c r="AE157">
        <f t="shared" si="116"/>
        <v>0</v>
      </c>
      <c r="AF157">
        <f t="shared" si="117"/>
        <v>0</v>
      </c>
      <c r="AG157">
        <f t="shared" si="118"/>
        <v>0</v>
      </c>
      <c r="AH157">
        <f t="shared" si="119"/>
        <v>0</v>
      </c>
      <c r="AI157">
        <f t="shared" si="120"/>
        <v>0</v>
      </c>
      <c r="AJ157">
        <f t="shared" si="121"/>
        <v>0</v>
      </c>
      <c r="AK157">
        <v>6593.36</v>
      </c>
      <c r="AL157">
        <v>6593.36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3</v>
      </c>
      <c r="BM157">
        <v>1100</v>
      </c>
      <c r="BN157">
        <v>0</v>
      </c>
      <c r="BO157" t="s">
        <v>3</v>
      </c>
      <c r="BP157">
        <v>0</v>
      </c>
      <c r="BQ157">
        <v>8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22"/>
        <v>6593.36</v>
      </c>
      <c r="CQ157">
        <f t="shared" si="123"/>
        <v>6593.36</v>
      </c>
      <c r="CR157">
        <f t="shared" si="124"/>
        <v>0</v>
      </c>
      <c r="CS157">
        <f t="shared" si="125"/>
        <v>0</v>
      </c>
      <c r="CT157">
        <f t="shared" si="126"/>
        <v>0</v>
      </c>
      <c r="CU157">
        <f t="shared" si="127"/>
        <v>0</v>
      </c>
      <c r="CV157">
        <f t="shared" si="128"/>
        <v>0</v>
      </c>
      <c r="CW157">
        <f t="shared" si="129"/>
        <v>0</v>
      </c>
      <c r="CX157">
        <f t="shared" si="130"/>
        <v>0</v>
      </c>
      <c r="CY157">
        <f t="shared" si="131"/>
        <v>0</v>
      </c>
      <c r="CZ157">
        <f t="shared" si="132"/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258</v>
      </c>
      <c r="DW157" t="s">
        <v>258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293259530</v>
      </c>
      <c r="EF157">
        <v>8</v>
      </c>
      <c r="EG157" t="s">
        <v>23</v>
      </c>
      <c r="EH157">
        <v>0</v>
      </c>
      <c r="EI157" t="s">
        <v>3</v>
      </c>
      <c r="EJ157">
        <v>1</v>
      </c>
      <c r="EK157">
        <v>1100</v>
      </c>
      <c r="EL157" t="s">
        <v>24</v>
      </c>
      <c r="EM157" t="s">
        <v>25</v>
      </c>
      <c r="EO157" t="s">
        <v>3</v>
      </c>
      <c r="EQ157">
        <v>131072</v>
      </c>
      <c r="ER157">
        <v>6593.36</v>
      </c>
      <c r="ES157">
        <v>6593.36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FQ157">
        <v>0</v>
      </c>
      <c r="FR157">
        <f t="shared" si="133"/>
        <v>0</v>
      </c>
      <c r="FS157">
        <v>0</v>
      </c>
      <c r="FX157">
        <v>0</v>
      </c>
      <c r="FY157">
        <v>0</v>
      </c>
      <c r="GA157" t="s">
        <v>26</v>
      </c>
      <c r="GD157">
        <v>1</v>
      </c>
      <c r="GF157">
        <v>-2004323718</v>
      </c>
      <c r="GG157">
        <v>2</v>
      </c>
      <c r="GH157">
        <v>0</v>
      </c>
      <c r="GI157">
        <v>-2</v>
      </c>
      <c r="GJ157">
        <v>0</v>
      </c>
      <c r="GK157">
        <v>0</v>
      </c>
      <c r="GL157">
        <f t="shared" si="134"/>
        <v>0</v>
      </c>
      <c r="GM157">
        <f t="shared" si="135"/>
        <v>6593.36</v>
      </c>
      <c r="GN157">
        <f t="shared" si="136"/>
        <v>6593.36</v>
      </c>
      <c r="GO157">
        <f t="shared" si="137"/>
        <v>0</v>
      </c>
      <c r="GP157">
        <f t="shared" si="138"/>
        <v>0</v>
      </c>
      <c r="GR157">
        <v>0</v>
      </c>
      <c r="GS157">
        <v>4</v>
      </c>
      <c r="GT157">
        <v>0</v>
      </c>
      <c r="GU157" t="s">
        <v>3</v>
      </c>
      <c r="GV157">
        <f t="shared" si="139"/>
        <v>0</v>
      </c>
      <c r="GW157">
        <v>1</v>
      </c>
      <c r="GX157">
        <f t="shared" si="140"/>
        <v>0</v>
      </c>
      <c r="HA157">
        <v>0</v>
      </c>
      <c r="HB157">
        <v>0</v>
      </c>
      <c r="HC157">
        <f t="shared" si="141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45" x14ac:dyDescent="0.2">
      <c r="A158">
        <v>17</v>
      </c>
      <c r="B158">
        <v>1</v>
      </c>
      <c r="E158" t="s">
        <v>304</v>
      </c>
      <c r="F158" t="s">
        <v>305</v>
      </c>
      <c r="G158" t="s">
        <v>306</v>
      </c>
      <c r="H158" t="s">
        <v>258</v>
      </c>
      <c r="I158">
        <v>1</v>
      </c>
      <c r="J158">
        <v>0</v>
      </c>
      <c r="K158">
        <v>1</v>
      </c>
      <c r="O158">
        <f t="shared" si="102"/>
        <v>13704.21</v>
      </c>
      <c r="P158">
        <f t="shared" si="103"/>
        <v>13704.21</v>
      </c>
      <c r="Q158">
        <f t="shared" si="104"/>
        <v>0</v>
      </c>
      <c r="R158">
        <f t="shared" si="105"/>
        <v>0</v>
      </c>
      <c r="S158">
        <f t="shared" si="106"/>
        <v>0</v>
      </c>
      <c r="T158">
        <f t="shared" si="107"/>
        <v>0</v>
      </c>
      <c r="U158">
        <f t="shared" si="108"/>
        <v>0</v>
      </c>
      <c r="V158">
        <f t="shared" si="109"/>
        <v>0</v>
      </c>
      <c r="W158">
        <f t="shared" si="110"/>
        <v>0</v>
      </c>
      <c r="X158">
        <f t="shared" si="111"/>
        <v>0</v>
      </c>
      <c r="Y158">
        <f t="shared" si="112"/>
        <v>0</v>
      </c>
      <c r="AA158">
        <v>292394828</v>
      </c>
      <c r="AB158">
        <f t="shared" si="113"/>
        <v>13704.21</v>
      </c>
      <c r="AC158">
        <f t="shared" si="114"/>
        <v>13704.21</v>
      </c>
      <c r="AD158">
        <f t="shared" si="115"/>
        <v>0</v>
      </c>
      <c r="AE158">
        <f t="shared" si="116"/>
        <v>0</v>
      </c>
      <c r="AF158">
        <f t="shared" si="117"/>
        <v>0</v>
      </c>
      <c r="AG158">
        <f t="shared" si="118"/>
        <v>0</v>
      </c>
      <c r="AH158">
        <f t="shared" si="119"/>
        <v>0</v>
      </c>
      <c r="AI158">
        <f t="shared" si="120"/>
        <v>0</v>
      </c>
      <c r="AJ158">
        <f t="shared" si="121"/>
        <v>0</v>
      </c>
      <c r="AK158">
        <v>13704.21</v>
      </c>
      <c r="AL158">
        <v>13704.21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3</v>
      </c>
      <c r="BM158">
        <v>1100</v>
      </c>
      <c r="BN158">
        <v>0</v>
      </c>
      <c r="BO158" t="s">
        <v>3</v>
      </c>
      <c r="BP158">
        <v>0</v>
      </c>
      <c r="BQ158">
        <v>8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22"/>
        <v>13704.21</v>
      </c>
      <c r="CQ158">
        <f t="shared" si="123"/>
        <v>13704.21</v>
      </c>
      <c r="CR158">
        <f t="shared" si="124"/>
        <v>0</v>
      </c>
      <c r="CS158">
        <f t="shared" si="125"/>
        <v>0</v>
      </c>
      <c r="CT158">
        <f t="shared" si="126"/>
        <v>0</v>
      </c>
      <c r="CU158">
        <f t="shared" si="127"/>
        <v>0</v>
      </c>
      <c r="CV158">
        <f t="shared" si="128"/>
        <v>0</v>
      </c>
      <c r="CW158">
        <f t="shared" si="129"/>
        <v>0</v>
      </c>
      <c r="CX158">
        <f t="shared" si="130"/>
        <v>0</v>
      </c>
      <c r="CY158">
        <f t="shared" si="131"/>
        <v>0</v>
      </c>
      <c r="CZ158">
        <f t="shared" si="132"/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258</v>
      </c>
      <c r="DW158" t="s">
        <v>258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293259530</v>
      </c>
      <c r="EF158">
        <v>8</v>
      </c>
      <c r="EG158" t="s">
        <v>23</v>
      </c>
      <c r="EH158">
        <v>0</v>
      </c>
      <c r="EI158" t="s">
        <v>3</v>
      </c>
      <c r="EJ158">
        <v>1</v>
      </c>
      <c r="EK158">
        <v>1100</v>
      </c>
      <c r="EL158" t="s">
        <v>24</v>
      </c>
      <c r="EM158" t="s">
        <v>25</v>
      </c>
      <c r="EO158" t="s">
        <v>3</v>
      </c>
      <c r="EQ158">
        <v>131072</v>
      </c>
      <c r="ER158">
        <v>13704.21</v>
      </c>
      <c r="ES158">
        <v>13704.21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FQ158">
        <v>0</v>
      </c>
      <c r="FR158">
        <f t="shared" si="133"/>
        <v>0</v>
      </c>
      <c r="FS158">
        <v>0</v>
      </c>
      <c r="FX158">
        <v>0</v>
      </c>
      <c r="FY158">
        <v>0</v>
      </c>
      <c r="GA158" t="s">
        <v>26</v>
      </c>
      <c r="GD158">
        <v>1</v>
      </c>
      <c r="GF158">
        <v>-1291690788</v>
      </c>
      <c r="GG158">
        <v>2</v>
      </c>
      <c r="GH158">
        <v>0</v>
      </c>
      <c r="GI158">
        <v>-2</v>
      </c>
      <c r="GJ158">
        <v>0</v>
      </c>
      <c r="GK158">
        <v>0</v>
      </c>
      <c r="GL158">
        <f t="shared" si="134"/>
        <v>0</v>
      </c>
      <c r="GM158">
        <f t="shared" si="135"/>
        <v>13704.21</v>
      </c>
      <c r="GN158">
        <f t="shared" si="136"/>
        <v>13704.21</v>
      </c>
      <c r="GO158">
        <f t="shared" si="137"/>
        <v>0</v>
      </c>
      <c r="GP158">
        <f t="shared" si="138"/>
        <v>0</v>
      </c>
      <c r="GR158">
        <v>0</v>
      </c>
      <c r="GS158">
        <v>4</v>
      </c>
      <c r="GT158">
        <v>0</v>
      </c>
      <c r="GU158" t="s">
        <v>3</v>
      </c>
      <c r="GV158">
        <f t="shared" si="139"/>
        <v>0</v>
      </c>
      <c r="GW158">
        <v>1</v>
      </c>
      <c r="GX158">
        <f t="shared" si="140"/>
        <v>0</v>
      </c>
      <c r="HA158">
        <v>0</v>
      </c>
      <c r="HB158">
        <v>0</v>
      </c>
      <c r="HC158">
        <f t="shared" si="141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59" spans="1:245" x14ac:dyDescent="0.2">
      <c r="A159">
        <v>17</v>
      </c>
      <c r="B159">
        <v>1</v>
      </c>
      <c r="E159" t="s">
        <v>307</v>
      </c>
      <c r="F159" t="s">
        <v>308</v>
      </c>
      <c r="G159" t="s">
        <v>309</v>
      </c>
      <c r="H159" t="s">
        <v>258</v>
      </c>
      <c r="I159">
        <v>1</v>
      </c>
      <c r="J159">
        <v>0</v>
      </c>
      <c r="K159">
        <v>1</v>
      </c>
      <c r="O159">
        <f t="shared" si="102"/>
        <v>20860.28</v>
      </c>
      <c r="P159">
        <f t="shared" si="103"/>
        <v>20860.28</v>
      </c>
      <c r="Q159">
        <f t="shared" si="104"/>
        <v>0</v>
      </c>
      <c r="R159">
        <f t="shared" si="105"/>
        <v>0</v>
      </c>
      <c r="S159">
        <f t="shared" si="106"/>
        <v>0</v>
      </c>
      <c r="T159">
        <f t="shared" si="107"/>
        <v>0</v>
      </c>
      <c r="U159">
        <f t="shared" si="108"/>
        <v>0</v>
      </c>
      <c r="V159">
        <f t="shared" si="109"/>
        <v>0</v>
      </c>
      <c r="W159">
        <f t="shared" si="110"/>
        <v>0</v>
      </c>
      <c r="X159">
        <f t="shared" si="111"/>
        <v>0</v>
      </c>
      <c r="Y159">
        <f t="shared" si="112"/>
        <v>0</v>
      </c>
      <c r="AA159">
        <v>292394828</v>
      </c>
      <c r="AB159">
        <f t="shared" si="113"/>
        <v>20860.28</v>
      </c>
      <c r="AC159">
        <f t="shared" si="114"/>
        <v>20860.28</v>
      </c>
      <c r="AD159">
        <f t="shared" si="115"/>
        <v>0</v>
      </c>
      <c r="AE159">
        <f t="shared" si="116"/>
        <v>0</v>
      </c>
      <c r="AF159">
        <f t="shared" si="117"/>
        <v>0</v>
      </c>
      <c r="AG159">
        <f t="shared" si="118"/>
        <v>0</v>
      </c>
      <c r="AH159">
        <f t="shared" si="119"/>
        <v>0</v>
      </c>
      <c r="AI159">
        <f t="shared" si="120"/>
        <v>0</v>
      </c>
      <c r="AJ159">
        <f t="shared" si="121"/>
        <v>0</v>
      </c>
      <c r="AK159">
        <v>20860.28</v>
      </c>
      <c r="AL159">
        <v>20860.28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3</v>
      </c>
      <c r="BM159">
        <v>1100</v>
      </c>
      <c r="BN159">
        <v>0</v>
      </c>
      <c r="BO159" t="s">
        <v>3</v>
      </c>
      <c r="BP159">
        <v>0</v>
      </c>
      <c r="BQ159">
        <v>8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22"/>
        <v>20860.28</v>
      </c>
      <c r="CQ159">
        <f t="shared" si="123"/>
        <v>20860.28</v>
      </c>
      <c r="CR159">
        <f t="shared" si="124"/>
        <v>0</v>
      </c>
      <c r="CS159">
        <f t="shared" si="125"/>
        <v>0</v>
      </c>
      <c r="CT159">
        <f t="shared" si="126"/>
        <v>0</v>
      </c>
      <c r="CU159">
        <f t="shared" si="127"/>
        <v>0</v>
      </c>
      <c r="CV159">
        <f t="shared" si="128"/>
        <v>0</v>
      </c>
      <c r="CW159">
        <f t="shared" si="129"/>
        <v>0</v>
      </c>
      <c r="CX159">
        <f t="shared" si="130"/>
        <v>0</v>
      </c>
      <c r="CY159">
        <f t="shared" si="131"/>
        <v>0</v>
      </c>
      <c r="CZ159">
        <f t="shared" si="132"/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258</v>
      </c>
      <c r="DW159" t="s">
        <v>258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293259530</v>
      </c>
      <c r="EF159">
        <v>8</v>
      </c>
      <c r="EG159" t="s">
        <v>23</v>
      </c>
      <c r="EH159">
        <v>0</v>
      </c>
      <c r="EI159" t="s">
        <v>3</v>
      </c>
      <c r="EJ159">
        <v>1</v>
      </c>
      <c r="EK159">
        <v>1100</v>
      </c>
      <c r="EL159" t="s">
        <v>24</v>
      </c>
      <c r="EM159" t="s">
        <v>25</v>
      </c>
      <c r="EO159" t="s">
        <v>3</v>
      </c>
      <c r="EQ159">
        <v>131072</v>
      </c>
      <c r="ER159">
        <v>20860.28</v>
      </c>
      <c r="ES159">
        <v>20860.28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f t="shared" si="133"/>
        <v>0</v>
      </c>
      <c r="FS159">
        <v>0</v>
      </c>
      <c r="FX159">
        <v>0</v>
      </c>
      <c r="FY159">
        <v>0</v>
      </c>
      <c r="GA159" t="s">
        <v>26</v>
      </c>
      <c r="GD159">
        <v>1</v>
      </c>
      <c r="GF159">
        <v>-775760826</v>
      </c>
      <c r="GG159">
        <v>2</v>
      </c>
      <c r="GH159">
        <v>0</v>
      </c>
      <c r="GI159">
        <v>-2</v>
      </c>
      <c r="GJ159">
        <v>0</v>
      </c>
      <c r="GK159">
        <v>0</v>
      </c>
      <c r="GL159">
        <f t="shared" si="134"/>
        <v>0</v>
      </c>
      <c r="GM159">
        <f t="shared" si="135"/>
        <v>20860.28</v>
      </c>
      <c r="GN159">
        <f t="shared" si="136"/>
        <v>20860.28</v>
      </c>
      <c r="GO159">
        <f t="shared" si="137"/>
        <v>0</v>
      </c>
      <c r="GP159">
        <f t="shared" si="138"/>
        <v>0</v>
      </c>
      <c r="GR159">
        <v>0</v>
      </c>
      <c r="GS159">
        <v>4</v>
      </c>
      <c r="GT159">
        <v>0</v>
      </c>
      <c r="GU159" t="s">
        <v>3</v>
      </c>
      <c r="GV159">
        <f t="shared" si="139"/>
        <v>0</v>
      </c>
      <c r="GW159">
        <v>1</v>
      </c>
      <c r="GX159">
        <f t="shared" si="140"/>
        <v>0</v>
      </c>
      <c r="HA159">
        <v>0</v>
      </c>
      <c r="HB159">
        <v>0</v>
      </c>
      <c r="HC159">
        <f t="shared" si="141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45" x14ac:dyDescent="0.2">
      <c r="A160">
        <v>17</v>
      </c>
      <c r="B160">
        <v>1</v>
      </c>
      <c r="E160" t="s">
        <v>310</v>
      </c>
      <c r="F160" t="s">
        <v>311</v>
      </c>
      <c r="G160" t="s">
        <v>312</v>
      </c>
      <c r="H160" t="s">
        <v>258</v>
      </c>
      <c r="I160">
        <v>1</v>
      </c>
      <c r="J160">
        <v>0</v>
      </c>
      <c r="K160">
        <v>1</v>
      </c>
      <c r="O160">
        <f t="shared" si="102"/>
        <v>1944.94</v>
      </c>
      <c r="P160">
        <f t="shared" si="103"/>
        <v>1944.94</v>
      </c>
      <c r="Q160">
        <f t="shared" si="104"/>
        <v>0</v>
      </c>
      <c r="R160">
        <f t="shared" si="105"/>
        <v>0</v>
      </c>
      <c r="S160">
        <f t="shared" si="106"/>
        <v>0</v>
      </c>
      <c r="T160">
        <f t="shared" si="107"/>
        <v>0</v>
      </c>
      <c r="U160">
        <f t="shared" si="108"/>
        <v>0</v>
      </c>
      <c r="V160">
        <f t="shared" si="109"/>
        <v>0</v>
      </c>
      <c r="W160">
        <f t="shared" si="110"/>
        <v>0</v>
      </c>
      <c r="X160">
        <f t="shared" si="111"/>
        <v>0</v>
      </c>
      <c r="Y160">
        <f t="shared" si="112"/>
        <v>0</v>
      </c>
      <c r="AA160">
        <v>292394828</v>
      </c>
      <c r="AB160">
        <f t="shared" si="113"/>
        <v>1944.94</v>
      </c>
      <c r="AC160">
        <f t="shared" si="114"/>
        <v>1944.94</v>
      </c>
      <c r="AD160">
        <f t="shared" si="115"/>
        <v>0</v>
      </c>
      <c r="AE160">
        <f t="shared" si="116"/>
        <v>0</v>
      </c>
      <c r="AF160">
        <f t="shared" si="117"/>
        <v>0</v>
      </c>
      <c r="AG160">
        <f t="shared" si="118"/>
        <v>0</v>
      </c>
      <c r="AH160">
        <f t="shared" si="119"/>
        <v>0</v>
      </c>
      <c r="AI160">
        <f t="shared" si="120"/>
        <v>0</v>
      </c>
      <c r="AJ160">
        <f t="shared" si="121"/>
        <v>0</v>
      </c>
      <c r="AK160">
        <v>1944.94</v>
      </c>
      <c r="AL160">
        <v>1944.94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3</v>
      </c>
      <c r="BM160">
        <v>1100</v>
      </c>
      <c r="BN160">
        <v>0</v>
      </c>
      <c r="BO160" t="s">
        <v>3</v>
      </c>
      <c r="BP160">
        <v>0</v>
      </c>
      <c r="BQ160">
        <v>8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0</v>
      </c>
      <c r="CA160">
        <v>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22"/>
        <v>1944.94</v>
      </c>
      <c r="CQ160">
        <f t="shared" si="123"/>
        <v>1944.94</v>
      </c>
      <c r="CR160">
        <f t="shared" si="124"/>
        <v>0</v>
      </c>
      <c r="CS160">
        <f t="shared" si="125"/>
        <v>0</v>
      </c>
      <c r="CT160">
        <f t="shared" si="126"/>
        <v>0</v>
      </c>
      <c r="CU160">
        <f t="shared" si="127"/>
        <v>0</v>
      </c>
      <c r="CV160">
        <f t="shared" si="128"/>
        <v>0</v>
      </c>
      <c r="CW160">
        <f t="shared" si="129"/>
        <v>0</v>
      </c>
      <c r="CX160">
        <f t="shared" si="130"/>
        <v>0</v>
      </c>
      <c r="CY160">
        <f t="shared" si="131"/>
        <v>0</v>
      </c>
      <c r="CZ160">
        <f t="shared" si="132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258</v>
      </c>
      <c r="DW160" t="s">
        <v>258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293259530</v>
      </c>
      <c r="EF160">
        <v>8</v>
      </c>
      <c r="EG160" t="s">
        <v>23</v>
      </c>
      <c r="EH160">
        <v>0</v>
      </c>
      <c r="EI160" t="s">
        <v>3</v>
      </c>
      <c r="EJ160">
        <v>1</v>
      </c>
      <c r="EK160">
        <v>1100</v>
      </c>
      <c r="EL160" t="s">
        <v>24</v>
      </c>
      <c r="EM160" t="s">
        <v>25</v>
      </c>
      <c r="EO160" t="s">
        <v>3</v>
      </c>
      <c r="EQ160">
        <v>131072</v>
      </c>
      <c r="ER160">
        <v>1944.94</v>
      </c>
      <c r="ES160">
        <v>1944.94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f t="shared" si="133"/>
        <v>0</v>
      </c>
      <c r="FS160">
        <v>0</v>
      </c>
      <c r="FX160">
        <v>0</v>
      </c>
      <c r="FY160">
        <v>0</v>
      </c>
      <c r="GA160" t="s">
        <v>26</v>
      </c>
      <c r="GD160">
        <v>1</v>
      </c>
      <c r="GF160">
        <v>1079784034</v>
      </c>
      <c r="GG160">
        <v>2</v>
      </c>
      <c r="GH160">
        <v>0</v>
      </c>
      <c r="GI160">
        <v>-2</v>
      </c>
      <c r="GJ160">
        <v>0</v>
      </c>
      <c r="GK160">
        <v>0</v>
      </c>
      <c r="GL160">
        <f t="shared" si="134"/>
        <v>0</v>
      </c>
      <c r="GM160">
        <f t="shared" si="135"/>
        <v>1944.94</v>
      </c>
      <c r="GN160">
        <f t="shared" si="136"/>
        <v>1944.94</v>
      </c>
      <c r="GO160">
        <f t="shared" si="137"/>
        <v>0</v>
      </c>
      <c r="GP160">
        <f t="shared" si="138"/>
        <v>0</v>
      </c>
      <c r="GR160">
        <v>0</v>
      </c>
      <c r="GS160">
        <v>4</v>
      </c>
      <c r="GT160">
        <v>0</v>
      </c>
      <c r="GU160" t="s">
        <v>3</v>
      </c>
      <c r="GV160">
        <f t="shared" si="139"/>
        <v>0</v>
      </c>
      <c r="GW160">
        <v>1</v>
      </c>
      <c r="GX160">
        <f t="shared" si="140"/>
        <v>0</v>
      </c>
      <c r="HA160">
        <v>0</v>
      </c>
      <c r="HB160">
        <v>0</v>
      </c>
      <c r="HC160">
        <f t="shared" si="141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1" spans="1:245" x14ac:dyDescent="0.2">
      <c r="A161">
        <v>17</v>
      </c>
      <c r="B161">
        <v>1</v>
      </c>
      <c r="E161" t="s">
        <v>313</v>
      </c>
      <c r="F161" t="s">
        <v>314</v>
      </c>
      <c r="G161" t="s">
        <v>315</v>
      </c>
      <c r="H161" t="s">
        <v>258</v>
      </c>
      <c r="I161">
        <v>1</v>
      </c>
      <c r="J161">
        <v>0</v>
      </c>
      <c r="K161">
        <v>1</v>
      </c>
      <c r="O161">
        <f t="shared" si="102"/>
        <v>4573.22</v>
      </c>
      <c r="P161">
        <f t="shared" si="103"/>
        <v>4573.22</v>
      </c>
      <c r="Q161">
        <f t="shared" si="104"/>
        <v>0</v>
      </c>
      <c r="R161">
        <f t="shared" si="105"/>
        <v>0</v>
      </c>
      <c r="S161">
        <f t="shared" si="106"/>
        <v>0</v>
      </c>
      <c r="T161">
        <f t="shared" si="107"/>
        <v>0</v>
      </c>
      <c r="U161">
        <f t="shared" si="108"/>
        <v>0</v>
      </c>
      <c r="V161">
        <f t="shared" si="109"/>
        <v>0</v>
      </c>
      <c r="W161">
        <f t="shared" si="110"/>
        <v>0</v>
      </c>
      <c r="X161">
        <f t="shared" si="111"/>
        <v>0</v>
      </c>
      <c r="Y161">
        <f t="shared" si="112"/>
        <v>0</v>
      </c>
      <c r="AA161">
        <v>292394828</v>
      </c>
      <c r="AB161">
        <f t="shared" si="113"/>
        <v>4573.22</v>
      </c>
      <c r="AC161">
        <f t="shared" si="114"/>
        <v>4573.22</v>
      </c>
      <c r="AD161">
        <f t="shared" si="115"/>
        <v>0</v>
      </c>
      <c r="AE161">
        <f t="shared" si="116"/>
        <v>0</v>
      </c>
      <c r="AF161">
        <f t="shared" si="117"/>
        <v>0</v>
      </c>
      <c r="AG161">
        <f t="shared" si="118"/>
        <v>0</v>
      </c>
      <c r="AH161">
        <f t="shared" si="119"/>
        <v>0</v>
      </c>
      <c r="AI161">
        <f t="shared" si="120"/>
        <v>0</v>
      </c>
      <c r="AJ161">
        <f t="shared" si="121"/>
        <v>0</v>
      </c>
      <c r="AK161">
        <v>4573.22</v>
      </c>
      <c r="AL161">
        <v>4573.22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3</v>
      </c>
      <c r="BM161">
        <v>1100</v>
      </c>
      <c r="BN161">
        <v>0</v>
      </c>
      <c r="BO161" t="s">
        <v>3</v>
      </c>
      <c r="BP161">
        <v>0</v>
      </c>
      <c r="BQ161">
        <v>8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22"/>
        <v>4573.22</v>
      </c>
      <c r="CQ161">
        <f t="shared" si="123"/>
        <v>4573.22</v>
      </c>
      <c r="CR161">
        <f t="shared" si="124"/>
        <v>0</v>
      </c>
      <c r="CS161">
        <f t="shared" si="125"/>
        <v>0</v>
      </c>
      <c r="CT161">
        <f t="shared" si="126"/>
        <v>0</v>
      </c>
      <c r="CU161">
        <f t="shared" si="127"/>
        <v>0</v>
      </c>
      <c r="CV161">
        <f t="shared" si="128"/>
        <v>0</v>
      </c>
      <c r="CW161">
        <f t="shared" si="129"/>
        <v>0</v>
      </c>
      <c r="CX161">
        <f t="shared" si="130"/>
        <v>0</v>
      </c>
      <c r="CY161">
        <f t="shared" si="131"/>
        <v>0</v>
      </c>
      <c r="CZ161">
        <f t="shared" si="132"/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258</v>
      </c>
      <c r="DW161" t="s">
        <v>258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293259530</v>
      </c>
      <c r="EF161">
        <v>8</v>
      </c>
      <c r="EG161" t="s">
        <v>23</v>
      </c>
      <c r="EH161">
        <v>0</v>
      </c>
      <c r="EI161" t="s">
        <v>3</v>
      </c>
      <c r="EJ161">
        <v>1</v>
      </c>
      <c r="EK161">
        <v>1100</v>
      </c>
      <c r="EL161" t="s">
        <v>24</v>
      </c>
      <c r="EM161" t="s">
        <v>25</v>
      </c>
      <c r="EO161" t="s">
        <v>3</v>
      </c>
      <c r="EQ161">
        <v>131072</v>
      </c>
      <c r="ER161">
        <v>4573.22</v>
      </c>
      <c r="ES161">
        <v>4573.22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FQ161">
        <v>0</v>
      </c>
      <c r="FR161">
        <f t="shared" si="133"/>
        <v>0</v>
      </c>
      <c r="FS161">
        <v>0</v>
      </c>
      <c r="FX161">
        <v>0</v>
      </c>
      <c r="FY161">
        <v>0</v>
      </c>
      <c r="GA161" t="s">
        <v>26</v>
      </c>
      <c r="GD161">
        <v>1</v>
      </c>
      <c r="GF161">
        <v>2135037719</v>
      </c>
      <c r="GG161">
        <v>2</v>
      </c>
      <c r="GH161">
        <v>0</v>
      </c>
      <c r="GI161">
        <v>-2</v>
      </c>
      <c r="GJ161">
        <v>0</v>
      </c>
      <c r="GK161">
        <v>0</v>
      </c>
      <c r="GL161">
        <f t="shared" si="134"/>
        <v>0</v>
      </c>
      <c r="GM161">
        <f t="shared" si="135"/>
        <v>4573.22</v>
      </c>
      <c r="GN161">
        <f t="shared" si="136"/>
        <v>4573.22</v>
      </c>
      <c r="GO161">
        <f t="shared" si="137"/>
        <v>0</v>
      </c>
      <c r="GP161">
        <f t="shared" si="138"/>
        <v>0</v>
      </c>
      <c r="GR161">
        <v>0</v>
      </c>
      <c r="GS161">
        <v>4</v>
      </c>
      <c r="GT161">
        <v>0</v>
      </c>
      <c r="GU161" t="s">
        <v>3</v>
      </c>
      <c r="GV161">
        <f t="shared" si="139"/>
        <v>0</v>
      </c>
      <c r="GW161">
        <v>1</v>
      </c>
      <c r="GX161">
        <f t="shared" si="140"/>
        <v>0</v>
      </c>
      <c r="HA161">
        <v>0</v>
      </c>
      <c r="HB161">
        <v>0</v>
      </c>
      <c r="HC161">
        <f t="shared" si="141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45" x14ac:dyDescent="0.2">
      <c r="A162">
        <v>17</v>
      </c>
      <c r="B162">
        <v>1</v>
      </c>
      <c r="E162" t="s">
        <v>316</v>
      </c>
      <c r="F162" t="s">
        <v>317</v>
      </c>
      <c r="G162" t="s">
        <v>318</v>
      </c>
      <c r="H162" t="s">
        <v>258</v>
      </c>
      <c r="I162">
        <v>1</v>
      </c>
      <c r="J162">
        <v>0</v>
      </c>
      <c r="K162">
        <v>1</v>
      </c>
      <c r="O162">
        <f t="shared" si="102"/>
        <v>3679.58</v>
      </c>
      <c r="P162">
        <f t="shared" si="103"/>
        <v>3679.58</v>
      </c>
      <c r="Q162">
        <f t="shared" si="104"/>
        <v>0</v>
      </c>
      <c r="R162">
        <f t="shared" si="105"/>
        <v>0</v>
      </c>
      <c r="S162">
        <f t="shared" si="106"/>
        <v>0</v>
      </c>
      <c r="T162">
        <f t="shared" si="107"/>
        <v>0</v>
      </c>
      <c r="U162">
        <f t="shared" si="108"/>
        <v>0</v>
      </c>
      <c r="V162">
        <f t="shared" si="109"/>
        <v>0</v>
      </c>
      <c r="W162">
        <f t="shared" si="110"/>
        <v>0</v>
      </c>
      <c r="X162">
        <f t="shared" si="111"/>
        <v>0</v>
      </c>
      <c r="Y162">
        <f t="shared" si="112"/>
        <v>0</v>
      </c>
      <c r="AA162">
        <v>292394828</v>
      </c>
      <c r="AB162">
        <f t="shared" si="113"/>
        <v>3679.58</v>
      </c>
      <c r="AC162">
        <f t="shared" si="114"/>
        <v>3679.58</v>
      </c>
      <c r="AD162">
        <f t="shared" si="115"/>
        <v>0</v>
      </c>
      <c r="AE162">
        <f t="shared" si="116"/>
        <v>0</v>
      </c>
      <c r="AF162">
        <f t="shared" si="117"/>
        <v>0</v>
      </c>
      <c r="AG162">
        <f t="shared" si="118"/>
        <v>0</v>
      </c>
      <c r="AH162">
        <f t="shared" si="119"/>
        <v>0</v>
      </c>
      <c r="AI162">
        <f t="shared" si="120"/>
        <v>0</v>
      </c>
      <c r="AJ162">
        <f t="shared" si="121"/>
        <v>0</v>
      </c>
      <c r="AK162">
        <v>3679.58</v>
      </c>
      <c r="AL162">
        <v>3679.58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3</v>
      </c>
      <c r="BM162">
        <v>1100</v>
      </c>
      <c r="BN162">
        <v>0</v>
      </c>
      <c r="BO162" t="s">
        <v>3</v>
      </c>
      <c r="BP162">
        <v>0</v>
      </c>
      <c r="BQ162">
        <v>8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22"/>
        <v>3679.58</v>
      </c>
      <c r="CQ162">
        <f t="shared" si="123"/>
        <v>3679.58</v>
      </c>
      <c r="CR162">
        <f t="shared" si="124"/>
        <v>0</v>
      </c>
      <c r="CS162">
        <f t="shared" si="125"/>
        <v>0</v>
      </c>
      <c r="CT162">
        <f t="shared" si="126"/>
        <v>0</v>
      </c>
      <c r="CU162">
        <f t="shared" si="127"/>
        <v>0</v>
      </c>
      <c r="CV162">
        <f t="shared" si="128"/>
        <v>0</v>
      </c>
      <c r="CW162">
        <f t="shared" si="129"/>
        <v>0</v>
      </c>
      <c r="CX162">
        <f t="shared" si="130"/>
        <v>0</v>
      </c>
      <c r="CY162">
        <f t="shared" si="131"/>
        <v>0</v>
      </c>
      <c r="CZ162">
        <f t="shared" si="132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258</v>
      </c>
      <c r="DW162" t="s">
        <v>258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293259530</v>
      </c>
      <c r="EF162">
        <v>8</v>
      </c>
      <c r="EG162" t="s">
        <v>23</v>
      </c>
      <c r="EH162">
        <v>0</v>
      </c>
      <c r="EI162" t="s">
        <v>3</v>
      </c>
      <c r="EJ162">
        <v>1</v>
      </c>
      <c r="EK162">
        <v>1100</v>
      </c>
      <c r="EL162" t="s">
        <v>24</v>
      </c>
      <c r="EM162" t="s">
        <v>25</v>
      </c>
      <c r="EO162" t="s">
        <v>3</v>
      </c>
      <c r="EQ162">
        <v>131072</v>
      </c>
      <c r="ER162">
        <v>3679.58</v>
      </c>
      <c r="ES162">
        <v>3679.58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FQ162">
        <v>0</v>
      </c>
      <c r="FR162">
        <f t="shared" si="133"/>
        <v>0</v>
      </c>
      <c r="FS162">
        <v>0</v>
      </c>
      <c r="FX162">
        <v>0</v>
      </c>
      <c r="FY162">
        <v>0</v>
      </c>
      <c r="GA162" t="s">
        <v>26</v>
      </c>
      <c r="GD162">
        <v>1</v>
      </c>
      <c r="GF162">
        <v>-728312445</v>
      </c>
      <c r="GG162">
        <v>2</v>
      </c>
      <c r="GH162">
        <v>0</v>
      </c>
      <c r="GI162">
        <v>-2</v>
      </c>
      <c r="GJ162">
        <v>0</v>
      </c>
      <c r="GK162">
        <v>0</v>
      </c>
      <c r="GL162">
        <f t="shared" si="134"/>
        <v>0</v>
      </c>
      <c r="GM162">
        <f t="shared" si="135"/>
        <v>3679.58</v>
      </c>
      <c r="GN162">
        <f t="shared" si="136"/>
        <v>3679.58</v>
      </c>
      <c r="GO162">
        <f t="shared" si="137"/>
        <v>0</v>
      </c>
      <c r="GP162">
        <f t="shared" si="138"/>
        <v>0</v>
      </c>
      <c r="GR162">
        <v>0</v>
      </c>
      <c r="GS162">
        <v>4</v>
      </c>
      <c r="GT162">
        <v>0</v>
      </c>
      <c r="GU162" t="s">
        <v>3</v>
      </c>
      <c r="GV162">
        <f t="shared" si="139"/>
        <v>0</v>
      </c>
      <c r="GW162">
        <v>1</v>
      </c>
      <c r="GX162">
        <f t="shared" si="140"/>
        <v>0</v>
      </c>
      <c r="HA162">
        <v>0</v>
      </c>
      <c r="HB162">
        <v>0</v>
      </c>
      <c r="HC162">
        <f t="shared" si="141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IK162">
        <v>0</v>
      </c>
    </row>
    <row r="163" spans="1:245" x14ac:dyDescent="0.2">
      <c r="A163">
        <v>17</v>
      </c>
      <c r="B163">
        <v>1</v>
      </c>
      <c r="E163" t="s">
        <v>319</v>
      </c>
      <c r="F163" t="s">
        <v>320</v>
      </c>
      <c r="G163" t="s">
        <v>321</v>
      </c>
      <c r="H163" t="s">
        <v>258</v>
      </c>
      <c r="I163">
        <v>1</v>
      </c>
      <c r="J163">
        <v>0</v>
      </c>
      <c r="K163">
        <v>1</v>
      </c>
      <c r="O163">
        <f t="shared" si="102"/>
        <v>7359.19</v>
      </c>
      <c r="P163">
        <f t="shared" si="103"/>
        <v>7359.19</v>
      </c>
      <c r="Q163">
        <f t="shared" si="104"/>
        <v>0</v>
      </c>
      <c r="R163">
        <f t="shared" si="105"/>
        <v>0</v>
      </c>
      <c r="S163">
        <f t="shared" si="106"/>
        <v>0</v>
      </c>
      <c r="T163">
        <f t="shared" si="107"/>
        <v>0</v>
      </c>
      <c r="U163">
        <f t="shared" si="108"/>
        <v>0</v>
      </c>
      <c r="V163">
        <f t="shared" si="109"/>
        <v>0</v>
      </c>
      <c r="W163">
        <f t="shared" si="110"/>
        <v>0</v>
      </c>
      <c r="X163">
        <f t="shared" si="111"/>
        <v>0</v>
      </c>
      <c r="Y163">
        <f t="shared" si="112"/>
        <v>0</v>
      </c>
      <c r="AA163">
        <v>292394828</v>
      </c>
      <c r="AB163">
        <f t="shared" si="113"/>
        <v>7359.19</v>
      </c>
      <c r="AC163">
        <f t="shared" si="114"/>
        <v>7359.19</v>
      </c>
      <c r="AD163">
        <f t="shared" si="115"/>
        <v>0</v>
      </c>
      <c r="AE163">
        <f t="shared" si="116"/>
        <v>0</v>
      </c>
      <c r="AF163">
        <f t="shared" si="117"/>
        <v>0</v>
      </c>
      <c r="AG163">
        <f t="shared" si="118"/>
        <v>0</v>
      </c>
      <c r="AH163">
        <f t="shared" si="119"/>
        <v>0</v>
      </c>
      <c r="AI163">
        <f t="shared" si="120"/>
        <v>0</v>
      </c>
      <c r="AJ163">
        <f t="shared" si="121"/>
        <v>0</v>
      </c>
      <c r="AK163">
        <v>7359.19</v>
      </c>
      <c r="AL163">
        <v>7359.19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3</v>
      </c>
      <c r="BM163">
        <v>1100</v>
      </c>
      <c r="BN163">
        <v>0</v>
      </c>
      <c r="BO163" t="s">
        <v>3</v>
      </c>
      <c r="BP163">
        <v>0</v>
      </c>
      <c r="BQ163">
        <v>8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22"/>
        <v>7359.19</v>
      </c>
      <c r="CQ163">
        <f t="shared" si="123"/>
        <v>7359.19</v>
      </c>
      <c r="CR163">
        <f t="shared" si="124"/>
        <v>0</v>
      </c>
      <c r="CS163">
        <f t="shared" si="125"/>
        <v>0</v>
      </c>
      <c r="CT163">
        <f t="shared" si="126"/>
        <v>0</v>
      </c>
      <c r="CU163">
        <f t="shared" si="127"/>
        <v>0</v>
      </c>
      <c r="CV163">
        <f t="shared" si="128"/>
        <v>0</v>
      </c>
      <c r="CW163">
        <f t="shared" si="129"/>
        <v>0</v>
      </c>
      <c r="CX163">
        <f t="shared" si="130"/>
        <v>0</v>
      </c>
      <c r="CY163">
        <f t="shared" si="131"/>
        <v>0</v>
      </c>
      <c r="CZ163">
        <f t="shared" si="132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258</v>
      </c>
      <c r="DW163" t="s">
        <v>258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293259530</v>
      </c>
      <c r="EF163">
        <v>8</v>
      </c>
      <c r="EG163" t="s">
        <v>23</v>
      </c>
      <c r="EH163">
        <v>0</v>
      </c>
      <c r="EI163" t="s">
        <v>3</v>
      </c>
      <c r="EJ163">
        <v>1</v>
      </c>
      <c r="EK163">
        <v>1100</v>
      </c>
      <c r="EL163" t="s">
        <v>24</v>
      </c>
      <c r="EM163" t="s">
        <v>25</v>
      </c>
      <c r="EO163" t="s">
        <v>3</v>
      </c>
      <c r="EQ163">
        <v>131072</v>
      </c>
      <c r="ER163">
        <v>7359.19</v>
      </c>
      <c r="ES163">
        <v>7359.19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FQ163">
        <v>0</v>
      </c>
      <c r="FR163">
        <f t="shared" si="133"/>
        <v>0</v>
      </c>
      <c r="FS163">
        <v>0</v>
      </c>
      <c r="FX163">
        <v>0</v>
      </c>
      <c r="FY163">
        <v>0</v>
      </c>
      <c r="GA163" t="s">
        <v>26</v>
      </c>
      <c r="GD163">
        <v>1</v>
      </c>
      <c r="GF163">
        <v>681080212</v>
      </c>
      <c r="GG163">
        <v>2</v>
      </c>
      <c r="GH163">
        <v>0</v>
      </c>
      <c r="GI163">
        <v>-2</v>
      </c>
      <c r="GJ163">
        <v>0</v>
      </c>
      <c r="GK163">
        <v>0</v>
      </c>
      <c r="GL163">
        <f t="shared" si="134"/>
        <v>0</v>
      </c>
      <c r="GM163">
        <f t="shared" si="135"/>
        <v>7359.19</v>
      </c>
      <c r="GN163">
        <f t="shared" si="136"/>
        <v>7359.19</v>
      </c>
      <c r="GO163">
        <f t="shared" si="137"/>
        <v>0</v>
      </c>
      <c r="GP163">
        <f t="shared" si="138"/>
        <v>0</v>
      </c>
      <c r="GR163">
        <v>0</v>
      </c>
      <c r="GS163">
        <v>4</v>
      </c>
      <c r="GT163">
        <v>0</v>
      </c>
      <c r="GU163" t="s">
        <v>3</v>
      </c>
      <c r="GV163">
        <f t="shared" si="139"/>
        <v>0</v>
      </c>
      <c r="GW163">
        <v>1</v>
      </c>
      <c r="GX163">
        <f t="shared" si="140"/>
        <v>0</v>
      </c>
      <c r="HA163">
        <v>0</v>
      </c>
      <c r="HB163">
        <v>0</v>
      </c>
      <c r="HC163">
        <f t="shared" si="141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45" x14ac:dyDescent="0.2">
      <c r="A164">
        <v>17</v>
      </c>
      <c r="B164">
        <v>1</v>
      </c>
      <c r="E164" t="s">
        <v>322</v>
      </c>
      <c r="F164" t="s">
        <v>323</v>
      </c>
      <c r="G164" t="s">
        <v>324</v>
      </c>
      <c r="H164" t="s">
        <v>258</v>
      </c>
      <c r="I164">
        <v>1</v>
      </c>
      <c r="J164">
        <v>0</v>
      </c>
      <c r="K164">
        <v>1</v>
      </c>
      <c r="O164">
        <f t="shared" si="102"/>
        <v>3506.46</v>
      </c>
      <c r="P164">
        <f t="shared" si="103"/>
        <v>3506.46</v>
      </c>
      <c r="Q164">
        <f t="shared" si="104"/>
        <v>0</v>
      </c>
      <c r="R164">
        <f t="shared" si="105"/>
        <v>0</v>
      </c>
      <c r="S164">
        <f t="shared" si="106"/>
        <v>0</v>
      </c>
      <c r="T164">
        <f t="shared" si="107"/>
        <v>0</v>
      </c>
      <c r="U164">
        <f t="shared" si="108"/>
        <v>0</v>
      </c>
      <c r="V164">
        <f t="shared" si="109"/>
        <v>0</v>
      </c>
      <c r="W164">
        <f t="shared" si="110"/>
        <v>0</v>
      </c>
      <c r="X164">
        <f t="shared" si="111"/>
        <v>0</v>
      </c>
      <c r="Y164">
        <f t="shared" si="112"/>
        <v>0</v>
      </c>
      <c r="AA164">
        <v>292394828</v>
      </c>
      <c r="AB164">
        <f t="shared" si="113"/>
        <v>3506.46</v>
      </c>
      <c r="AC164">
        <f t="shared" si="114"/>
        <v>3506.46</v>
      </c>
      <c r="AD164">
        <f t="shared" si="115"/>
        <v>0</v>
      </c>
      <c r="AE164">
        <f t="shared" si="116"/>
        <v>0</v>
      </c>
      <c r="AF164">
        <f t="shared" si="117"/>
        <v>0</v>
      </c>
      <c r="AG164">
        <f t="shared" si="118"/>
        <v>0</v>
      </c>
      <c r="AH164">
        <f t="shared" si="119"/>
        <v>0</v>
      </c>
      <c r="AI164">
        <f t="shared" si="120"/>
        <v>0</v>
      </c>
      <c r="AJ164">
        <f t="shared" si="121"/>
        <v>0</v>
      </c>
      <c r="AK164">
        <v>3506.46</v>
      </c>
      <c r="AL164">
        <v>3506.46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3</v>
      </c>
      <c r="BM164">
        <v>1100</v>
      </c>
      <c r="BN164">
        <v>0</v>
      </c>
      <c r="BO164" t="s">
        <v>3</v>
      </c>
      <c r="BP164">
        <v>0</v>
      </c>
      <c r="BQ164">
        <v>8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0</v>
      </c>
      <c r="CA164">
        <v>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22"/>
        <v>3506.46</v>
      </c>
      <c r="CQ164">
        <f t="shared" si="123"/>
        <v>3506.46</v>
      </c>
      <c r="CR164">
        <f t="shared" si="124"/>
        <v>0</v>
      </c>
      <c r="CS164">
        <f t="shared" si="125"/>
        <v>0</v>
      </c>
      <c r="CT164">
        <f t="shared" si="126"/>
        <v>0</v>
      </c>
      <c r="CU164">
        <f t="shared" si="127"/>
        <v>0</v>
      </c>
      <c r="CV164">
        <f t="shared" si="128"/>
        <v>0</v>
      </c>
      <c r="CW164">
        <f t="shared" si="129"/>
        <v>0</v>
      </c>
      <c r="CX164">
        <f t="shared" si="130"/>
        <v>0</v>
      </c>
      <c r="CY164">
        <f t="shared" si="131"/>
        <v>0</v>
      </c>
      <c r="CZ164">
        <f t="shared" si="132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258</v>
      </c>
      <c r="DW164" t="s">
        <v>258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293259530</v>
      </c>
      <c r="EF164">
        <v>8</v>
      </c>
      <c r="EG164" t="s">
        <v>23</v>
      </c>
      <c r="EH164">
        <v>0</v>
      </c>
      <c r="EI164" t="s">
        <v>3</v>
      </c>
      <c r="EJ164">
        <v>1</v>
      </c>
      <c r="EK164">
        <v>1100</v>
      </c>
      <c r="EL164" t="s">
        <v>24</v>
      </c>
      <c r="EM164" t="s">
        <v>25</v>
      </c>
      <c r="EO164" t="s">
        <v>3</v>
      </c>
      <c r="EQ164">
        <v>131072</v>
      </c>
      <c r="ER164">
        <v>3506.46</v>
      </c>
      <c r="ES164">
        <v>3506.46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FQ164">
        <v>0</v>
      </c>
      <c r="FR164">
        <f t="shared" si="133"/>
        <v>0</v>
      </c>
      <c r="FS164">
        <v>0</v>
      </c>
      <c r="FX164">
        <v>0</v>
      </c>
      <c r="FY164">
        <v>0</v>
      </c>
      <c r="GA164" t="s">
        <v>26</v>
      </c>
      <c r="GD164">
        <v>1</v>
      </c>
      <c r="GF164">
        <v>262176898</v>
      </c>
      <c r="GG164">
        <v>2</v>
      </c>
      <c r="GH164">
        <v>0</v>
      </c>
      <c r="GI164">
        <v>-2</v>
      </c>
      <c r="GJ164">
        <v>0</v>
      </c>
      <c r="GK164">
        <v>0</v>
      </c>
      <c r="GL164">
        <f t="shared" si="134"/>
        <v>0</v>
      </c>
      <c r="GM164">
        <f t="shared" si="135"/>
        <v>3506.46</v>
      </c>
      <c r="GN164">
        <f t="shared" si="136"/>
        <v>3506.46</v>
      </c>
      <c r="GO164">
        <f t="shared" si="137"/>
        <v>0</v>
      </c>
      <c r="GP164">
        <f t="shared" si="138"/>
        <v>0</v>
      </c>
      <c r="GR164">
        <v>0</v>
      </c>
      <c r="GS164">
        <v>4</v>
      </c>
      <c r="GT164">
        <v>0</v>
      </c>
      <c r="GU164" t="s">
        <v>3</v>
      </c>
      <c r="GV164">
        <f t="shared" si="139"/>
        <v>0</v>
      </c>
      <c r="GW164">
        <v>1</v>
      </c>
      <c r="GX164">
        <f t="shared" si="140"/>
        <v>0</v>
      </c>
      <c r="HA164">
        <v>0</v>
      </c>
      <c r="HB164">
        <v>0</v>
      </c>
      <c r="HC164">
        <f t="shared" si="141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IK164">
        <v>0</v>
      </c>
    </row>
    <row r="165" spans="1:245" x14ac:dyDescent="0.2">
      <c r="A165">
        <v>17</v>
      </c>
      <c r="B165">
        <v>1</v>
      </c>
      <c r="E165" t="s">
        <v>325</v>
      </c>
      <c r="F165" t="s">
        <v>326</v>
      </c>
      <c r="G165" t="s">
        <v>327</v>
      </c>
      <c r="H165" t="s">
        <v>258</v>
      </c>
      <c r="I165">
        <v>1</v>
      </c>
      <c r="J165">
        <v>0</v>
      </c>
      <c r="K165">
        <v>1</v>
      </c>
      <c r="O165">
        <f t="shared" si="102"/>
        <v>6982.97</v>
      </c>
      <c r="P165">
        <f t="shared" si="103"/>
        <v>6982.97</v>
      </c>
      <c r="Q165">
        <f t="shared" si="104"/>
        <v>0</v>
      </c>
      <c r="R165">
        <f t="shared" si="105"/>
        <v>0</v>
      </c>
      <c r="S165">
        <f t="shared" si="106"/>
        <v>0</v>
      </c>
      <c r="T165">
        <f t="shared" si="107"/>
        <v>0</v>
      </c>
      <c r="U165">
        <f t="shared" si="108"/>
        <v>0</v>
      </c>
      <c r="V165">
        <f t="shared" si="109"/>
        <v>0</v>
      </c>
      <c r="W165">
        <f t="shared" si="110"/>
        <v>0</v>
      </c>
      <c r="X165">
        <f t="shared" si="111"/>
        <v>0</v>
      </c>
      <c r="Y165">
        <f t="shared" si="112"/>
        <v>0</v>
      </c>
      <c r="AA165">
        <v>292394828</v>
      </c>
      <c r="AB165">
        <f t="shared" si="113"/>
        <v>6982.97</v>
      </c>
      <c r="AC165">
        <f t="shared" si="114"/>
        <v>6982.97</v>
      </c>
      <c r="AD165">
        <f t="shared" si="115"/>
        <v>0</v>
      </c>
      <c r="AE165">
        <f t="shared" si="116"/>
        <v>0</v>
      </c>
      <c r="AF165">
        <f t="shared" si="117"/>
        <v>0</v>
      </c>
      <c r="AG165">
        <f t="shared" si="118"/>
        <v>0</v>
      </c>
      <c r="AH165">
        <f t="shared" si="119"/>
        <v>0</v>
      </c>
      <c r="AI165">
        <f t="shared" si="120"/>
        <v>0</v>
      </c>
      <c r="AJ165">
        <f t="shared" si="121"/>
        <v>0</v>
      </c>
      <c r="AK165">
        <v>6982.97</v>
      </c>
      <c r="AL165">
        <v>6982.97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</v>
      </c>
      <c r="BM165">
        <v>1100</v>
      </c>
      <c r="BN165">
        <v>0</v>
      </c>
      <c r="BO165" t="s">
        <v>3</v>
      </c>
      <c r="BP165">
        <v>0</v>
      </c>
      <c r="BQ165">
        <v>8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22"/>
        <v>6982.97</v>
      </c>
      <c r="CQ165">
        <f t="shared" si="123"/>
        <v>6982.97</v>
      </c>
      <c r="CR165">
        <f t="shared" si="124"/>
        <v>0</v>
      </c>
      <c r="CS165">
        <f t="shared" si="125"/>
        <v>0</v>
      </c>
      <c r="CT165">
        <f t="shared" si="126"/>
        <v>0</v>
      </c>
      <c r="CU165">
        <f t="shared" si="127"/>
        <v>0</v>
      </c>
      <c r="CV165">
        <f t="shared" si="128"/>
        <v>0</v>
      </c>
      <c r="CW165">
        <f t="shared" si="129"/>
        <v>0</v>
      </c>
      <c r="CX165">
        <f t="shared" si="130"/>
        <v>0</v>
      </c>
      <c r="CY165">
        <f t="shared" si="131"/>
        <v>0</v>
      </c>
      <c r="CZ165">
        <f t="shared" si="132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258</v>
      </c>
      <c r="DW165" t="s">
        <v>258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293259530</v>
      </c>
      <c r="EF165">
        <v>8</v>
      </c>
      <c r="EG165" t="s">
        <v>23</v>
      </c>
      <c r="EH165">
        <v>0</v>
      </c>
      <c r="EI165" t="s">
        <v>3</v>
      </c>
      <c r="EJ165">
        <v>1</v>
      </c>
      <c r="EK165">
        <v>1100</v>
      </c>
      <c r="EL165" t="s">
        <v>24</v>
      </c>
      <c r="EM165" t="s">
        <v>25</v>
      </c>
      <c r="EO165" t="s">
        <v>3</v>
      </c>
      <c r="EQ165">
        <v>131072</v>
      </c>
      <c r="ER165">
        <v>6982.97</v>
      </c>
      <c r="ES165">
        <v>6982.97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FQ165">
        <v>0</v>
      </c>
      <c r="FR165">
        <f t="shared" si="133"/>
        <v>0</v>
      </c>
      <c r="FS165">
        <v>0</v>
      </c>
      <c r="FX165">
        <v>0</v>
      </c>
      <c r="FY165">
        <v>0</v>
      </c>
      <c r="GA165" t="s">
        <v>26</v>
      </c>
      <c r="GD165">
        <v>1</v>
      </c>
      <c r="GF165">
        <v>1046072216</v>
      </c>
      <c r="GG165">
        <v>2</v>
      </c>
      <c r="GH165">
        <v>0</v>
      </c>
      <c r="GI165">
        <v>-2</v>
      </c>
      <c r="GJ165">
        <v>0</v>
      </c>
      <c r="GK165">
        <v>0</v>
      </c>
      <c r="GL165">
        <f t="shared" si="134"/>
        <v>0</v>
      </c>
      <c r="GM165">
        <f t="shared" si="135"/>
        <v>6982.97</v>
      </c>
      <c r="GN165">
        <f t="shared" si="136"/>
        <v>6982.97</v>
      </c>
      <c r="GO165">
        <f t="shared" si="137"/>
        <v>0</v>
      </c>
      <c r="GP165">
        <f t="shared" si="138"/>
        <v>0</v>
      </c>
      <c r="GR165">
        <v>0</v>
      </c>
      <c r="GS165">
        <v>4</v>
      </c>
      <c r="GT165">
        <v>0</v>
      </c>
      <c r="GU165" t="s">
        <v>3</v>
      </c>
      <c r="GV165">
        <f t="shared" si="139"/>
        <v>0</v>
      </c>
      <c r="GW165">
        <v>1</v>
      </c>
      <c r="GX165">
        <f t="shared" si="140"/>
        <v>0</v>
      </c>
      <c r="HA165">
        <v>0</v>
      </c>
      <c r="HB165">
        <v>0</v>
      </c>
      <c r="HC165">
        <f t="shared" si="141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7" spans="1:245" x14ac:dyDescent="0.2">
      <c r="A167" s="2">
        <v>51</v>
      </c>
      <c r="B167" s="2">
        <f>B138</f>
        <v>1</v>
      </c>
      <c r="C167" s="2">
        <f>A138</f>
        <v>4</v>
      </c>
      <c r="D167" s="2">
        <f>ROW(A138)</f>
        <v>138</v>
      </c>
      <c r="E167" s="2"/>
      <c r="F167" s="2" t="str">
        <f>IF(F138&lt;&gt;"",F138,"")</f>
        <v>Новый раздел</v>
      </c>
      <c r="G167" s="2" t="str">
        <f>IF(G138&lt;&gt;"",G138,"")</f>
        <v>3. Поиск места повреждения КЛ</v>
      </c>
      <c r="H167" s="2">
        <v>0</v>
      </c>
      <c r="I167" s="2"/>
      <c r="J167" s="2"/>
      <c r="K167" s="2"/>
      <c r="L167" s="2"/>
      <c r="M167" s="2"/>
      <c r="N167" s="2"/>
      <c r="O167" s="2">
        <f t="shared" ref="O167:T167" si="142">ROUND(AB167,2)</f>
        <v>162472.51</v>
      </c>
      <c r="P167" s="2">
        <f t="shared" si="142"/>
        <v>162472.51</v>
      </c>
      <c r="Q167" s="2">
        <f t="shared" si="142"/>
        <v>0</v>
      </c>
      <c r="R167" s="2">
        <f t="shared" si="142"/>
        <v>0</v>
      </c>
      <c r="S167" s="2">
        <f t="shared" si="142"/>
        <v>0</v>
      </c>
      <c r="T167" s="2">
        <f t="shared" si="142"/>
        <v>0</v>
      </c>
      <c r="U167" s="2">
        <f>AH167</f>
        <v>0</v>
      </c>
      <c r="V167" s="2">
        <f>AI167</f>
        <v>0</v>
      </c>
      <c r="W167" s="2">
        <f>ROUND(AJ167,2)</f>
        <v>0</v>
      </c>
      <c r="X167" s="2">
        <f>ROUND(AK167,2)</f>
        <v>0</v>
      </c>
      <c r="Y167" s="2">
        <f>ROUND(AL167,2)</f>
        <v>0</v>
      </c>
      <c r="Z167" s="2"/>
      <c r="AA167" s="2"/>
      <c r="AB167" s="2">
        <f>ROUND(SUMIF(AA142:AA165,"=292394828",O142:O165),2)</f>
        <v>162472.51</v>
      </c>
      <c r="AC167" s="2">
        <f>ROUND(SUMIF(AA142:AA165,"=292394828",P142:P165),2)</f>
        <v>162472.51</v>
      </c>
      <c r="AD167" s="2">
        <f>ROUND(SUMIF(AA142:AA165,"=292394828",Q142:Q165),2)</f>
        <v>0</v>
      </c>
      <c r="AE167" s="2">
        <f>ROUND(SUMIF(AA142:AA165,"=292394828",R142:R165),2)</f>
        <v>0</v>
      </c>
      <c r="AF167" s="2">
        <f>ROUND(SUMIF(AA142:AA165,"=292394828",S142:S165),2)</f>
        <v>0</v>
      </c>
      <c r="AG167" s="2">
        <f>ROUND(SUMIF(AA142:AA165,"=292394828",T142:T165),2)</f>
        <v>0</v>
      </c>
      <c r="AH167" s="2">
        <f>SUMIF(AA142:AA165,"=292394828",U142:U165)</f>
        <v>0</v>
      </c>
      <c r="AI167" s="2">
        <f>SUMIF(AA142:AA165,"=292394828",V142:V165)</f>
        <v>0</v>
      </c>
      <c r="AJ167" s="2">
        <f>ROUND(SUMIF(AA142:AA165,"=292394828",W142:W165),2)</f>
        <v>0</v>
      </c>
      <c r="AK167" s="2">
        <f>ROUND(SUMIF(AA142:AA165,"=292394828",X142:X165),2)</f>
        <v>0</v>
      </c>
      <c r="AL167" s="2">
        <f>ROUND(SUMIF(AA142:AA165,"=292394828",Y142:Y165),2)</f>
        <v>0</v>
      </c>
      <c r="AM167" s="2"/>
      <c r="AN167" s="2"/>
      <c r="AO167" s="2">
        <f t="shared" ref="AO167:BD167" si="143">ROUND(BX167,2)</f>
        <v>0</v>
      </c>
      <c r="AP167" s="2">
        <f t="shared" si="143"/>
        <v>0</v>
      </c>
      <c r="AQ167" s="2">
        <f t="shared" si="143"/>
        <v>0</v>
      </c>
      <c r="AR167" s="2">
        <f t="shared" si="143"/>
        <v>162472.51</v>
      </c>
      <c r="AS167" s="2">
        <f t="shared" si="143"/>
        <v>162472.51</v>
      </c>
      <c r="AT167" s="2">
        <f t="shared" si="143"/>
        <v>0</v>
      </c>
      <c r="AU167" s="2">
        <f t="shared" si="143"/>
        <v>0</v>
      </c>
      <c r="AV167" s="2">
        <f t="shared" si="143"/>
        <v>162472.51</v>
      </c>
      <c r="AW167" s="2">
        <f t="shared" si="143"/>
        <v>162472.51</v>
      </c>
      <c r="AX167" s="2">
        <f t="shared" si="143"/>
        <v>0</v>
      </c>
      <c r="AY167" s="2">
        <f t="shared" si="143"/>
        <v>162472.51</v>
      </c>
      <c r="AZ167" s="2">
        <f t="shared" si="143"/>
        <v>0</v>
      </c>
      <c r="BA167" s="2">
        <f t="shared" si="143"/>
        <v>0</v>
      </c>
      <c r="BB167" s="2">
        <f t="shared" si="143"/>
        <v>0</v>
      </c>
      <c r="BC167" s="2">
        <f t="shared" si="143"/>
        <v>0</v>
      </c>
      <c r="BD167" s="2">
        <f t="shared" si="143"/>
        <v>0</v>
      </c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>
        <f>ROUND(SUMIF(AA142:AA165,"=292394828",FQ142:FQ165),2)</f>
        <v>0</v>
      </c>
      <c r="BY167" s="2">
        <f>ROUND(SUMIF(AA142:AA165,"=292394828",FR142:FR165),2)</f>
        <v>0</v>
      </c>
      <c r="BZ167" s="2">
        <f>ROUND(SUMIF(AA142:AA165,"=292394828",GL142:GL165),2)</f>
        <v>0</v>
      </c>
      <c r="CA167" s="2">
        <f>ROUND(SUMIF(AA142:AA165,"=292394828",GM142:GM165),2)</f>
        <v>162472.51</v>
      </c>
      <c r="CB167" s="2">
        <f>ROUND(SUMIF(AA142:AA165,"=292394828",GN142:GN165),2)</f>
        <v>162472.51</v>
      </c>
      <c r="CC167" s="2">
        <f>ROUND(SUMIF(AA142:AA165,"=292394828",GO142:GO165),2)</f>
        <v>0</v>
      </c>
      <c r="CD167" s="2">
        <f>ROUND(SUMIF(AA142:AA165,"=292394828",GP142:GP165),2)</f>
        <v>0</v>
      </c>
      <c r="CE167" s="2">
        <f>AC167-BX167</f>
        <v>162472.51</v>
      </c>
      <c r="CF167" s="2">
        <f>AC167-BY167</f>
        <v>162472.51</v>
      </c>
      <c r="CG167" s="2">
        <f>BX167-BZ167</f>
        <v>0</v>
      </c>
      <c r="CH167" s="2">
        <f>AC167-BX167-BY167+BZ167</f>
        <v>162472.51</v>
      </c>
      <c r="CI167" s="2">
        <f>BY167-BZ167</f>
        <v>0</v>
      </c>
      <c r="CJ167" s="2">
        <f>ROUND(SUMIF(AA142:AA165,"=292394828",GX142:GX165),2)</f>
        <v>0</v>
      </c>
      <c r="CK167" s="2">
        <f>ROUND(SUMIF(AA142:AA165,"=292394828",GY142:GY165),2)</f>
        <v>0</v>
      </c>
      <c r="CL167" s="2">
        <f>ROUND(SUMIF(AA142:AA165,"=292394828",GZ142:GZ165),2)</f>
        <v>0</v>
      </c>
      <c r="CM167" s="2">
        <f>ROUND(SUMIF(AA142:AA165,"=292394828",HD142:HD165),2)</f>
        <v>0</v>
      </c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>
        <v>0</v>
      </c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201</v>
      </c>
      <c r="F169" s="4">
        <f>ROUND(Source!O167,O169)</f>
        <v>162472.51</v>
      </c>
      <c r="G169" s="4" t="s">
        <v>49</v>
      </c>
      <c r="H169" s="4" t="s">
        <v>50</v>
      </c>
      <c r="I169" s="4"/>
      <c r="J169" s="4"/>
      <c r="K169" s="4">
        <v>201</v>
      </c>
      <c r="L169" s="4">
        <v>1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162472.51</v>
      </c>
      <c r="X169" s="4">
        <v>1</v>
      </c>
      <c r="Y169" s="4">
        <v>162472.51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202</v>
      </c>
      <c r="F170" s="4">
        <f>ROUND(Source!P167,O170)</f>
        <v>162472.51</v>
      </c>
      <c r="G170" s="4" t="s">
        <v>51</v>
      </c>
      <c r="H170" s="4" t="s">
        <v>52</v>
      </c>
      <c r="I170" s="4"/>
      <c r="J170" s="4"/>
      <c r="K170" s="4">
        <v>202</v>
      </c>
      <c r="L170" s="4">
        <v>2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162472.51</v>
      </c>
      <c r="X170" s="4">
        <v>1</v>
      </c>
      <c r="Y170" s="4">
        <v>162472.51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222</v>
      </c>
      <c r="F171" s="4">
        <f>ROUND(Source!AO167,O171)</f>
        <v>0</v>
      </c>
      <c r="G171" s="4" t="s">
        <v>53</v>
      </c>
      <c r="H171" s="4" t="s">
        <v>54</v>
      </c>
      <c r="I171" s="4"/>
      <c r="J171" s="4"/>
      <c r="K171" s="4">
        <v>222</v>
      </c>
      <c r="L171" s="4">
        <v>3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225</v>
      </c>
      <c r="F172" s="4">
        <f>ROUND(Source!AV167,O172)</f>
        <v>162472.51</v>
      </c>
      <c r="G172" s="4" t="s">
        <v>55</v>
      </c>
      <c r="H172" s="4" t="s">
        <v>56</v>
      </c>
      <c r="I172" s="4"/>
      <c r="J172" s="4"/>
      <c r="K172" s="4">
        <v>225</v>
      </c>
      <c r="L172" s="4">
        <v>4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162472.51</v>
      </c>
      <c r="X172" s="4">
        <v>1</v>
      </c>
      <c r="Y172" s="4">
        <v>162472.51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226</v>
      </c>
      <c r="F173" s="4">
        <f>ROUND(Source!AW167,O173)</f>
        <v>162472.51</v>
      </c>
      <c r="G173" s="4" t="s">
        <v>57</v>
      </c>
      <c r="H173" s="4" t="s">
        <v>58</v>
      </c>
      <c r="I173" s="4"/>
      <c r="J173" s="4"/>
      <c r="K173" s="4">
        <v>226</v>
      </c>
      <c r="L173" s="4">
        <v>5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162472.51</v>
      </c>
      <c r="X173" s="4">
        <v>1</v>
      </c>
      <c r="Y173" s="4">
        <v>162472.51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227</v>
      </c>
      <c r="F174" s="4">
        <f>ROUND(Source!AX167,O174)</f>
        <v>0</v>
      </c>
      <c r="G174" s="4" t="s">
        <v>59</v>
      </c>
      <c r="H174" s="4" t="s">
        <v>60</v>
      </c>
      <c r="I174" s="4"/>
      <c r="J174" s="4"/>
      <c r="K174" s="4">
        <v>227</v>
      </c>
      <c r="L174" s="4">
        <v>6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228</v>
      </c>
      <c r="F175" s="4">
        <f>ROUND(Source!AY167,O175)</f>
        <v>162472.51</v>
      </c>
      <c r="G175" s="4" t="s">
        <v>61</v>
      </c>
      <c r="H175" s="4" t="s">
        <v>62</v>
      </c>
      <c r="I175" s="4"/>
      <c r="J175" s="4"/>
      <c r="K175" s="4">
        <v>228</v>
      </c>
      <c r="L175" s="4">
        <v>7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162472.51</v>
      </c>
      <c r="X175" s="4">
        <v>1</v>
      </c>
      <c r="Y175" s="4">
        <v>162472.51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216</v>
      </c>
      <c r="F176" s="4">
        <f>ROUND(Source!AP167,O176)</f>
        <v>0</v>
      </c>
      <c r="G176" s="4" t="s">
        <v>63</v>
      </c>
      <c r="H176" s="4" t="s">
        <v>64</v>
      </c>
      <c r="I176" s="4"/>
      <c r="J176" s="4"/>
      <c r="K176" s="4">
        <v>216</v>
      </c>
      <c r="L176" s="4">
        <v>8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223</v>
      </c>
      <c r="F177" s="4">
        <f>ROUND(Source!AQ167,O177)</f>
        <v>0</v>
      </c>
      <c r="G177" s="4" t="s">
        <v>65</v>
      </c>
      <c r="H177" s="4" t="s">
        <v>66</v>
      </c>
      <c r="I177" s="4"/>
      <c r="J177" s="4"/>
      <c r="K177" s="4">
        <v>223</v>
      </c>
      <c r="L177" s="4">
        <v>9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229</v>
      </c>
      <c r="F178" s="4">
        <f>ROUND(Source!AZ167,O178)</f>
        <v>0</v>
      </c>
      <c r="G178" s="4" t="s">
        <v>67</v>
      </c>
      <c r="H178" s="4" t="s">
        <v>68</v>
      </c>
      <c r="I178" s="4"/>
      <c r="J178" s="4"/>
      <c r="K178" s="4">
        <v>229</v>
      </c>
      <c r="L178" s="4">
        <v>10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203</v>
      </c>
      <c r="F179" s="4">
        <f>ROUND(Source!Q167,O179)</f>
        <v>0</v>
      </c>
      <c r="G179" s="4" t="s">
        <v>69</v>
      </c>
      <c r="H179" s="4" t="s">
        <v>70</v>
      </c>
      <c r="I179" s="4"/>
      <c r="J179" s="4"/>
      <c r="K179" s="4">
        <v>203</v>
      </c>
      <c r="L179" s="4">
        <v>11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231</v>
      </c>
      <c r="F180" s="4">
        <f>ROUND(Source!BB167,O180)</f>
        <v>0</v>
      </c>
      <c r="G180" s="4" t="s">
        <v>71</v>
      </c>
      <c r="H180" s="4" t="s">
        <v>72</v>
      </c>
      <c r="I180" s="4"/>
      <c r="J180" s="4"/>
      <c r="K180" s="4">
        <v>231</v>
      </c>
      <c r="L180" s="4">
        <v>12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204</v>
      </c>
      <c r="F181" s="4">
        <f>ROUND(Source!R167,O181)</f>
        <v>0</v>
      </c>
      <c r="G181" s="4" t="s">
        <v>73</v>
      </c>
      <c r="H181" s="4" t="s">
        <v>74</v>
      </c>
      <c r="I181" s="4"/>
      <c r="J181" s="4"/>
      <c r="K181" s="4">
        <v>204</v>
      </c>
      <c r="L181" s="4">
        <v>13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205</v>
      </c>
      <c r="F182" s="4">
        <f>ROUND(Source!S167,O182)</f>
        <v>0</v>
      </c>
      <c r="G182" s="4" t="s">
        <v>75</v>
      </c>
      <c r="H182" s="4" t="s">
        <v>76</v>
      </c>
      <c r="I182" s="4"/>
      <c r="J182" s="4"/>
      <c r="K182" s="4">
        <v>205</v>
      </c>
      <c r="L182" s="4">
        <v>14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232</v>
      </c>
      <c r="F183" s="4">
        <f>ROUND(Source!BC167,O183)</f>
        <v>0</v>
      </c>
      <c r="G183" s="4" t="s">
        <v>77</v>
      </c>
      <c r="H183" s="4" t="s">
        <v>78</v>
      </c>
      <c r="I183" s="4"/>
      <c r="J183" s="4"/>
      <c r="K183" s="4">
        <v>232</v>
      </c>
      <c r="L183" s="4">
        <v>15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214</v>
      </c>
      <c r="F184" s="4">
        <f>ROUND(Source!AS167,O184)</f>
        <v>162472.51</v>
      </c>
      <c r="G184" s="4" t="s">
        <v>79</v>
      </c>
      <c r="H184" s="4" t="s">
        <v>80</v>
      </c>
      <c r="I184" s="4"/>
      <c r="J184" s="4"/>
      <c r="K184" s="4">
        <v>214</v>
      </c>
      <c r="L184" s="4">
        <v>16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162472.51</v>
      </c>
      <c r="X184" s="4">
        <v>1</v>
      </c>
      <c r="Y184" s="4">
        <v>162472.51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215</v>
      </c>
      <c r="F185" s="4">
        <f>ROUND(Source!AT167,O185)</f>
        <v>0</v>
      </c>
      <c r="G185" s="4" t="s">
        <v>81</v>
      </c>
      <c r="H185" s="4" t="s">
        <v>82</v>
      </c>
      <c r="I185" s="4"/>
      <c r="J185" s="4"/>
      <c r="K185" s="4">
        <v>215</v>
      </c>
      <c r="L185" s="4">
        <v>17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217</v>
      </c>
      <c r="F186" s="4">
        <f>ROUND(Source!AU167,O186)</f>
        <v>0</v>
      </c>
      <c r="G186" s="4" t="s">
        <v>83</v>
      </c>
      <c r="H186" s="4" t="s">
        <v>84</v>
      </c>
      <c r="I186" s="4"/>
      <c r="J186" s="4"/>
      <c r="K186" s="4">
        <v>217</v>
      </c>
      <c r="L186" s="4">
        <v>18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230</v>
      </c>
      <c r="F187" s="4">
        <f>ROUND(Source!BA167,O187)</f>
        <v>0</v>
      </c>
      <c r="G187" s="4" t="s">
        <v>85</v>
      </c>
      <c r="H187" s="4" t="s">
        <v>86</v>
      </c>
      <c r="I187" s="4"/>
      <c r="J187" s="4"/>
      <c r="K187" s="4">
        <v>230</v>
      </c>
      <c r="L187" s="4">
        <v>19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206</v>
      </c>
      <c r="F188" s="4">
        <f>ROUND(Source!T167,O188)</f>
        <v>0</v>
      </c>
      <c r="G188" s="4" t="s">
        <v>87</v>
      </c>
      <c r="H188" s="4" t="s">
        <v>88</v>
      </c>
      <c r="I188" s="4"/>
      <c r="J188" s="4"/>
      <c r="K188" s="4">
        <v>206</v>
      </c>
      <c r="L188" s="4">
        <v>20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207</v>
      </c>
      <c r="F189" s="4">
        <f>ROUND(Source!U167,O189)</f>
        <v>0</v>
      </c>
      <c r="G189" s="4" t="s">
        <v>89</v>
      </c>
      <c r="H189" s="4" t="s">
        <v>90</v>
      </c>
      <c r="I189" s="4"/>
      <c r="J189" s="4"/>
      <c r="K189" s="4">
        <v>207</v>
      </c>
      <c r="L189" s="4">
        <v>21</v>
      </c>
      <c r="M189" s="4">
        <v>3</v>
      </c>
      <c r="N189" s="4" t="s">
        <v>3</v>
      </c>
      <c r="O189" s="4">
        <v>7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208</v>
      </c>
      <c r="F190" s="4">
        <f>ROUND(Source!V167,O190)</f>
        <v>0</v>
      </c>
      <c r="G190" s="4" t="s">
        <v>91</v>
      </c>
      <c r="H190" s="4" t="s">
        <v>92</v>
      </c>
      <c r="I190" s="4"/>
      <c r="J190" s="4"/>
      <c r="K190" s="4">
        <v>208</v>
      </c>
      <c r="L190" s="4">
        <v>22</v>
      </c>
      <c r="M190" s="4">
        <v>3</v>
      </c>
      <c r="N190" s="4" t="s">
        <v>3</v>
      </c>
      <c r="O190" s="4">
        <v>7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209</v>
      </c>
      <c r="F191" s="4">
        <f>ROUND(Source!W167,O191)</f>
        <v>0</v>
      </c>
      <c r="G191" s="4" t="s">
        <v>93</v>
      </c>
      <c r="H191" s="4" t="s">
        <v>94</v>
      </c>
      <c r="I191" s="4"/>
      <c r="J191" s="4"/>
      <c r="K191" s="4">
        <v>209</v>
      </c>
      <c r="L191" s="4">
        <v>23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233</v>
      </c>
      <c r="F192" s="4">
        <f>ROUND(Source!BD167,O192)</f>
        <v>0</v>
      </c>
      <c r="G192" s="4" t="s">
        <v>95</v>
      </c>
      <c r="H192" s="4" t="s">
        <v>96</v>
      </c>
      <c r="I192" s="4"/>
      <c r="J192" s="4"/>
      <c r="K192" s="4">
        <v>233</v>
      </c>
      <c r="L192" s="4">
        <v>24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45" x14ac:dyDescent="0.2">
      <c r="A193" s="4">
        <v>50</v>
      </c>
      <c r="B193" s="4">
        <v>0</v>
      </c>
      <c r="C193" s="4">
        <v>0</v>
      </c>
      <c r="D193" s="4">
        <v>1</v>
      </c>
      <c r="E193" s="4">
        <v>210</v>
      </c>
      <c r="F193" s="4">
        <f>ROUND(Source!X167,O193)</f>
        <v>0</v>
      </c>
      <c r="G193" s="4" t="s">
        <v>97</v>
      </c>
      <c r="H193" s="4" t="s">
        <v>98</v>
      </c>
      <c r="I193" s="4"/>
      <c r="J193" s="4"/>
      <c r="K193" s="4">
        <v>210</v>
      </c>
      <c r="L193" s="4">
        <v>25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45" x14ac:dyDescent="0.2">
      <c r="A194" s="4">
        <v>50</v>
      </c>
      <c r="B194" s="4">
        <v>0</v>
      </c>
      <c r="C194" s="4">
        <v>0</v>
      </c>
      <c r="D194" s="4">
        <v>1</v>
      </c>
      <c r="E194" s="4">
        <v>211</v>
      </c>
      <c r="F194" s="4">
        <f>ROUND(Source!Y167,O194)</f>
        <v>0</v>
      </c>
      <c r="G194" s="4" t="s">
        <v>99</v>
      </c>
      <c r="H194" s="4" t="s">
        <v>100</v>
      </c>
      <c r="I194" s="4"/>
      <c r="J194" s="4"/>
      <c r="K194" s="4">
        <v>211</v>
      </c>
      <c r="L194" s="4">
        <v>26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45" x14ac:dyDescent="0.2">
      <c r="A195" s="4">
        <v>50</v>
      </c>
      <c r="B195" s="4">
        <v>0</v>
      </c>
      <c r="C195" s="4">
        <v>0</v>
      </c>
      <c r="D195" s="4">
        <v>1</v>
      </c>
      <c r="E195" s="4">
        <v>224</v>
      </c>
      <c r="F195" s="4">
        <f>ROUND(Source!AR167,O195)</f>
        <v>162472.51</v>
      </c>
      <c r="G195" s="4" t="s">
        <v>101</v>
      </c>
      <c r="H195" s="4" t="s">
        <v>102</v>
      </c>
      <c r="I195" s="4"/>
      <c r="J195" s="4"/>
      <c r="K195" s="4">
        <v>224</v>
      </c>
      <c r="L195" s="4">
        <v>27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162472.51</v>
      </c>
      <c r="X195" s="4">
        <v>1</v>
      </c>
      <c r="Y195" s="4">
        <v>162472.51</v>
      </c>
      <c r="Z195" s="4"/>
      <c r="AA195" s="4"/>
      <c r="AB195" s="4"/>
    </row>
    <row r="197" spans="1:245" x14ac:dyDescent="0.2">
      <c r="A197" s="1">
        <v>4</v>
      </c>
      <c r="B197" s="1">
        <v>1</v>
      </c>
      <c r="C197" s="1"/>
      <c r="D197" s="1">
        <f>ROW(A207)</f>
        <v>207</v>
      </c>
      <c r="E197" s="1"/>
      <c r="F197" s="1" t="s">
        <v>17</v>
      </c>
      <c r="G197" s="1" t="s">
        <v>328</v>
      </c>
      <c r="H197" s="1" t="s">
        <v>3</v>
      </c>
      <c r="I197" s="1">
        <v>0</v>
      </c>
      <c r="J197" s="1"/>
      <c r="K197" s="1">
        <v>0</v>
      </c>
      <c r="L197" s="1"/>
      <c r="M197" s="1" t="s">
        <v>3</v>
      </c>
      <c r="N197" s="1"/>
      <c r="O197" s="1"/>
      <c r="P197" s="1"/>
      <c r="Q197" s="1"/>
      <c r="R197" s="1"/>
      <c r="S197" s="1">
        <v>0</v>
      </c>
      <c r="T197" s="1"/>
      <c r="U197" s="1" t="s">
        <v>3</v>
      </c>
      <c r="V197" s="1">
        <v>0</v>
      </c>
      <c r="W197" s="1"/>
      <c r="X197" s="1"/>
      <c r="Y197" s="1"/>
      <c r="Z197" s="1"/>
      <c r="AA197" s="1"/>
      <c r="AB197" s="1" t="s">
        <v>3</v>
      </c>
      <c r="AC197" s="1" t="s">
        <v>3</v>
      </c>
      <c r="AD197" s="1" t="s">
        <v>3</v>
      </c>
      <c r="AE197" s="1" t="s">
        <v>3</v>
      </c>
      <c r="AF197" s="1" t="s">
        <v>3</v>
      </c>
      <c r="AG197" s="1" t="s">
        <v>3</v>
      </c>
      <c r="AH197" s="1"/>
      <c r="AI197" s="1"/>
      <c r="AJ197" s="1"/>
      <c r="AK197" s="1"/>
      <c r="AL197" s="1"/>
      <c r="AM197" s="1"/>
      <c r="AN197" s="1"/>
      <c r="AO197" s="1"/>
      <c r="AP197" s="1" t="s">
        <v>3</v>
      </c>
      <c r="AQ197" s="1" t="s">
        <v>3</v>
      </c>
      <c r="AR197" s="1" t="s">
        <v>3</v>
      </c>
      <c r="AS197" s="1"/>
      <c r="AT197" s="1"/>
      <c r="AU197" s="1"/>
      <c r="AV197" s="1"/>
      <c r="AW197" s="1"/>
      <c r="AX197" s="1"/>
      <c r="AY197" s="1"/>
      <c r="AZ197" s="1" t="s">
        <v>3</v>
      </c>
      <c r="BA197" s="1"/>
      <c r="BB197" s="1" t="s">
        <v>3</v>
      </c>
      <c r="BC197" s="1" t="s">
        <v>14</v>
      </c>
      <c r="BD197" s="1" t="s">
        <v>3</v>
      </c>
      <c r="BE197" s="1" t="s">
        <v>3</v>
      </c>
      <c r="BF197" s="1" t="s">
        <v>3</v>
      </c>
      <c r="BG197" s="1" t="s">
        <v>3</v>
      </c>
      <c r="BH197" s="1" t="s">
        <v>3</v>
      </c>
      <c r="BI197" s="1" t="s">
        <v>3</v>
      </c>
      <c r="BJ197" s="1" t="s">
        <v>3</v>
      </c>
      <c r="BK197" s="1" t="s">
        <v>3</v>
      </c>
      <c r="BL197" s="1" t="s">
        <v>3</v>
      </c>
      <c r="BM197" s="1" t="s">
        <v>14</v>
      </c>
      <c r="BN197" s="1" t="s">
        <v>3</v>
      </c>
      <c r="BO197" s="1" t="s">
        <v>3</v>
      </c>
      <c r="BP197" s="1" t="s">
        <v>3</v>
      </c>
      <c r="BQ197" s="1"/>
      <c r="BR197" s="1"/>
      <c r="BS197" s="1"/>
      <c r="BT197" s="1"/>
      <c r="BU197" s="1"/>
      <c r="BV197" s="1"/>
      <c r="BW197" s="1"/>
      <c r="BX197" s="1">
        <v>0</v>
      </c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>
        <v>0</v>
      </c>
    </row>
    <row r="199" spans="1:245" x14ac:dyDescent="0.2">
      <c r="A199" s="2">
        <v>52</v>
      </c>
      <c r="B199" s="2">
        <f t="shared" ref="B199:G199" si="144">B207</f>
        <v>1</v>
      </c>
      <c r="C199" s="2">
        <f t="shared" si="144"/>
        <v>4</v>
      </c>
      <c r="D199" s="2">
        <f t="shared" si="144"/>
        <v>197</v>
      </c>
      <c r="E199" s="2">
        <f t="shared" si="144"/>
        <v>0</v>
      </c>
      <c r="F199" s="2" t="str">
        <f t="shared" si="144"/>
        <v>Новый раздел</v>
      </c>
      <c r="G199" s="2" t="str">
        <f t="shared" si="144"/>
        <v>4. Испытания и измерения  КЛ</v>
      </c>
      <c r="H199" s="2"/>
      <c r="I199" s="2"/>
      <c r="J199" s="2"/>
      <c r="K199" s="2"/>
      <c r="L199" s="2"/>
      <c r="M199" s="2"/>
      <c r="N199" s="2"/>
      <c r="O199" s="2">
        <f t="shared" ref="O199:AT199" si="145">O207</f>
        <v>17599.29</v>
      </c>
      <c r="P199" s="2">
        <f t="shared" si="145"/>
        <v>17599.29</v>
      </c>
      <c r="Q199" s="2">
        <f t="shared" si="145"/>
        <v>0</v>
      </c>
      <c r="R199" s="2">
        <f t="shared" si="145"/>
        <v>0</v>
      </c>
      <c r="S199" s="2">
        <f t="shared" si="145"/>
        <v>0</v>
      </c>
      <c r="T199" s="2">
        <f t="shared" si="145"/>
        <v>0</v>
      </c>
      <c r="U199" s="2">
        <f t="shared" si="145"/>
        <v>0</v>
      </c>
      <c r="V199" s="2">
        <f t="shared" si="145"/>
        <v>0</v>
      </c>
      <c r="W199" s="2">
        <f t="shared" si="145"/>
        <v>0</v>
      </c>
      <c r="X199" s="2">
        <f t="shared" si="145"/>
        <v>0</v>
      </c>
      <c r="Y199" s="2">
        <f t="shared" si="145"/>
        <v>0</v>
      </c>
      <c r="Z199" s="2">
        <f t="shared" si="145"/>
        <v>0</v>
      </c>
      <c r="AA199" s="2">
        <f t="shared" si="145"/>
        <v>0</v>
      </c>
      <c r="AB199" s="2">
        <f t="shared" si="145"/>
        <v>17599.29</v>
      </c>
      <c r="AC199" s="2">
        <f t="shared" si="145"/>
        <v>17599.29</v>
      </c>
      <c r="AD199" s="2">
        <f t="shared" si="145"/>
        <v>0</v>
      </c>
      <c r="AE199" s="2">
        <f t="shared" si="145"/>
        <v>0</v>
      </c>
      <c r="AF199" s="2">
        <f t="shared" si="145"/>
        <v>0</v>
      </c>
      <c r="AG199" s="2">
        <f t="shared" si="145"/>
        <v>0</v>
      </c>
      <c r="AH199" s="2">
        <f t="shared" si="145"/>
        <v>0</v>
      </c>
      <c r="AI199" s="2">
        <f t="shared" si="145"/>
        <v>0</v>
      </c>
      <c r="AJ199" s="2">
        <f t="shared" si="145"/>
        <v>0</v>
      </c>
      <c r="AK199" s="2">
        <f t="shared" si="145"/>
        <v>0</v>
      </c>
      <c r="AL199" s="2">
        <f t="shared" si="145"/>
        <v>0</v>
      </c>
      <c r="AM199" s="2">
        <f t="shared" si="145"/>
        <v>0</v>
      </c>
      <c r="AN199" s="2">
        <f t="shared" si="145"/>
        <v>0</v>
      </c>
      <c r="AO199" s="2">
        <f t="shared" si="145"/>
        <v>0</v>
      </c>
      <c r="AP199" s="2">
        <f t="shared" si="145"/>
        <v>0</v>
      </c>
      <c r="AQ199" s="2">
        <f t="shared" si="145"/>
        <v>0</v>
      </c>
      <c r="AR199" s="2">
        <f t="shared" si="145"/>
        <v>17599.29</v>
      </c>
      <c r="AS199" s="2">
        <f t="shared" si="145"/>
        <v>17599.29</v>
      </c>
      <c r="AT199" s="2">
        <f t="shared" si="145"/>
        <v>0</v>
      </c>
      <c r="AU199" s="2">
        <f t="shared" ref="AU199:BZ199" si="146">AU207</f>
        <v>0</v>
      </c>
      <c r="AV199" s="2">
        <f t="shared" si="146"/>
        <v>17599.29</v>
      </c>
      <c r="AW199" s="2">
        <f t="shared" si="146"/>
        <v>17599.29</v>
      </c>
      <c r="AX199" s="2">
        <f t="shared" si="146"/>
        <v>0</v>
      </c>
      <c r="AY199" s="2">
        <f t="shared" si="146"/>
        <v>17599.29</v>
      </c>
      <c r="AZ199" s="2">
        <f t="shared" si="146"/>
        <v>0</v>
      </c>
      <c r="BA199" s="2">
        <f t="shared" si="146"/>
        <v>0</v>
      </c>
      <c r="BB199" s="2">
        <f t="shared" si="146"/>
        <v>0</v>
      </c>
      <c r="BC199" s="2">
        <f t="shared" si="146"/>
        <v>0</v>
      </c>
      <c r="BD199" s="2">
        <f t="shared" si="146"/>
        <v>0</v>
      </c>
      <c r="BE199" s="2">
        <f t="shared" si="146"/>
        <v>0</v>
      </c>
      <c r="BF199" s="2">
        <f t="shared" si="146"/>
        <v>0</v>
      </c>
      <c r="BG199" s="2">
        <f t="shared" si="146"/>
        <v>0</v>
      </c>
      <c r="BH199" s="2">
        <f t="shared" si="146"/>
        <v>0</v>
      </c>
      <c r="BI199" s="2">
        <f t="shared" si="146"/>
        <v>0</v>
      </c>
      <c r="BJ199" s="2">
        <f t="shared" si="146"/>
        <v>0</v>
      </c>
      <c r="BK199" s="2">
        <f t="shared" si="146"/>
        <v>0</v>
      </c>
      <c r="BL199" s="2">
        <f t="shared" si="146"/>
        <v>0</v>
      </c>
      <c r="BM199" s="2">
        <f t="shared" si="146"/>
        <v>0</v>
      </c>
      <c r="BN199" s="2">
        <f t="shared" si="146"/>
        <v>0</v>
      </c>
      <c r="BO199" s="2">
        <f t="shared" si="146"/>
        <v>0</v>
      </c>
      <c r="BP199" s="2">
        <f t="shared" si="146"/>
        <v>0</v>
      </c>
      <c r="BQ199" s="2">
        <f t="shared" si="146"/>
        <v>0</v>
      </c>
      <c r="BR199" s="2">
        <f t="shared" si="146"/>
        <v>0</v>
      </c>
      <c r="BS199" s="2">
        <f t="shared" si="146"/>
        <v>0</v>
      </c>
      <c r="BT199" s="2">
        <f t="shared" si="146"/>
        <v>0</v>
      </c>
      <c r="BU199" s="2">
        <f t="shared" si="146"/>
        <v>0</v>
      </c>
      <c r="BV199" s="2">
        <f t="shared" si="146"/>
        <v>0</v>
      </c>
      <c r="BW199" s="2">
        <f t="shared" si="146"/>
        <v>0</v>
      </c>
      <c r="BX199" s="2">
        <f t="shared" si="146"/>
        <v>0</v>
      </c>
      <c r="BY199" s="2">
        <f t="shared" si="146"/>
        <v>0</v>
      </c>
      <c r="BZ199" s="2">
        <f t="shared" si="146"/>
        <v>0</v>
      </c>
      <c r="CA199" s="2">
        <f t="shared" ref="CA199:DF199" si="147">CA207</f>
        <v>17599.29</v>
      </c>
      <c r="CB199" s="2">
        <f t="shared" si="147"/>
        <v>17599.29</v>
      </c>
      <c r="CC199" s="2">
        <f t="shared" si="147"/>
        <v>0</v>
      </c>
      <c r="CD199" s="2">
        <f t="shared" si="147"/>
        <v>0</v>
      </c>
      <c r="CE199" s="2">
        <f t="shared" si="147"/>
        <v>17599.29</v>
      </c>
      <c r="CF199" s="2">
        <f t="shared" si="147"/>
        <v>17599.29</v>
      </c>
      <c r="CG199" s="2">
        <f t="shared" si="147"/>
        <v>0</v>
      </c>
      <c r="CH199" s="2">
        <f t="shared" si="147"/>
        <v>17599.29</v>
      </c>
      <c r="CI199" s="2">
        <f t="shared" si="147"/>
        <v>0</v>
      </c>
      <c r="CJ199" s="2">
        <f t="shared" si="147"/>
        <v>0</v>
      </c>
      <c r="CK199" s="2">
        <f t="shared" si="147"/>
        <v>0</v>
      </c>
      <c r="CL199" s="2">
        <f t="shared" si="147"/>
        <v>0</v>
      </c>
      <c r="CM199" s="2">
        <f t="shared" si="147"/>
        <v>0</v>
      </c>
      <c r="CN199" s="2">
        <f t="shared" si="147"/>
        <v>0</v>
      </c>
      <c r="CO199" s="2">
        <f t="shared" si="147"/>
        <v>0</v>
      </c>
      <c r="CP199" s="2">
        <f t="shared" si="147"/>
        <v>0</v>
      </c>
      <c r="CQ199" s="2">
        <f t="shared" si="147"/>
        <v>0</v>
      </c>
      <c r="CR199" s="2">
        <f t="shared" si="147"/>
        <v>0</v>
      </c>
      <c r="CS199" s="2">
        <f t="shared" si="147"/>
        <v>0</v>
      </c>
      <c r="CT199" s="2">
        <f t="shared" si="147"/>
        <v>0</v>
      </c>
      <c r="CU199" s="2">
        <f t="shared" si="147"/>
        <v>0</v>
      </c>
      <c r="CV199" s="2">
        <f t="shared" si="147"/>
        <v>0</v>
      </c>
      <c r="CW199" s="2">
        <f t="shared" si="147"/>
        <v>0</v>
      </c>
      <c r="CX199" s="2">
        <f t="shared" si="147"/>
        <v>0</v>
      </c>
      <c r="CY199" s="2">
        <f t="shared" si="147"/>
        <v>0</v>
      </c>
      <c r="CZ199" s="2">
        <f t="shared" si="147"/>
        <v>0</v>
      </c>
      <c r="DA199" s="2">
        <f t="shared" si="147"/>
        <v>0</v>
      </c>
      <c r="DB199" s="2">
        <f t="shared" si="147"/>
        <v>0</v>
      </c>
      <c r="DC199" s="2">
        <f t="shared" si="147"/>
        <v>0</v>
      </c>
      <c r="DD199" s="2">
        <f t="shared" si="147"/>
        <v>0</v>
      </c>
      <c r="DE199" s="2">
        <f t="shared" si="147"/>
        <v>0</v>
      </c>
      <c r="DF199" s="2">
        <f t="shared" si="147"/>
        <v>0</v>
      </c>
      <c r="DG199" s="3">
        <f t="shared" ref="DG199:EL199" si="148">DG207</f>
        <v>0</v>
      </c>
      <c r="DH199" s="3">
        <f t="shared" si="148"/>
        <v>0</v>
      </c>
      <c r="DI199" s="3">
        <f t="shared" si="148"/>
        <v>0</v>
      </c>
      <c r="DJ199" s="3">
        <f t="shared" si="148"/>
        <v>0</v>
      </c>
      <c r="DK199" s="3">
        <f t="shared" si="148"/>
        <v>0</v>
      </c>
      <c r="DL199" s="3">
        <f t="shared" si="148"/>
        <v>0</v>
      </c>
      <c r="DM199" s="3">
        <f t="shared" si="148"/>
        <v>0</v>
      </c>
      <c r="DN199" s="3">
        <f t="shared" si="148"/>
        <v>0</v>
      </c>
      <c r="DO199" s="3">
        <f t="shared" si="148"/>
        <v>0</v>
      </c>
      <c r="DP199" s="3">
        <f t="shared" si="148"/>
        <v>0</v>
      </c>
      <c r="DQ199" s="3">
        <f t="shared" si="148"/>
        <v>0</v>
      </c>
      <c r="DR199" s="3">
        <f t="shared" si="148"/>
        <v>0</v>
      </c>
      <c r="DS199" s="3">
        <f t="shared" si="148"/>
        <v>0</v>
      </c>
      <c r="DT199" s="3">
        <f t="shared" si="148"/>
        <v>0</v>
      </c>
      <c r="DU199" s="3">
        <f t="shared" si="148"/>
        <v>0</v>
      </c>
      <c r="DV199" s="3">
        <f t="shared" si="148"/>
        <v>0</v>
      </c>
      <c r="DW199" s="3">
        <f t="shared" si="148"/>
        <v>0</v>
      </c>
      <c r="DX199" s="3">
        <f t="shared" si="148"/>
        <v>0</v>
      </c>
      <c r="DY199" s="3">
        <f t="shared" si="148"/>
        <v>0</v>
      </c>
      <c r="DZ199" s="3">
        <f t="shared" si="148"/>
        <v>0</v>
      </c>
      <c r="EA199" s="3">
        <f t="shared" si="148"/>
        <v>0</v>
      </c>
      <c r="EB199" s="3">
        <f t="shared" si="148"/>
        <v>0</v>
      </c>
      <c r="EC199" s="3">
        <f t="shared" si="148"/>
        <v>0</v>
      </c>
      <c r="ED199" s="3">
        <f t="shared" si="148"/>
        <v>0</v>
      </c>
      <c r="EE199" s="3">
        <f t="shared" si="148"/>
        <v>0</v>
      </c>
      <c r="EF199" s="3">
        <f t="shared" si="148"/>
        <v>0</v>
      </c>
      <c r="EG199" s="3">
        <f t="shared" si="148"/>
        <v>0</v>
      </c>
      <c r="EH199" s="3">
        <f t="shared" si="148"/>
        <v>0</v>
      </c>
      <c r="EI199" s="3">
        <f t="shared" si="148"/>
        <v>0</v>
      </c>
      <c r="EJ199" s="3">
        <f t="shared" si="148"/>
        <v>0</v>
      </c>
      <c r="EK199" s="3">
        <f t="shared" si="148"/>
        <v>0</v>
      </c>
      <c r="EL199" s="3">
        <f t="shared" si="148"/>
        <v>0</v>
      </c>
      <c r="EM199" s="3">
        <f t="shared" ref="EM199:FR199" si="149">EM207</f>
        <v>0</v>
      </c>
      <c r="EN199" s="3">
        <f t="shared" si="149"/>
        <v>0</v>
      </c>
      <c r="EO199" s="3">
        <f t="shared" si="149"/>
        <v>0</v>
      </c>
      <c r="EP199" s="3">
        <f t="shared" si="149"/>
        <v>0</v>
      </c>
      <c r="EQ199" s="3">
        <f t="shared" si="149"/>
        <v>0</v>
      </c>
      <c r="ER199" s="3">
        <f t="shared" si="149"/>
        <v>0</v>
      </c>
      <c r="ES199" s="3">
        <f t="shared" si="149"/>
        <v>0</v>
      </c>
      <c r="ET199" s="3">
        <f t="shared" si="149"/>
        <v>0</v>
      </c>
      <c r="EU199" s="3">
        <f t="shared" si="149"/>
        <v>0</v>
      </c>
      <c r="EV199" s="3">
        <f t="shared" si="149"/>
        <v>0</v>
      </c>
      <c r="EW199" s="3">
        <f t="shared" si="149"/>
        <v>0</v>
      </c>
      <c r="EX199" s="3">
        <f t="shared" si="149"/>
        <v>0</v>
      </c>
      <c r="EY199" s="3">
        <f t="shared" si="149"/>
        <v>0</v>
      </c>
      <c r="EZ199" s="3">
        <f t="shared" si="149"/>
        <v>0</v>
      </c>
      <c r="FA199" s="3">
        <f t="shared" si="149"/>
        <v>0</v>
      </c>
      <c r="FB199" s="3">
        <f t="shared" si="149"/>
        <v>0</v>
      </c>
      <c r="FC199" s="3">
        <f t="shared" si="149"/>
        <v>0</v>
      </c>
      <c r="FD199" s="3">
        <f t="shared" si="149"/>
        <v>0</v>
      </c>
      <c r="FE199" s="3">
        <f t="shared" si="149"/>
        <v>0</v>
      </c>
      <c r="FF199" s="3">
        <f t="shared" si="149"/>
        <v>0</v>
      </c>
      <c r="FG199" s="3">
        <f t="shared" si="149"/>
        <v>0</v>
      </c>
      <c r="FH199" s="3">
        <f t="shared" si="149"/>
        <v>0</v>
      </c>
      <c r="FI199" s="3">
        <f t="shared" si="149"/>
        <v>0</v>
      </c>
      <c r="FJ199" s="3">
        <f t="shared" si="149"/>
        <v>0</v>
      </c>
      <c r="FK199" s="3">
        <f t="shared" si="149"/>
        <v>0</v>
      </c>
      <c r="FL199" s="3">
        <f t="shared" si="149"/>
        <v>0</v>
      </c>
      <c r="FM199" s="3">
        <f t="shared" si="149"/>
        <v>0</v>
      </c>
      <c r="FN199" s="3">
        <f t="shared" si="149"/>
        <v>0</v>
      </c>
      <c r="FO199" s="3">
        <f t="shared" si="149"/>
        <v>0</v>
      </c>
      <c r="FP199" s="3">
        <f t="shared" si="149"/>
        <v>0</v>
      </c>
      <c r="FQ199" s="3">
        <f t="shared" si="149"/>
        <v>0</v>
      </c>
      <c r="FR199" s="3">
        <f t="shared" si="149"/>
        <v>0</v>
      </c>
      <c r="FS199" s="3">
        <f t="shared" ref="FS199:GX199" si="150">FS207</f>
        <v>0</v>
      </c>
      <c r="FT199" s="3">
        <f t="shared" si="150"/>
        <v>0</v>
      </c>
      <c r="FU199" s="3">
        <f t="shared" si="150"/>
        <v>0</v>
      </c>
      <c r="FV199" s="3">
        <f t="shared" si="150"/>
        <v>0</v>
      </c>
      <c r="FW199" s="3">
        <f t="shared" si="150"/>
        <v>0</v>
      </c>
      <c r="FX199" s="3">
        <f t="shared" si="150"/>
        <v>0</v>
      </c>
      <c r="FY199" s="3">
        <f t="shared" si="150"/>
        <v>0</v>
      </c>
      <c r="FZ199" s="3">
        <f t="shared" si="150"/>
        <v>0</v>
      </c>
      <c r="GA199" s="3">
        <f t="shared" si="150"/>
        <v>0</v>
      </c>
      <c r="GB199" s="3">
        <f t="shared" si="150"/>
        <v>0</v>
      </c>
      <c r="GC199" s="3">
        <f t="shared" si="150"/>
        <v>0</v>
      </c>
      <c r="GD199" s="3">
        <f t="shared" si="150"/>
        <v>0</v>
      </c>
      <c r="GE199" s="3">
        <f t="shared" si="150"/>
        <v>0</v>
      </c>
      <c r="GF199" s="3">
        <f t="shared" si="150"/>
        <v>0</v>
      </c>
      <c r="GG199" s="3">
        <f t="shared" si="150"/>
        <v>0</v>
      </c>
      <c r="GH199" s="3">
        <f t="shared" si="150"/>
        <v>0</v>
      </c>
      <c r="GI199" s="3">
        <f t="shared" si="150"/>
        <v>0</v>
      </c>
      <c r="GJ199" s="3">
        <f t="shared" si="150"/>
        <v>0</v>
      </c>
      <c r="GK199" s="3">
        <f t="shared" si="150"/>
        <v>0</v>
      </c>
      <c r="GL199" s="3">
        <f t="shared" si="150"/>
        <v>0</v>
      </c>
      <c r="GM199" s="3">
        <f t="shared" si="150"/>
        <v>0</v>
      </c>
      <c r="GN199" s="3">
        <f t="shared" si="150"/>
        <v>0</v>
      </c>
      <c r="GO199" s="3">
        <f t="shared" si="150"/>
        <v>0</v>
      </c>
      <c r="GP199" s="3">
        <f t="shared" si="150"/>
        <v>0</v>
      </c>
      <c r="GQ199" s="3">
        <f t="shared" si="150"/>
        <v>0</v>
      </c>
      <c r="GR199" s="3">
        <f t="shared" si="150"/>
        <v>0</v>
      </c>
      <c r="GS199" s="3">
        <f t="shared" si="150"/>
        <v>0</v>
      </c>
      <c r="GT199" s="3">
        <f t="shared" si="150"/>
        <v>0</v>
      </c>
      <c r="GU199" s="3">
        <f t="shared" si="150"/>
        <v>0</v>
      </c>
      <c r="GV199" s="3">
        <f t="shared" si="150"/>
        <v>0</v>
      </c>
      <c r="GW199" s="3">
        <f t="shared" si="150"/>
        <v>0</v>
      </c>
      <c r="GX199" s="3">
        <f t="shared" si="150"/>
        <v>0</v>
      </c>
    </row>
    <row r="201" spans="1:245" x14ac:dyDescent="0.2">
      <c r="A201">
        <v>17</v>
      </c>
      <c r="B201">
        <v>1</v>
      </c>
      <c r="E201" t="s">
        <v>329</v>
      </c>
      <c r="F201" t="s">
        <v>330</v>
      </c>
      <c r="G201" t="s">
        <v>331</v>
      </c>
      <c r="H201" t="s">
        <v>332</v>
      </c>
      <c r="I201">
        <v>1</v>
      </c>
      <c r="J201">
        <v>0</v>
      </c>
      <c r="K201">
        <v>1</v>
      </c>
      <c r="O201">
        <f>ROUND(CP201,2)</f>
        <v>1576.98</v>
      </c>
      <c r="P201">
        <f>ROUND(CQ201*I201,2)</f>
        <v>1576.98</v>
      </c>
      <c r="Q201">
        <f>ROUND(CR201*I201,2)</f>
        <v>0</v>
      </c>
      <c r="R201">
        <f>ROUND(CS201*I201,2)</f>
        <v>0</v>
      </c>
      <c r="S201">
        <f>ROUND(CT201*I201,2)</f>
        <v>0</v>
      </c>
      <c r="T201">
        <f>ROUND(CU201*I201,2)</f>
        <v>0</v>
      </c>
      <c r="U201">
        <f>ROUND(CV201*I201,7)</f>
        <v>0</v>
      </c>
      <c r="V201">
        <f>ROUND(CW201*I201,7)</f>
        <v>0</v>
      </c>
      <c r="W201">
        <f>ROUND(CX201*I201,2)</f>
        <v>0</v>
      </c>
      <c r="X201">
        <f t="shared" ref="X201:Y205" si="151">ROUND(CY201,2)</f>
        <v>0</v>
      </c>
      <c r="Y201">
        <f t="shared" si="151"/>
        <v>0</v>
      </c>
      <c r="AA201">
        <v>292394828</v>
      </c>
      <c r="AB201">
        <f>ROUND((AC201+AD201+AF201),6)</f>
        <v>1576.98</v>
      </c>
      <c r="AC201">
        <f>ROUND((ES201),6)</f>
        <v>1576.98</v>
      </c>
      <c r="AD201">
        <f>ROUND((((ET201)-(EU201))+AE201),6)</f>
        <v>0</v>
      </c>
      <c r="AE201">
        <f t="shared" ref="AE201:AF205" si="152">ROUND((EU201),6)</f>
        <v>0</v>
      </c>
      <c r="AF201">
        <f t="shared" si="152"/>
        <v>0</v>
      </c>
      <c r="AG201">
        <f>ROUND((AP201),6)</f>
        <v>0</v>
      </c>
      <c r="AH201">
        <f t="shared" ref="AH201:AI205" si="153">(EW201)</f>
        <v>0</v>
      </c>
      <c r="AI201">
        <f t="shared" si="153"/>
        <v>0</v>
      </c>
      <c r="AJ201">
        <f>(AS201)</f>
        <v>0</v>
      </c>
      <c r="AK201">
        <v>1576.98</v>
      </c>
      <c r="AL201">
        <v>1576.98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3</v>
      </c>
      <c r="BM201">
        <v>1100</v>
      </c>
      <c r="BN201">
        <v>0</v>
      </c>
      <c r="BO201" t="s">
        <v>3</v>
      </c>
      <c r="BP201">
        <v>0</v>
      </c>
      <c r="BQ201">
        <v>8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>(P201+Q201+S201+R201)</f>
        <v>1576.98</v>
      </c>
      <c r="CQ201">
        <f>ROUND(AL201*BC201,2)</f>
        <v>1576.98</v>
      </c>
      <c r="CR201">
        <f>ROUND(AM201*BB201,2)</f>
        <v>0</v>
      </c>
      <c r="CS201">
        <f>ROUND(AN201*BS201,2)</f>
        <v>0</v>
      </c>
      <c r="CT201">
        <f>ROUND(AO201*BA201,2)</f>
        <v>0</v>
      </c>
      <c r="CU201">
        <f t="shared" ref="CU201:CX205" si="154">AG201</f>
        <v>0</v>
      </c>
      <c r="CV201">
        <f t="shared" si="154"/>
        <v>0</v>
      </c>
      <c r="CW201">
        <f t="shared" si="154"/>
        <v>0</v>
      </c>
      <c r="CX201">
        <f t="shared" si="154"/>
        <v>0</v>
      </c>
      <c r="CY201">
        <f>(((S201+R201)*AT201)/100)</f>
        <v>0</v>
      </c>
      <c r="CZ201">
        <f>(((S201+R201)*AU201)/100)</f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332</v>
      </c>
      <c r="DW201" t="s">
        <v>333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293259530</v>
      </c>
      <c r="EF201">
        <v>8</v>
      </c>
      <c r="EG201" t="s">
        <v>23</v>
      </c>
      <c r="EH201">
        <v>0</v>
      </c>
      <c r="EI201" t="s">
        <v>3</v>
      </c>
      <c r="EJ201">
        <v>1</v>
      </c>
      <c r="EK201">
        <v>1100</v>
      </c>
      <c r="EL201" t="s">
        <v>24</v>
      </c>
      <c r="EM201" t="s">
        <v>25</v>
      </c>
      <c r="EO201" t="s">
        <v>3</v>
      </c>
      <c r="EQ201">
        <v>131072</v>
      </c>
      <c r="ER201">
        <v>1576.98</v>
      </c>
      <c r="ES201">
        <v>1576.98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f>ROUND(IF(BI201=3,GM201,0),2)</f>
        <v>0</v>
      </c>
      <c r="FS201">
        <v>0</v>
      </c>
      <c r="FX201">
        <v>0</v>
      </c>
      <c r="FY201">
        <v>0</v>
      </c>
      <c r="GA201" t="s">
        <v>26</v>
      </c>
      <c r="GD201">
        <v>1</v>
      </c>
      <c r="GF201">
        <v>993896246</v>
      </c>
      <c r="GG201">
        <v>2</v>
      </c>
      <c r="GH201">
        <v>0</v>
      </c>
      <c r="GI201">
        <v>-2</v>
      </c>
      <c r="GJ201">
        <v>0</v>
      </c>
      <c r="GK201">
        <v>0</v>
      </c>
      <c r="GL201">
        <f>ROUND(IF(AND(BH201=3,BI201=3,FS201&lt;&gt;0),P201,0),2)</f>
        <v>0</v>
      </c>
      <c r="GM201">
        <f>ROUND(O201+X201+Y201,2)+GX201</f>
        <v>1576.98</v>
      </c>
      <c r="GN201">
        <f>IF(OR(BI201=0,BI201=1),GM201-GX201,0)</f>
        <v>1576.98</v>
      </c>
      <c r="GO201">
        <f>IF(BI201=2,GM201-GX201,0)</f>
        <v>0</v>
      </c>
      <c r="GP201">
        <f>IF(BI201=4,GM201-GX201,0)</f>
        <v>0</v>
      </c>
      <c r="GR201">
        <v>0</v>
      </c>
      <c r="GS201">
        <v>4</v>
      </c>
      <c r="GT201">
        <v>0</v>
      </c>
      <c r="GU201" t="s">
        <v>3</v>
      </c>
      <c r="GV201">
        <f>ROUND((GT201),6)</f>
        <v>0</v>
      </c>
      <c r="GW201">
        <v>1</v>
      </c>
      <c r="GX201">
        <f>ROUND(HC201*I201,2)</f>
        <v>0</v>
      </c>
      <c r="HA201">
        <v>0</v>
      </c>
      <c r="HB201">
        <v>0</v>
      </c>
      <c r="HC201">
        <f>GV201*GW201</f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IK201">
        <v>0</v>
      </c>
    </row>
    <row r="202" spans="1:245" x14ac:dyDescent="0.2">
      <c r="A202">
        <v>17</v>
      </c>
      <c r="B202">
        <v>1</v>
      </c>
      <c r="E202" t="s">
        <v>334</v>
      </c>
      <c r="F202" t="s">
        <v>335</v>
      </c>
      <c r="G202" t="s">
        <v>336</v>
      </c>
      <c r="H202" t="s">
        <v>332</v>
      </c>
      <c r="I202">
        <v>1</v>
      </c>
      <c r="J202">
        <v>0</v>
      </c>
      <c r="K202">
        <v>1</v>
      </c>
      <c r="O202">
        <f>ROUND(CP202,2)</f>
        <v>2102.63</v>
      </c>
      <c r="P202">
        <f>ROUND(CQ202*I202,2)</f>
        <v>2102.63</v>
      </c>
      <c r="Q202">
        <f>ROUND(CR202*I202,2)</f>
        <v>0</v>
      </c>
      <c r="R202">
        <f>ROUND(CS202*I202,2)</f>
        <v>0</v>
      </c>
      <c r="S202">
        <f>ROUND(CT202*I202,2)</f>
        <v>0</v>
      </c>
      <c r="T202">
        <f>ROUND(CU202*I202,2)</f>
        <v>0</v>
      </c>
      <c r="U202">
        <f>ROUND(CV202*I202,7)</f>
        <v>0</v>
      </c>
      <c r="V202">
        <f>ROUND(CW202*I202,7)</f>
        <v>0</v>
      </c>
      <c r="W202">
        <f>ROUND(CX202*I202,2)</f>
        <v>0</v>
      </c>
      <c r="X202">
        <f t="shared" si="151"/>
        <v>0</v>
      </c>
      <c r="Y202">
        <f t="shared" si="151"/>
        <v>0</v>
      </c>
      <c r="AA202">
        <v>292394828</v>
      </c>
      <c r="AB202">
        <f>ROUND((AC202+AD202+AF202),6)</f>
        <v>2102.63</v>
      </c>
      <c r="AC202">
        <f>ROUND((ES202),6)</f>
        <v>2102.63</v>
      </c>
      <c r="AD202">
        <f>ROUND((((ET202)-(EU202))+AE202),6)</f>
        <v>0</v>
      </c>
      <c r="AE202">
        <f t="shared" si="152"/>
        <v>0</v>
      </c>
      <c r="AF202">
        <f t="shared" si="152"/>
        <v>0</v>
      </c>
      <c r="AG202">
        <f>ROUND((AP202),6)</f>
        <v>0</v>
      </c>
      <c r="AH202">
        <f t="shared" si="153"/>
        <v>0</v>
      </c>
      <c r="AI202">
        <f t="shared" si="153"/>
        <v>0</v>
      </c>
      <c r="AJ202">
        <f>(AS202)</f>
        <v>0</v>
      </c>
      <c r="AK202">
        <v>2102.63</v>
      </c>
      <c r="AL202">
        <v>2102.63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1</v>
      </c>
      <c r="BJ202" t="s">
        <v>3</v>
      </c>
      <c r="BM202">
        <v>1100</v>
      </c>
      <c r="BN202">
        <v>0</v>
      </c>
      <c r="BO202" t="s">
        <v>3</v>
      </c>
      <c r="BP202">
        <v>0</v>
      </c>
      <c r="BQ202">
        <v>8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0</v>
      </c>
      <c r="CA202">
        <v>0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>(P202+Q202+S202+R202)</f>
        <v>2102.63</v>
      </c>
      <c r="CQ202">
        <f>ROUND(AL202*BC202,2)</f>
        <v>2102.63</v>
      </c>
      <c r="CR202">
        <f>ROUND(AM202*BB202,2)</f>
        <v>0</v>
      </c>
      <c r="CS202">
        <f>ROUND(AN202*BS202,2)</f>
        <v>0</v>
      </c>
      <c r="CT202">
        <f>ROUND(AO202*BA202,2)</f>
        <v>0</v>
      </c>
      <c r="CU202">
        <f t="shared" si="154"/>
        <v>0</v>
      </c>
      <c r="CV202">
        <f t="shared" si="154"/>
        <v>0</v>
      </c>
      <c r="CW202">
        <f t="shared" si="154"/>
        <v>0</v>
      </c>
      <c r="CX202">
        <f t="shared" si="154"/>
        <v>0</v>
      </c>
      <c r="CY202">
        <f>(((S202+R202)*AT202)/100)</f>
        <v>0</v>
      </c>
      <c r="CZ202">
        <f>(((S202+R202)*AU202)/100)</f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332</v>
      </c>
      <c r="DW202" t="s">
        <v>333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293259530</v>
      </c>
      <c r="EF202">
        <v>8</v>
      </c>
      <c r="EG202" t="s">
        <v>23</v>
      </c>
      <c r="EH202">
        <v>0</v>
      </c>
      <c r="EI202" t="s">
        <v>3</v>
      </c>
      <c r="EJ202">
        <v>1</v>
      </c>
      <c r="EK202">
        <v>1100</v>
      </c>
      <c r="EL202" t="s">
        <v>24</v>
      </c>
      <c r="EM202" t="s">
        <v>25</v>
      </c>
      <c r="EO202" t="s">
        <v>3</v>
      </c>
      <c r="EQ202">
        <v>131072</v>
      </c>
      <c r="ER202">
        <v>2102.63</v>
      </c>
      <c r="ES202">
        <v>2102.63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FQ202">
        <v>0</v>
      </c>
      <c r="FR202">
        <f>ROUND(IF(BI202=3,GM202,0),2)</f>
        <v>0</v>
      </c>
      <c r="FS202">
        <v>0</v>
      </c>
      <c r="FX202">
        <v>0</v>
      </c>
      <c r="FY202">
        <v>0</v>
      </c>
      <c r="GA202" t="s">
        <v>26</v>
      </c>
      <c r="GD202">
        <v>1</v>
      </c>
      <c r="GF202">
        <v>-2035611275</v>
      </c>
      <c r="GG202">
        <v>2</v>
      </c>
      <c r="GH202">
        <v>0</v>
      </c>
      <c r="GI202">
        <v>-2</v>
      </c>
      <c r="GJ202">
        <v>0</v>
      </c>
      <c r="GK202">
        <v>0</v>
      </c>
      <c r="GL202">
        <f>ROUND(IF(AND(BH202=3,BI202=3,FS202&lt;&gt;0),P202,0),2)</f>
        <v>0</v>
      </c>
      <c r="GM202">
        <f>ROUND(O202+X202+Y202,2)+GX202</f>
        <v>2102.63</v>
      </c>
      <c r="GN202">
        <f>IF(OR(BI202=0,BI202=1),GM202-GX202,0)</f>
        <v>2102.63</v>
      </c>
      <c r="GO202">
        <f>IF(BI202=2,GM202-GX202,0)</f>
        <v>0</v>
      </c>
      <c r="GP202">
        <f>IF(BI202=4,GM202-GX202,0)</f>
        <v>0</v>
      </c>
      <c r="GR202">
        <v>0</v>
      </c>
      <c r="GS202">
        <v>4</v>
      </c>
      <c r="GT202">
        <v>0</v>
      </c>
      <c r="GU202" t="s">
        <v>3</v>
      </c>
      <c r="GV202">
        <f>ROUND((GT202),6)</f>
        <v>0</v>
      </c>
      <c r="GW202">
        <v>1</v>
      </c>
      <c r="GX202">
        <f>ROUND(HC202*I202,2)</f>
        <v>0</v>
      </c>
      <c r="HA202">
        <v>0</v>
      </c>
      <c r="HB202">
        <v>0</v>
      </c>
      <c r="HC202">
        <f>GV202*GW202</f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IK202">
        <v>0</v>
      </c>
    </row>
    <row r="203" spans="1:245" x14ac:dyDescent="0.2">
      <c r="A203">
        <v>17</v>
      </c>
      <c r="B203">
        <v>1</v>
      </c>
      <c r="E203" t="s">
        <v>337</v>
      </c>
      <c r="F203" t="s">
        <v>338</v>
      </c>
      <c r="G203" t="s">
        <v>339</v>
      </c>
      <c r="H203" t="s">
        <v>332</v>
      </c>
      <c r="I203">
        <v>1</v>
      </c>
      <c r="J203">
        <v>0</v>
      </c>
      <c r="K203">
        <v>1</v>
      </c>
      <c r="O203">
        <f>ROUND(CP203,2)</f>
        <v>8873.3799999999992</v>
      </c>
      <c r="P203">
        <f>ROUND(CQ203*I203,2)</f>
        <v>8873.3799999999992</v>
      </c>
      <c r="Q203">
        <f>ROUND(CR203*I203,2)</f>
        <v>0</v>
      </c>
      <c r="R203">
        <f>ROUND(CS203*I203,2)</f>
        <v>0</v>
      </c>
      <c r="S203">
        <f>ROUND(CT203*I203,2)</f>
        <v>0</v>
      </c>
      <c r="T203">
        <f>ROUND(CU203*I203,2)</f>
        <v>0</v>
      </c>
      <c r="U203">
        <f>ROUND(CV203*I203,7)</f>
        <v>0</v>
      </c>
      <c r="V203">
        <f>ROUND(CW203*I203,7)</f>
        <v>0</v>
      </c>
      <c r="W203">
        <f>ROUND(CX203*I203,2)</f>
        <v>0</v>
      </c>
      <c r="X203">
        <f t="shared" si="151"/>
        <v>0</v>
      </c>
      <c r="Y203">
        <f t="shared" si="151"/>
        <v>0</v>
      </c>
      <c r="AA203">
        <v>292394828</v>
      </c>
      <c r="AB203">
        <f>ROUND((AC203+AD203+AF203),6)</f>
        <v>8873.3799999999992</v>
      </c>
      <c r="AC203">
        <f>ROUND((ES203),6)</f>
        <v>8873.3799999999992</v>
      </c>
      <c r="AD203">
        <f>ROUND((((ET203)-(EU203))+AE203),6)</f>
        <v>0</v>
      </c>
      <c r="AE203">
        <f t="shared" si="152"/>
        <v>0</v>
      </c>
      <c r="AF203">
        <f t="shared" si="152"/>
        <v>0</v>
      </c>
      <c r="AG203">
        <f>ROUND((AP203),6)</f>
        <v>0</v>
      </c>
      <c r="AH203">
        <f t="shared" si="153"/>
        <v>0</v>
      </c>
      <c r="AI203">
        <f t="shared" si="153"/>
        <v>0</v>
      </c>
      <c r="AJ203">
        <f>(AS203)</f>
        <v>0</v>
      </c>
      <c r="AK203">
        <v>8873.3799999999992</v>
      </c>
      <c r="AL203">
        <v>8873.3799999999992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3</v>
      </c>
      <c r="BM203">
        <v>1100</v>
      </c>
      <c r="BN203">
        <v>0</v>
      </c>
      <c r="BO203" t="s">
        <v>3</v>
      </c>
      <c r="BP203">
        <v>0</v>
      </c>
      <c r="BQ203">
        <v>8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>(P203+Q203+S203+R203)</f>
        <v>8873.3799999999992</v>
      </c>
      <c r="CQ203">
        <f>ROUND(AL203*BC203,2)</f>
        <v>8873.3799999999992</v>
      </c>
      <c r="CR203">
        <f>ROUND(AM203*BB203,2)</f>
        <v>0</v>
      </c>
      <c r="CS203">
        <f>ROUND(AN203*BS203,2)</f>
        <v>0</v>
      </c>
      <c r="CT203">
        <f>ROUND(AO203*BA203,2)</f>
        <v>0</v>
      </c>
      <c r="CU203">
        <f t="shared" si="154"/>
        <v>0</v>
      </c>
      <c r="CV203">
        <f t="shared" si="154"/>
        <v>0</v>
      </c>
      <c r="CW203">
        <f t="shared" si="154"/>
        <v>0</v>
      </c>
      <c r="CX203">
        <f t="shared" si="154"/>
        <v>0</v>
      </c>
      <c r="CY203">
        <f>(((S203+R203)*AT203)/100)</f>
        <v>0</v>
      </c>
      <c r="CZ203">
        <f>(((S203+R203)*AU203)/100)</f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332</v>
      </c>
      <c r="DW203" t="s">
        <v>333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293259530</v>
      </c>
      <c r="EF203">
        <v>8</v>
      </c>
      <c r="EG203" t="s">
        <v>23</v>
      </c>
      <c r="EH203">
        <v>0</v>
      </c>
      <c r="EI203" t="s">
        <v>3</v>
      </c>
      <c r="EJ203">
        <v>1</v>
      </c>
      <c r="EK203">
        <v>1100</v>
      </c>
      <c r="EL203" t="s">
        <v>24</v>
      </c>
      <c r="EM203" t="s">
        <v>25</v>
      </c>
      <c r="EO203" t="s">
        <v>3</v>
      </c>
      <c r="EQ203">
        <v>131072</v>
      </c>
      <c r="ER203">
        <v>8873.3799999999992</v>
      </c>
      <c r="ES203">
        <v>8873.3799999999992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FQ203">
        <v>0</v>
      </c>
      <c r="FR203">
        <f>ROUND(IF(BI203=3,GM203,0),2)</f>
        <v>0</v>
      </c>
      <c r="FS203">
        <v>0</v>
      </c>
      <c r="FX203">
        <v>0</v>
      </c>
      <c r="FY203">
        <v>0</v>
      </c>
      <c r="GA203" t="s">
        <v>26</v>
      </c>
      <c r="GD203">
        <v>1</v>
      </c>
      <c r="GF203">
        <v>412928844</v>
      </c>
      <c r="GG203">
        <v>2</v>
      </c>
      <c r="GH203">
        <v>0</v>
      </c>
      <c r="GI203">
        <v>-2</v>
      </c>
      <c r="GJ203">
        <v>0</v>
      </c>
      <c r="GK203">
        <v>0</v>
      </c>
      <c r="GL203">
        <f>ROUND(IF(AND(BH203=3,BI203=3,FS203&lt;&gt;0),P203,0),2)</f>
        <v>0</v>
      </c>
      <c r="GM203">
        <f>ROUND(O203+X203+Y203,2)+GX203</f>
        <v>8873.3799999999992</v>
      </c>
      <c r="GN203">
        <f>IF(OR(BI203=0,BI203=1),GM203-GX203,0)</f>
        <v>8873.3799999999992</v>
      </c>
      <c r="GO203">
        <f>IF(BI203=2,GM203-GX203,0)</f>
        <v>0</v>
      </c>
      <c r="GP203">
        <f>IF(BI203=4,GM203-GX203,0)</f>
        <v>0</v>
      </c>
      <c r="GR203">
        <v>0</v>
      </c>
      <c r="GS203">
        <v>4</v>
      </c>
      <c r="GT203">
        <v>0</v>
      </c>
      <c r="GU203" t="s">
        <v>3</v>
      </c>
      <c r="GV203">
        <f>ROUND((GT203),6)</f>
        <v>0</v>
      </c>
      <c r="GW203">
        <v>1</v>
      </c>
      <c r="GX203">
        <f>ROUND(HC203*I203,2)</f>
        <v>0</v>
      </c>
      <c r="HA203">
        <v>0</v>
      </c>
      <c r="HB203">
        <v>0</v>
      </c>
      <c r="HC203">
        <f>GV203*GW203</f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IK203">
        <v>0</v>
      </c>
    </row>
    <row r="204" spans="1:245" x14ac:dyDescent="0.2">
      <c r="A204">
        <v>17</v>
      </c>
      <c r="B204">
        <v>1</v>
      </c>
      <c r="E204" t="s">
        <v>340</v>
      </c>
      <c r="F204" t="s">
        <v>341</v>
      </c>
      <c r="G204" t="s">
        <v>342</v>
      </c>
      <c r="H204" t="s">
        <v>332</v>
      </c>
      <c r="I204">
        <v>1</v>
      </c>
      <c r="J204">
        <v>0</v>
      </c>
      <c r="K204">
        <v>1</v>
      </c>
      <c r="O204">
        <f>ROUND(CP204,2)</f>
        <v>1734.68</v>
      </c>
      <c r="P204">
        <f>ROUND(CQ204*I204,2)</f>
        <v>1734.68</v>
      </c>
      <c r="Q204">
        <f>ROUND(CR204*I204,2)</f>
        <v>0</v>
      </c>
      <c r="R204">
        <f>ROUND(CS204*I204,2)</f>
        <v>0</v>
      </c>
      <c r="S204">
        <f>ROUND(CT204*I204,2)</f>
        <v>0</v>
      </c>
      <c r="T204">
        <f>ROUND(CU204*I204,2)</f>
        <v>0</v>
      </c>
      <c r="U204">
        <f>ROUND(CV204*I204,7)</f>
        <v>0</v>
      </c>
      <c r="V204">
        <f>ROUND(CW204*I204,7)</f>
        <v>0</v>
      </c>
      <c r="W204">
        <f>ROUND(CX204*I204,2)</f>
        <v>0</v>
      </c>
      <c r="X204">
        <f t="shared" si="151"/>
        <v>0</v>
      </c>
      <c r="Y204">
        <f t="shared" si="151"/>
        <v>0</v>
      </c>
      <c r="AA204">
        <v>292394828</v>
      </c>
      <c r="AB204">
        <f>ROUND((AC204+AD204+AF204),6)</f>
        <v>1734.68</v>
      </c>
      <c r="AC204">
        <f>ROUND((ES204),6)</f>
        <v>1734.68</v>
      </c>
      <c r="AD204">
        <f>ROUND((((ET204)-(EU204))+AE204),6)</f>
        <v>0</v>
      </c>
      <c r="AE204">
        <f t="shared" si="152"/>
        <v>0</v>
      </c>
      <c r="AF204">
        <f t="shared" si="152"/>
        <v>0</v>
      </c>
      <c r="AG204">
        <f>ROUND((AP204),6)</f>
        <v>0</v>
      </c>
      <c r="AH204">
        <f t="shared" si="153"/>
        <v>0</v>
      </c>
      <c r="AI204">
        <f t="shared" si="153"/>
        <v>0</v>
      </c>
      <c r="AJ204">
        <f>(AS204)</f>
        <v>0</v>
      </c>
      <c r="AK204">
        <v>1734.68</v>
      </c>
      <c r="AL204">
        <v>1734.68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3</v>
      </c>
      <c r="BM204">
        <v>1100</v>
      </c>
      <c r="BN204">
        <v>0</v>
      </c>
      <c r="BO204" t="s">
        <v>3</v>
      </c>
      <c r="BP204">
        <v>0</v>
      </c>
      <c r="BQ204">
        <v>8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>(P204+Q204+S204+R204)</f>
        <v>1734.68</v>
      </c>
      <c r="CQ204">
        <f>ROUND(AL204*BC204,2)</f>
        <v>1734.68</v>
      </c>
      <c r="CR204">
        <f>ROUND(AM204*BB204,2)</f>
        <v>0</v>
      </c>
      <c r="CS204">
        <f>ROUND(AN204*BS204,2)</f>
        <v>0</v>
      </c>
      <c r="CT204">
        <f>ROUND(AO204*BA204,2)</f>
        <v>0</v>
      </c>
      <c r="CU204">
        <f t="shared" si="154"/>
        <v>0</v>
      </c>
      <c r="CV204">
        <f t="shared" si="154"/>
        <v>0</v>
      </c>
      <c r="CW204">
        <f t="shared" si="154"/>
        <v>0</v>
      </c>
      <c r="CX204">
        <f t="shared" si="154"/>
        <v>0</v>
      </c>
      <c r="CY204">
        <f>(((S204+R204)*AT204)/100)</f>
        <v>0</v>
      </c>
      <c r="CZ204">
        <f>(((S204+R204)*AU204)/100)</f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1013</v>
      </c>
      <c r="DV204" t="s">
        <v>332</v>
      </c>
      <c r="DW204" t="s">
        <v>333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293259530</v>
      </c>
      <c r="EF204">
        <v>8</v>
      </c>
      <c r="EG204" t="s">
        <v>23</v>
      </c>
      <c r="EH204">
        <v>0</v>
      </c>
      <c r="EI204" t="s">
        <v>3</v>
      </c>
      <c r="EJ204">
        <v>1</v>
      </c>
      <c r="EK204">
        <v>1100</v>
      </c>
      <c r="EL204" t="s">
        <v>24</v>
      </c>
      <c r="EM204" t="s">
        <v>25</v>
      </c>
      <c r="EO204" t="s">
        <v>3</v>
      </c>
      <c r="EQ204">
        <v>131072</v>
      </c>
      <c r="ER204">
        <v>1734.68</v>
      </c>
      <c r="ES204">
        <v>1734.68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FQ204">
        <v>0</v>
      </c>
      <c r="FR204">
        <f>ROUND(IF(BI204=3,GM204,0),2)</f>
        <v>0</v>
      </c>
      <c r="FS204">
        <v>0</v>
      </c>
      <c r="FX204">
        <v>0</v>
      </c>
      <c r="FY204">
        <v>0</v>
      </c>
      <c r="GA204" t="s">
        <v>26</v>
      </c>
      <c r="GD204">
        <v>1</v>
      </c>
      <c r="GF204">
        <v>-840857381</v>
      </c>
      <c r="GG204">
        <v>2</v>
      </c>
      <c r="GH204">
        <v>0</v>
      </c>
      <c r="GI204">
        <v>-2</v>
      </c>
      <c r="GJ204">
        <v>0</v>
      </c>
      <c r="GK204">
        <v>0</v>
      </c>
      <c r="GL204">
        <f>ROUND(IF(AND(BH204=3,BI204=3,FS204&lt;&gt;0),P204,0),2)</f>
        <v>0</v>
      </c>
      <c r="GM204">
        <f>ROUND(O204+X204+Y204,2)+GX204</f>
        <v>1734.68</v>
      </c>
      <c r="GN204">
        <f>IF(OR(BI204=0,BI204=1),GM204-GX204,0)</f>
        <v>1734.68</v>
      </c>
      <c r="GO204">
        <f>IF(BI204=2,GM204-GX204,0)</f>
        <v>0</v>
      </c>
      <c r="GP204">
        <f>IF(BI204=4,GM204-GX204,0)</f>
        <v>0</v>
      </c>
      <c r="GR204">
        <v>0</v>
      </c>
      <c r="GS204">
        <v>4</v>
      </c>
      <c r="GT204">
        <v>0</v>
      </c>
      <c r="GU204" t="s">
        <v>3</v>
      </c>
      <c r="GV204">
        <f>ROUND((GT204),6)</f>
        <v>0</v>
      </c>
      <c r="GW204">
        <v>1</v>
      </c>
      <c r="GX204">
        <f>ROUND(HC204*I204,2)</f>
        <v>0</v>
      </c>
      <c r="HA204">
        <v>0</v>
      </c>
      <c r="HB204">
        <v>0</v>
      </c>
      <c r="HC204">
        <f>GV204*GW204</f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IK204">
        <v>0</v>
      </c>
    </row>
    <row r="205" spans="1:245" x14ac:dyDescent="0.2">
      <c r="A205">
        <v>17</v>
      </c>
      <c r="B205">
        <v>1</v>
      </c>
      <c r="E205" t="s">
        <v>343</v>
      </c>
      <c r="F205" t="s">
        <v>344</v>
      </c>
      <c r="G205" t="s">
        <v>345</v>
      </c>
      <c r="H205" t="s">
        <v>332</v>
      </c>
      <c r="I205">
        <v>1</v>
      </c>
      <c r="J205">
        <v>0</v>
      </c>
      <c r="K205">
        <v>1</v>
      </c>
      <c r="O205">
        <f>ROUND(CP205,2)</f>
        <v>3311.62</v>
      </c>
      <c r="P205">
        <f>ROUND(CQ205*I205,2)</f>
        <v>3311.62</v>
      </c>
      <c r="Q205">
        <f>ROUND(CR205*I205,2)</f>
        <v>0</v>
      </c>
      <c r="R205">
        <f>ROUND(CS205*I205,2)</f>
        <v>0</v>
      </c>
      <c r="S205">
        <f>ROUND(CT205*I205,2)</f>
        <v>0</v>
      </c>
      <c r="T205">
        <f>ROUND(CU205*I205,2)</f>
        <v>0</v>
      </c>
      <c r="U205">
        <f>ROUND(CV205*I205,7)</f>
        <v>0</v>
      </c>
      <c r="V205">
        <f>ROUND(CW205*I205,7)</f>
        <v>0</v>
      </c>
      <c r="W205">
        <f>ROUND(CX205*I205,2)</f>
        <v>0</v>
      </c>
      <c r="X205">
        <f t="shared" si="151"/>
        <v>0</v>
      </c>
      <c r="Y205">
        <f t="shared" si="151"/>
        <v>0</v>
      </c>
      <c r="AA205">
        <v>292394828</v>
      </c>
      <c r="AB205">
        <f>ROUND((AC205+AD205+AF205),6)</f>
        <v>3311.62</v>
      </c>
      <c r="AC205">
        <f>ROUND((ES205),6)</f>
        <v>3311.62</v>
      </c>
      <c r="AD205">
        <f>ROUND((((ET205)-(EU205))+AE205),6)</f>
        <v>0</v>
      </c>
      <c r="AE205">
        <f t="shared" si="152"/>
        <v>0</v>
      </c>
      <c r="AF205">
        <f t="shared" si="152"/>
        <v>0</v>
      </c>
      <c r="AG205">
        <f>ROUND((AP205),6)</f>
        <v>0</v>
      </c>
      <c r="AH205">
        <f t="shared" si="153"/>
        <v>0</v>
      </c>
      <c r="AI205">
        <f t="shared" si="153"/>
        <v>0</v>
      </c>
      <c r="AJ205">
        <f>(AS205)</f>
        <v>0</v>
      </c>
      <c r="AK205">
        <v>3311.62</v>
      </c>
      <c r="AL205">
        <v>3311.62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1</v>
      </c>
      <c r="BJ205" t="s">
        <v>3</v>
      </c>
      <c r="BM205">
        <v>1100</v>
      </c>
      <c r="BN205">
        <v>0</v>
      </c>
      <c r="BO205" t="s">
        <v>3</v>
      </c>
      <c r="BP205">
        <v>0</v>
      </c>
      <c r="BQ205">
        <v>8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>(P205+Q205+S205+R205)</f>
        <v>3311.62</v>
      </c>
      <c r="CQ205">
        <f>ROUND(AL205*BC205,2)</f>
        <v>3311.62</v>
      </c>
      <c r="CR205">
        <f>ROUND(AM205*BB205,2)</f>
        <v>0</v>
      </c>
      <c r="CS205">
        <f>ROUND(AN205*BS205,2)</f>
        <v>0</v>
      </c>
      <c r="CT205">
        <f>ROUND(AO205*BA205,2)</f>
        <v>0</v>
      </c>
      <c r="CU205">
        <f t="shared" si="154"/>
        <v>0</v>
      </c>
      <c r="CV205">
        <f t="shared" si="154"/>
        <v>0</v>
      </c>
      <c r="CW205">
        <f t="shared" si="154"/>
        <v>0</v>
      </c>
      <c r="CX205">
        <f t="shared" si="154"/>
        <v>0</v>
      </c>
      <c r="CY205">
        <f>(((S205+R205)*AT205)/100)</f>
        <v>0</v>
      </c>
      <c r="CZ205">
        <f>(((S205+R205)*AU205)/100)</f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332</v>
      </c>
      <c r="DW205" t="s">
        <v>333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293259530</v>
      </c>
      <c r="EF205">
        <v>8</v>
      </c>
      <c r="EG205" t="s">
        <v>23</v>
      </c>
      <c r="EH205">
        <v>0</v>
      </c>
      <c r="EI205" t="s">
        <v>3</v>
      </c>
      <c r="EJ205">
        <v>1</v>
      </c>
      <c r="EK205">
        <v>1100</v>
      </c>
      <c r="EL205" t="s">
        <v>24</v>
      </c>
      <c r="EM205" t="s">
        <v>25</v>
      </c>
      <c r="EO205" t="s">
        <v>3</v>
      </c>
      <c r="EQ205">
        <v>131072</v>
      </c>
      <c r="ER205">
        <v>3311.62</v>
      </c>
      <c r="ES205">
        <v>3311.62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FQ205">
        <v>0</v>
      </c>
      <c r="FR205">
        <f>ROUND(IF(BI205=3,GM205,0),2)</f>
        <v>0</v>
      </c>
      <c r="FS205">
        <v>0</v>
      </c>
      <c r="FX205">
        <v>0</v>
      </c>
      <c r="FY205">
        <v>0</v>
      </c>
      <c r="GA205" t="s">
        <v>26</v>
      </c>
      <c r="GD205">
        <v>1</v>
      </c>
      <c r="GF205">
        <v>99305050</v>
      </c>
      <c r="GG205">
        <v>2</v>
      </c>
      <c r="GH205">
        <v>0</v>
      </c>
      <c r="GI205">
        <v>-2</v>
      </c>
      <c r="GJ205">
        <v>0</v>
      </c>
      <c r="GK205">
        <v>0</v>
      </c>
      <c r="GL205">
        <f>ROUND(IF(AND(BH205=3,BI205=3,FS205&lt;&gt;0),P205,0),2)</f>
        <v>0</v>
      </c>
      <c r="GM205">
        <f>ROUND(O205+X205+Y205,2)+GX205</f>
        <v>3311.62</v>
      </c>
      <c r="GN205">
        <f>IF(OR(BI205=0,BI205=1),GM205-GX205,0)</f>
        <v>3311.62</v>
      </c>
      <c r="GO205">
        <f>IF(BI205=2,GM205-GX205,0)</f>
        <v>0</v>
      </c>
      <c r="GP205">
        <f>IF(BI205=4,GM205-GX205,0)</f>
        <v>0</v>
      </c>
      <c r="GR205">
        <v>0</v>
      </c>
      <c r="GS205">
        <v>4</v>
      </c>
      <c r="GT205">
        <v>0</v>
      </c>
      <c r="GU205" t="s">
        <v>3</v>
      </c>
      <c r="GV205">
        <f>ROUND((GT205),6)</f>
        <v>0</v>
      </c>
      <c r="GW205">
        <v>1</v>
      </c>
      <c r="GX205">
        <f>ROUND(HC205*I205,2)</f>
        <v>0</v>
      </c>
      <c r="HA205">
        <v>0</v>
      </c>
      <c r="HB205">
        <v>0</v>
      </c>
      <c r="HC205">
        <f>GV205*GW205</f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IK205">
        <v>0</v>
      </c>
    </row>
    <row r="207" spans="1:245" x14ac:dyDescent="0.2">
      <c r="A207" s="2">
        <v>51</v>
      </c>
      <c r="B207" s="2">
        <f>B197</f>
        <v>1</v>
      </c>
      <c r="C207" s="2">
        <f>A197</f>
        <v>4</v>
      </c>
      <c r="D207" s="2">
        <f>ROW(A197)</f>
        <v>197</v>
      </c>
      <c r="E207" s="2"/>
      <c r="F207" s="2" t="str">
        <f>IF(F197&lt;&gt;"",F197,"")</f>
        <v>Новый раздел</v>
      </c>
      <c r="G207" s="2" t="str">
        <f>IF(G197&lt;&gt;"",G197,"")</f>
        <v>4. Испытания и измерения  КЛ</v>
      </c>
      <c r="H207" s="2">
        <v>0</v>
      </c>
      <c r="I207" s="2"/>
      <c r="J207" s="2"/>
      <c r="K207" s="2"/>
      <c r="L207" s="2"/>
      <c r="M207" s="2"/>
      <c r="N207" s="2"/>
      <c r="O207" s="2">
        <f t="shared" ref="O207:T207" si="155">ROUND(AB207,2)</f>
        <v>17599.29</v>
      </c>
      <c r="P207" s="2">
        <f t="shared" si="155"/>
        <v>17599.29</v>
      </c>
      <c r="Q207" s="2">
        <f t="shared" si="155"/>
        <v>0</v>
      </c>
      <c r="R207" s="2">
        <f t="shared" si="155"/>
        <v>0</v>
      </c>
      <c r="S207" s="2">
        <f t="shared" si="155"/>
        <v>0</v>
      </c>
      <c r="T207" s="2">
        <f t="shared" si="155"/>
        <v>0</v>
      </c>
      <c r="U207" s="2">
        <f>AH207</f>
        <v>0</v>
      </c>
      <c r="V207" s="2">
        <f>AI207</f>
        <v>0</v>
      </c>
      <c r="W207" s="2">
        <f>ROUND(AJ207,2)</f>
        <v>0</v>
      </c>
      <c r="X207" s="2">
        <f>ROUND(AK207,2)</f>
        <v>0</v>
      </c>
      <c r="Y207" s="2">
        <f>ROUND(AL207,2)</f>
        <v>0</v>
      </c>
      <c r="Z207" s="2"/>
      <c r="AA207" s="2"/>
      <c r="AB207" s="2">
        <f>ROUND(SUMIF(AA201:AA205,"=292394828",O201:O205),2)</f>
        <v>17599.29</v>
      </c>
      <c r="AC207" s="2">
        <f>ROUND(SUMIF(AA201:AA205,"=292394828",P201:P205),2)</f>
        <v>17599.29</v>
      </c>
      <c r="AD207" s="2">
        <f>ROUND(SUMIF(AA201:AA205,"=292394828",Q201:Q205),2)</f>
        <v>0</v>
      </c>
      <c r="AE207" s="2">
        <f>ROUND(SUMIF(AA201:AA205,"=292394828",R201:R205),2)</f>
        <v>0</v>
      </c>
      <c r="AF207" s="2">
        <f>ROUND(SUMIF(AA201:AA205,"=292394828",S201:S205),2)</f>
        <v>0</v>
      </c>
      <c r="AG207" s="2">
        <f>ROUND(SUMIF(AA201:AA205,"=292394828",T201:T205),2)</f>
        <v>0</v>
      </c>
      <c r="AH207" s="2">
        <f>SUMIF(AA201:AA205,"=292394828",U201:U205)</f>
        <v>0</v>
      </c>
      <c r="AI207" s="2">
        <f>SUMIF(AA201:AA205,"=292394828",V201:V205)</f>
        <v>0</v>
      </c>
      <c r="AJ207" s="2">
        <f>ROUND(SUMIF(AA201:AA205,"=292394828",W201:W205),2)</f>
        <v>0</v>
      </c>
      <c r="AK207" s="2">
        <f>ROUND(SUMIF(AA201:AA205,"=292394828",X201:X205),2)</f>
        <v>0</v>
      </c>
      <c r="AL207" s="2">
        <f>ROUND(SUMIF(AA201:AA205,"=292394828",Y201:Y205),2)</f>
        <v>0</v>
      </c>
      <c r="AM207" s="2"/>
      <c r="AN207" s="2"/>
      <c r="AO207" s="2">
        <f t="shared" ref="AO207:BD207" si="156">ROUND(BX207,2)</f>
        <v>0</v>
      </c>
      <c r="AP207" s="2">
        <f t="shared" si="156"/>
        <v>0</v>
      </c>
      <c r="AQ207" s="2">
        <f t="shared" si="156"/>
        <v>0</v>
      </c>
      <c r="AR207" s="2">
        <f t="shared" si="156"/>
        <v>17599.29</v>
      </c>
      <c r="AS207" s="2">
        <f t="shared" si="156"/>
        <v>17599.29</v>
      </c>
      <c r="AT207" s="2">
        <f t="shared" si="156"/>
        <v>0</v>
      </c>
      <c r="AU207" s="2">
        <f t="shared" si="156"/>
        <v>0</v>
      </c>
      <c r="AV207" s="2">
        <f t="shared" si="156"/>
        <v>17599.29</v>
      </c>
      <c r="AW207" s="2">
        <f t="shared" si="156"/>
        <v>17599.29</v>
      </c>
      <c r="AX207" s="2">
        <f t="shared" si="156"/>
        <v>0</v>
      </c>
      <c r="AY207" s="2">
        <f t="shared" si="156"/>
        <v>17599.29</v>
      </c>
      <c r="AZ207" s="2">
        <f t="shared" si="156"/>
        <v>0</v>
      </c>
      <c r="BA207" s="2">
        <f t="shared" si="156"/>
        <v>0</v>
      </c>
      <c r="BB207" s="2">
        <f t="shared" si="156"/>
        <v>0</v>
      </c>
      <c r="BC207" s="2">
        <f t="shared" si="156"/>
        <v>0</v>
      </c>
      <c r="BD207" s="2">
        <f t="shared" si="156"/>
        <v>0</v>
      </c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>
        <f>ROUND(SUMIF(AA201:AA205,"=292394828",FQ201:FQ205),2)</f>
        <v>0</v>
      </c>
      <c r="BY207" s="2">
        <f>ROUND(SUMIF(AA201:AA205,"=292394828",FR201:FR205),2)</f>
        <v>0</v>
      </c>
      <c r="BZ207" s="2">
        <f>ROUND(SUMIF(AA201:AA205,"=292394828",GL201:GL205),2)</f>
        <v>0</v>
      </c>
      <c r="CA207" s="2">
        <f>ROUND(SUMIF(AA201:AA205,"=292394828",GM201:GM205),2)</f>
        <v>17599.29</v>
      </c>
      <c r="CB207" s="2">
        <f>ROUND(SUMIF(AA201:AA205,"=292394828",GN201:GN205),2)</f>
        <v>17599.29</v>
      </c>
      <c r="CC207" s="2">
        <f>ROUND(SUMIF(AA201:AA205,"=292394828",GO201:GO205),2)</f>
        <v>0</v>
      </c>
      <c r="CD207" s="2">
        <f>ROUND(SUMIF(AA201:AA205,"=292394828",GP201:GP205),2)</f>
        <v>0</v>
      </c>
      <c r="CE207" s="2">
        <f>AC207-BX207</f>
        <v>17599.29</v>
      </c>
      <c r="CF207" s="2">
        <f>AC207-BY207</f>
        <v>17599.29</v>
      </c>
      <c r="CG207" s="2">
        <f>BX207-BZ207</f>
        <v>0</v>
      </c>
      <c r="CH207" s="2">
        <f>AC207-BX207-BY207+BZ207</f>
        <v>17599.29</v>
      </c>
      <c r="CI207" s="2">
        <f>BY207-BZ207</f>
        <v>0</v>
      </c>
      <c r="CJ207" s="2">
        <f>ROUND(SUMIF(AA201:AA205,"=292394828",GX201:GX205),2)</f>
        <v>0</v>
      </c>
      <c r="CK207" s="2">
        <f>ROUND(SUMIF(AA201:AA205,"=292394828",GY201:GY205),2)</f>
        <v>0</v>
      </c>
      <c r="CL207" s="2">
        <f>ROUND(SUMIF(AA201:AA205,"=292394828",GZ201:GZ205),2)</f>
        <v>0</v>
      </c>
      <c r="CM207" s="2">
        <f>ROUND(SUMIF(AA201:AA205,"=292394828",HD201:HD205),2)</f>
        <v>0</v>
      </c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>
        <v>0</v>
      </c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201</v>
      </c>
      <c r="F209" s="4">
        <f>ROUND(Source!O207,O209)</f>
        <v>17599.29</v>
      </c>
      <c r="G209" s="4" t="s">
        <v>49</v>
      </c>
      <c r="H209" s="4" t="s">
        <v>50</v>
      </c>
      <c r="I209" s="4"/>
      <c r="J209" s="4"/>
      <c r="K209" s="4">
        <v>201</v>
      </c>
      <c r="L209" s="4">
        <v>1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17599.29</v>
      </c>
      <c r="X209" s="4">
        <v>1</v>
      </c>
      <c r="Y209" s="4">
        <v>17599.29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202</v>
      </c>
      <c r="F210" s="4">
        <f>ROUND(Source!P207,O210)</f>
        <v>17599.29</v>
      </c>
      <c r="G210" s="4" t="s">
        <v>51</v>
      </c>
      <c r="H210" s="4" t="s">
        <v>52</v>
      </c>
      <c r="I210" s="4"/>
      <c r="J210" s="4"/>
      <c r="K210" s="4">
        <v>202</v>
      </c>
      <c r="L210" s="4">
        <v>2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17599.29</v>
      </c>
      <c r="X210" s="4">
        <v>1</v>
      </c>
      <c r="Y210" s="4">
        <v>17599.29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222</v>
      </c>
      <c r="F211" s="4">
        <f>ROUND(Source!AO207,O211)</f>
        <v>0</v>
      </c>
      <c r="G211" s="4" t="s">
        <v>53</v>
      </c>
      <c r="H211" s="4" t="s">
        <v>54</v>
      </c>
      <c r="I211" s="4"/>
      <c r="J211" s="4"/>
      <c r="K211" s="4">
        <v>222</v>
      </c>
      <c r="L211" s="4">
        <v>3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225</v>
      </c>
      <c r="F212" s="4">
        <f>ROUND(Source!AV207,O212)</f>
        <v>17599.29</v>
      </c>
      <c r="G212" s="4" t="s">
        <v>55</v>
      </c>
      <c r="H212" s="4" t="s">
        <v>56</v>
      </c>
      <c r="I212" s="4"/>
      <c r="J212" s="4"/>
      <c r="K212" s="4">
        <v>225</v>
      </c>
      <c r="L212" s="4">
        <v>4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17599.29</v>
      </c>
      <c r="X212" s="4">
        <v>1</v>
      </c>
      <c r="Y212" s="4">
        <v>17599.29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226</v>
      </c>
      <c r="F213" s="4">
        <f>ROUND(Source!AW207,O213)</f>
        <v>17599.29</v>
      </c>
      <c r="G213" s="4" t="s">
        <v>57</v>
      </c>
      <c r="H213" s="4" t="s">
        <v>58</v>
      </c>
      <c r="I213" s="4"/>
      <c r="J213" s="4"/>
      <c r="K213" s="4">
        <v>226</v>
      </c>
      <c r="L213" s="4">
        <v>5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17599.29</v>
      </c>
      <c r="X213" s="4">
        <v>1</v>
      </c>
      <c r="Y213" s="4">
        <v>17599.29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227</v>
      </c>
      <c r="F214" s="4">
        <f>ROUND(Source!AX207,O214)</f>
        <v>0</v>
      </c>
      <c r="G214" s="4" t="s">
        <v>59</v>
      </c>
      <c r="H214" s="4" t="s">
        <v>60</v>
      </c>
      <c r="I214" s="4"/>
      <c r="J214" s="4"/>
      <c r="K214" s="4">
        <v>227</v>
      </c>
      <c r="L214" s="4">
        <v>6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228</v>
      </c>
      <c r="F215" s="4">
        <f>ROUND(Source!AY207,O215)</f>
        <v>17599.29</v>
      </c>
      <c r="G215" s="4" t="s">
        <v>61</v>
      </c>
      <c r="H215" s="4" t="s">
        <v>62</v>
      </c>
      <c r="I215" s="4"/>
      <c r="J215" s="4"/>
      <c r="K215" s="4">
        <v>228</v>
      </c>
      <c r="L215" s="4">
        <v>7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17599.29</v>
      </c>
      <c r="X215" s="4">
        <v>1</v>
      </c>
      <c r="Y215" s="4">
        <v>17599.29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216</v>
      </c>
      <c r="F216" s="4">
        <f>ROUND(Source!AP207,O216)</f>
        <v>0</v>
      </c>
      <c r="G216" s="4" t="s">
        <v>63</v>
      </c>
      <c r="H216" s="4" t="s">
        <v>64</v>
      </c>
      <c r="I216" s="4"/>
      <c r="J216" s="4"/>
      <c r="K216" s="4">
        <v>216</v>
      </c>
      <c r="L216" s="4">
        <v>8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223</v>
      </c>
      <c r="F217" s="4">
        <f>ROUND(Source!AQ207,O217)</f>
        <v>0</v>
      </c>
      <c r="G217" s="4" t="s">
        <v>65</v>
      </c>
      <c r="H217" s="4" t="s">
        <v>66</v>
      </c>
      <c r="I217" s="4"/>
      <c r="J217" s="4"/>
      <c r="K217" s="4">
        <v>223</v>
      </c>
      <c r="L217" s="4">
        <v>9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229</v>
      </c>
      <c r="F218" s="4">
        <f>ROUND(Source!AZ207,O218)</f>
        <v>0</v>
      </c>
      <c r="G218" s="4" t="s">
        <v>67</v>
      </c>
      <c r="H218" s="4" t="s">
        <v>68</v>
      </c>
      <c r="I218" s="4"/>
      <c r="J218" s="4"/>
      <c r="K218" s="4">
        <v>229</v>
      </c>
      <c r="L218" s="4">
        <v>10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203</v>
      </c>
      <c r="F219" s="4">
        <f>ROUND(Source!Q207,O219)</f>
        <v>0</v>
      </c>
      <c r="G219" s="4" t="s">
        <v>69</v>
      </c>
      <c r="H219" s="4" t="s">
        <v>70</v>
      </c>
      <c r="I219" s="4"/>
      <c r="J219" s="4"/>
      <c r="K219" s="4">
        <v>203</v>
      </c>
      <c r="L219" s="4">
        <v>11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231</v>
      </c>
      <c r="F220" s="4">
        <f>ROUND(Source!BB207,O220)</f>
        <v>0</v>
      </c>
      <c r="G220" s="4" t="s">
        <v>71</v>
      </c>
      <c r="H220" s="4" t="s">
        <v>72</v>
      </c>
      <c r="I220" s="4"/>
      <c r="J220" s="4"/>
      <c r="K220" s="4">
        <v>231</v>
      </c>
      <c r="L220" s="4">
        <v>12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204</v>
      </c>
      <c r="F221" s="4">
        <f>ROUND(Source!R207,O221)</f>
        <v>0</v>
      </c>
      <c r="G221" s="4" t="s">
        <v>73</v>
      </c>
      <c r="H221" s="4" t="s">
        <v>74</v>
      </c>
      <c r="I221" s="4"/>
      <c r="J221" s="4"/>
      <c r="K221" s="4">
        <v>204</v>
      </c>
      <c r="L221" s="4">
        <v>13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205</v>
      </c>
      <c r="F222" s="4">
        <f>ROUND(Source!S207,O222)</f>
        <v>0</v>
      </c>
      <c r="G222" s="4" t="s">
        <v>75</v>
      </c>
      <c r="H222" s="4" t="s">
        <v>76</v>
      </c>
      <c r="I222" s="4"/>
      <c r="J222" s="4"/>
      <c r="K222" s="4">
        <v>205</v>
      </c>
      <c r="L222" s="4">
        <v>14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232</v>
      </c>
      <c r="F223" s="4">
        <f>ROUND(Source!BC207,O223)</f>
        <v>0</v>
      </c>
      <c r="G223" s="4" t="s">
        <v>77</v>
      </c>
      <c r="H223" s="4" t="s">
        <v>78</v>
      </c>
      <c r="I223" s="4"/>
      <c r="J223" s="4"/>
      <c r="K223" s="4">
        <v>232</v>
      </c>
      <c r="L223" s="4">
        <v>15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214</v>
      </c>
      <c r="F224" s="4">
        <f>ROUND(Source!AS207,O224)</f>
        <v>17599.29</v>
      </c>
      <c r="G224" s="4" t="s">
        <v>79</v>
      </c>
      <c r="H224" s="4" t="s">
        <v>80</v>
      </c>
      <c r="I224" s="4"/>
      <c r="J224" s="4"/>
      <c r="K224" s="4">
        <v>214</v>
      </c>
      <c r="L224" s="4">
        <v>16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17599.29</v>
      </c>
      <c r="X224" s="4">
        <v>1</v>
      </c>
      <c r="Y224" s="4">
        <v>17599.29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215</v>
      </c>
      <c r="F225" s="4">
        <f>ROUND(Source!AT207,O225)</f>
        <v>0</v>
      </c>
      <c r="G225" s="4" t="s">
        <v>81</v>
      </c>
      <c r="H225" s="4" t="s">
        <v>82</v>
      </c>
      <c r="I225" s="4"/>
      <c r="J225" s="4"/>
      <c r="K225" s="4">
        <v>215</v>
      </c>
      <c r="L225" s="4">
        <v>17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217</v>
      </c>
      <c r="F226" s="4">
        <f>ROUND(Source!AU207,O226)</f>
        <v>0</v>
      </c>
      <c r="G226" s="4" t="s">
        <v>83</v>
      </c>
      <c r="H226" s="4" t="s">
        <v>84</v>
      </c>
      <c r="I226" s="4"/>
      <c r="J226" s="4"/>
      <c r="K226" s="4">
        <v>217</v>
      </c>
      <c r="L226" s="4">
        <v>18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230</v>
      </c>
      <c r="F227" s="4">
        <f>ROUND(Source!BA207,O227)</f>
        <v>0</v>
      </c>
      <c r="G227" s="4" t="s">
        <v>85</v>
      </c>
      <c r="H227" s="4" t="s">
        <v>86</v>
      </c>
      <c r="I227" s="4"/>
      <c r="J227" s="4"/>
      <c r="K227" s="4">
        <v>230</v>
      </c>
      <c r="L227" s="4">
        <v>19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206</v>
      </c>
      <c r="F228" s="4">
        <f>ROUND(Source!T207,O228)</f>
        <v>0</v>
      </c>
      <c r="G228" s="4" t="s">
        <v>87</v>
      </c>
      <c r="H228" s="4" t="s">
        <v>88</v>
      </c>
      <c r="I228" s="4"/>
      <c r="J228" s="4"/>
      <c r="K228" s="4">
        <v>206</v>
      </c>
      <c r="L228" s="4">
        <v>20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207</v>
      </c>
      <c r="F229" s="4">
        <f>ROUND(Source!U207,O229)</f>
        <v>0</v>
      </c>
      <c r="G229" s="4" t="s">
        <v>89</v>
      </c>
      <c r="H229" s="4" t="s">
        <v>90</v>
      </c>
      <c r="I229" s="4"/>
      <c r="J229" s="4"/>
      <c r="K229" s="4">
        <v>207</v>
      </c>
      <c r="L229" s="4">
        <v>21</v>
      </c>
      <c r="M229" s="4">
        <v>3</v>
      </c>
      <c r="N229" s="4" t="s">
        <v>3</v>
      </c>
      <c r="O229" s="4">
        <v>7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208</v>
      </c>
      <c r="F230" s="4">
        <f>ROUND(Source!V207,O230)</f>
        <v>0</v>
      </c>
      <c r="G230" s="4" t="s">
        <v>91</v>
      </c>
      <c r="H230" s="4" t="s">
        <v>92</v>
      </c>
      <c r="I230" s="4"/>
      <c r="J230" s="4"/>
      <c r="K230" s="4">
        <v>208</v>
      </c>
      <c r="L230" s="4">
        <v>22</v>
      </c>
      <c r="M230" s="4">
        <v>3</v>
      </c>
      <c r="N230" s="4" t="s">
        <v>3</v>
      </c>
      <c r="O230" s="4">
        <v>7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209</v>
      </c>
      <c r="F231" s="4">
        <f>ROUND(Source!W207,O231)</f>
        <v>0</v>
      </c>
      <c r="G231" s="4" t="s">
        <v>93</v>
      </c>
      <c r="H231" s="4" t="s">
        <v>94</v>
      </c>
      <c r="I231" s="4"/>
      <c r="J231" s="4"/>
      <c r="K231" s="4">
        <v>209</v>
      </c>
      <c r="L231" s="4">
        <v>23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233</v>
      </c>
      <c r="F232" s="4">
        <f>ROUND(Source!BD207,O232)</f>
        <v>0</v>
      </c>
      <c r="G232" s="4" t="s">
        <v>95</v>
      </c>
      <c r="H232" s="4" t="s">
        <v>96</v>
      </c>
      <c r="I232" s="4"/>
      <c r="J232" s="4"/>
      <c r="K232" s="4">
        <v>233</v>
      </c>
      <c r="L232" s="4">
        <v>24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210</v>
      </c>
      <c r="F233" s="4">
        <f>ROUND(Source!X207,O233)</f>
        <v>0</v>
      </c>
      <c r="G233" s="4" t="s">
        <v>97</v>
      </c>
      <c r="H233" s="4" t="s">
        <v>98</v>
      </c>
      <c r="I233" s="4"/>
      <c r="J233" s="4"/>
      <c r="K233" s="4">
        <v>210</v>
      </c>
      <c r="L233" s="4">
        <v>25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211</v>
      </c>
      <c r="F234" s="4">
        <f>ROUND(Source!Y207,O234)</f>
        <v>0</v>
      </c>
      <c r="G234" s="4" t="s">
        <v>99</v>
      </c>
      <c r="H234" s="4" t="s">
        <v>100</v>
      </c>
      <c r="I234" s="4"/>
      <c r="J234" s="4"/>
      <c r="K234" s="4">
        <v>211</v>
      </c>
      <c r="L234" s="4">
        <v>26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224</v>
      </c>
      <c r="F235" s="4">
        <f>ROUND(Source!AR207,O235)</f>
        <v>17599.29</v>
      </c>
      <c r="G235" s="4" t="s">
        <v>101</v>
      </c>
      <c r="H235" s="4" t="s">
        <v>102</v>
      </c>
      <c r="I235" s="4"/>
      <c r="J235" s="4"/>
      <c r="K235" s="4">
        <v>224</v>
      </c>
      <c r="L235" s="4">
        <v>27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17599.29</v>
      </c>
      <c r="X235" s="4">
        <v>1</v>
      </c>
      <c r="Y235" s="4">
        <v>17599.29</v>
      </c>
      <c r="Z235" s="4"/>
      <c r="AA235" s="4"/>
      <c r="AB235" s="4"/>
    </row>
    <row r="237" spans="1:206" x14ac:dyDescent="0.2">
      <c r="A237" s="1">
        <v>4</v>
      </c>
      <c r="B237" s="1">
        <v>1</v>
      </c>
      <c r="C237" s="1"/>
      <c r="D237" s="1">
        <f>ROW(A251)</f>
        <v>251</v>
      </c>
      <c r="E237" s="1"/>
      <c r="F237" s="1" t="s">
        <v>17</v>
      </c>
      <c r="G237" s="1" t="s">
        <v>346</v>
      </c>
      <c r="H237" s="1" t="s">
        <v>3</v>
      </c>
      <c r="I237" s="1">
        <v>0</v>
      </c>
      <c r="J237" s="1"/>
      <c r="K237" s="1">
        <v>0</v>
      </c>
      <c r="L237" s="1"/>
      <c r="M237" s="1" t="s">
        <v>3</v>
      </c>
      <c r="N237" s="1"/>
      <c r="O237" s="1"/>
      <c r="P237" s="1"/>
      <c r="Q237" s="1"/>
      <c r="R237" s="1"/>
      <c r="S237" s="1">
        <v>0</v>
      </c>
      <c r="T237" s="1"/>
      <c r="U237" s="1" t="s">
        <v>3</v>
      </c>
      <c r="V237" s="1">
        <v>0</v>
      </c>
      <c r="W237" s="1"/>
      <c r="X237" s="1"/>
      <c r="Y237" s="1"/>
      <c r="Z237" s="1"/>
      <c r="AA237" s="1"/>
      <c r="AB237" s="1" t="s">
        <v>3</v>
      </c>
      <c r="AC237" s="1" t="s">
        <v>3</v>
      </c>
      <c r="AD237" s="1" t="s">
        <v>3</v>
      </c>
      <c r="AE237" s="1" t="s">
        <v>3</v>
      </c>
      <c r="AF237" s="1" t="s">
        <v>3</v>
      </c>
      <c r="AG237" s="1" t="s">
        <v>3</v>
      </c>
      <c r="AH237" s="1"/>
      <c r="AI237" s="1"/>
      <c r="AJ237" s="1"/>
      <c r="AK237" s="1"/>
      <c r="AL237" s="1"/>
      <c r="AM237" s="1"/>
      <c r="AN237" s="1"/>
      <c r="AO237" s="1"/>
      <c r="AP237" s="1" t="s">
        <v>3</v>
      </c>
      <c r="AQ237" s="1" t="s">
        <v>3</v>
      </c>
      <c r="AR237" s="1" t="s">
        <v>3</v>
      </c>
      <c r="AS237" s="1"/>
      <c r="AT237" s="1"/>
      <c r="AU237" s="1"/>
      <c r="AV237" s="1"/>
      <c r="AW237" s="1"/>
      <c r="AX237" s="1"/>
      <c r="AY237" s="1"/>
      <c r="AZ237" s="1" t="s">
        <v>3</v>
      </c>
      <c r="BA237" s="1"/>
      <c r="BB237" s="1" t="s">
        <v>3</v>
      </c>
      <c r="BC237" s="1" t="s">
        <v>14</v>
      </c>
      <c r="BD237" s="1" t="s">
        <v>3</v>
      </c>
      <c r="BE237" s="1" t="s">
        <v>3</v>
      </c>
      <c r="BF237" s="1" t="s">
        <v>3</v>
      </c>
      <c r="BG237" s="1" t="s">
        <v>3</v>
      </c>
      <c r="BH237" s="1" t="s">
        <v>3</v>
      </c>
      <c r="BI237" s="1" t="s">
        <v>3</v>
      </c>
      <c r="BJ237" s="1" t="s">
        <v>3</v>
      </c>
      <c r="BK237" s="1" t="s">
        <v>3</v>
      </c>
      <c r="BL237" s="1" t="s">
        <v>3</v>
      </c>
      <c r="BM237" s="1" t="s">
        <v>14</v>
      </c>
      <c r="BN237" s="1" t="s">
        <v>3</v>
      </c>
      <c r="BO237" s="1" t="s">
        <v>3</v>
      </c>
      <c r="BP237" s="1" t="s">
        <v>3</v>
      </c>
      <c r="BQ237" s="1"/>
      <c r="BR237" s="1"/>
      <c r="BS237" s="1"/>
      <c r="BT237" s="1"/>
      <c r="BU237" s="1"/>
      <c r="BV237" s="1"/>
      <c r="BW237" s="1"/>
      <c r="BX237" s="1">
        <v>0</v>
      </c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>
        <v>0</v>
      </c>
    </row>
    <row r="239" spans="1:206" x14ac:dyDescent="0.2">
      <c r="A239" s="2">
        <v>52</v>
      </c>
      <c r="B239" s="2">
        <f t="shared" ref="B239:G239" si="157">B251</f>
        <v>1</v>
      </c>
      <c r="C239" s="2">
        <f t="shared" si="157"/>
        <v>4</v>
      </c>
      <c r="D239" s="2">
        <f t="shared" si="157"/>
        <v>237</v>
      </c>
      <c r="E239" s="2">
        <f t="shared" si="157"/>
        <v>0</v>
      </c>
      <c r="F239" s="2" t="str">
        <f t="shared" si="157"/>
        <v>Новый раздел</v>
      </c>
      <c r="G239" s="2" t="str">
        <f t="shared" si="157"/>
        <v>5.Устройство переходов с помощью установок ГНБ</v>
      </c>
      <c r="H239" s="2"/>
      <c r="I239" s="2"/>
      <c r="J239" s="2"/>
      <c r="K239" s="2"/>
      <c r="L239" s="2"/>
      <c r="M239" s="2"/>
      <c r="N239" s="2"/>
      <c r="O239" s="2">
        <f t="shared" ref="O239:AT239" si="158">O251</f>
        <v>186563.3</v>
      </c>
      <c r="P239" s="2">
        <f t="shared" si="158"/>
        <v>0</v>
      </c>
      <c r="Q239" s="2">
        <f t="shared" si="158"/>
        <v>23896.77</v>
      </c>
      <c r="R239" s="2">
        <f t="shared" si="158"/>
        <v>4470.33</v>
      </c>
      <c r="S239" s="2">
        <f t="shared" si="158"/>
        <v>158196.20000000001</v>
      </c>
      <c r="T239" s="2">
        <f t="shared" si="158"/>
        <v>0</v>
      </c>
      <c r="U239" s="2">
        <f t="shared" si="158"/>
        <v>732.40366999999992</v>
      </c>
      <c r="V239" s="2">
        <f t="shared" si="158"/>
        <v>8.939584</v>
      </c>
      <c r="W239" s="2">
        <f t="shared" si="158"/>
        <v>0</v>
      </c>
      <c r="X239" s="2">
        <f t="shared" si="158"/>
        <v>225287.48</v>
      </c>
      <c r="Y239" s="2">
        <f t="shared" si="158"/>
        <v>147882.51</v>
      </c>
      <c r="Z239" s="2">
        <f t="shared" si="158"/>
        <v>0</v>
      </c>
      <c r="AA239" s="2">
        <f t="shared" si="158"/>
        <v>0</v>
      </c>
      <c r="AB239" s="2">
        <f t="shared" si="158"/>
        <v>186563.3</v>
      </c>
      <c r="AC239" s="2">
        <f t="shared" si="158"/>
        <v>0</v>
      </c>
      <c r="AD239" s="2">
        <f t="shared" si="158"/>
        <v>23896.77</v>
      </c>
      <c r="AE239" s="2">
        <f t="shared" si="158"/>
        <v>4470.33</v>
      </c>
      <c r="AF239" s="2">
        <f t="shared" si="158"/>
        <v>158196.20000000001</v>
      </c>
      <c r="AG239" s="2">
        <f t="shared" si="158"/>
        <v>0</v>
      </c>
      <c r="AH239" s="2">
        <f t="shared" si="158"/>
        <v>732.40366999999992</v>
      </c>
      <c r="AI239" s="2">
        <f t="shared" si="158"/>
        <v>8.939584</v>
      </c>
      <c r="AJ239" s="2">
        <f t="shared" si="158"/>
        <v>0</v>
      </c>
      <c r="AK239" s="2">
        <f t="shared" si="158"/>
        <v>225287.48</v>
      </c>
      <c r="AL239" s="2">
        <f t="shared" si="158"/>
        <v>147882.51</v>
      </c>
      <c r="AM239" s="2">
        <f t="shared" si="158"/>
        <v>0</v>
      </c>
      <c r="AN239" s="2">
        <f t="shared" si="158"/>
        <v>0</v>
      </c>
      <c r="AO239" s="2">
        <f t="shared" si="158"/>
        <v>0</v>
      </c>
      <c r="AP239" s="2">
        <f t="shared" si="158"/>
        <v>0</v>
      </c>
      <c r="AQ239" s="2">
        <f t="shared" si="158"/>
        <v>0</v>
      </c>
      <c r="AR239" s="2">
        <f t="shared" si="158"/>
        <v>559733.29</v>
      </c>
      <c r="AS239" s="2">
        <f t="shared" si="158"/>
        <v>559733.29</v>
      </c>
      <c r="AT239" s="2">
        <f t="shared" si="158"/>
        <v>0</v>
      </c>
      <c r="AU239" s="2">
        <f t="shared" ref="AU239:BZ239" si="159">AU251</f>
        <v>0</v>
      </c>
      <c r="AV239" s="2">
        <f t="shared" si="159"/>
        <v>0</v>
      </c>
      <c r="AW239" s="2">
        <f t="shared" si="159"/>
        <v>0</v>
      </c>
      <c r="AX239" s="2">
        <f t="shared" si="159"/>
        <v>0</v>
      </c>
      <c r="AY239" s="2">
        <f t="shared" si="159"/>
        <v>0</v>
      </c>
      <c r="AZ239" s="2">
        <f t="shared" si="159"/>
        <v>0</v>
      </c>
      <c r="BA239" s="2">
        <f t="shared" si="159"/>
        <v>0</v>
      </c>
      <c r="BB239" s="2">
        <f t="shared" si="159"/>
        <v>0</v>
      </c>
      <c r="BC239" s="2">
        <f t="shared" si="159"/>
        <v>0</v>
      </c>
      <c r="BD239" s="2">
        <f t="shared" si="159"/>
        <v>0</v>
      </c>
      <c r="BE239" s="2">
        <f t="shared" si="159"/>
        <v>0</v>
      </c>
      <c r="BF239" s="2">
        <f t="shared" si="159"/>
        <v>0</v>
      </c>
      <c r="BG239" s="2">
        <f t="shared" si="159"/>
        <v>0</v>
      </c>
      <c r="BH239" s="2">
        <f t="shared" si="159"/>
        <v>0</v>
      </c>
      <c r="BI239" s="2">
        <f t="shared" si="159"/>
        <v>0</v>
      </c>
      <c r="BJ239" s="2">
        <f t="shared" si="159"/>
        <v>0</v>
      </c>
      <c r="BK239" s="2">
        <f t="shared" si="159"/>
        <v>0</v>
      </c>
      <c r="BL239" s="2">
        <f t="shared" si="159"/>
        <v>0</v>
      </c>
      <c r="BM239" s="2">
        <f t="shared" si="159"/>
        <v>0</v>
      </c>
      <c r="BN239" s="2">
        <f t="shared" si="159"/>
        <v>0</v>
      </c>
      <c r="BO239" s="2">
        <f t="shared" si="159"/>
        <v>0</v>
      </c>
      <c r="BP239" s="2">
        <f t="shared" si="159"/>
        <v>0</v>
      </c>
      <c r="BQ239" s="2">
        <f t="shared" si="159"/>
        <v>0</v>
      </c>
      <c r="BR239" s="2">
        <f t="shared" si="159"/>
        <v>0</v>
      </c>
      <c r="BS239" s="2">
        <f t="shared" si="159"/>
        <v>0</v>
      </c>
      <c r="BT239" s="2">
        <f t="shared" si="159"/>
        <v>0</v>
      </c>
      <c r="BU239" s="2">
        <f t="shared" si="159"/>
        <v>0</v>
      </c>
      <c r="BV239" s="2">
        <f t="shared" si="159"/>
        <v>0</v>
      </c>
      <c r="BW239" s="2">
        <f t="shared" si="159"/>
        <v>0</v>
      </c>
      <c r="BX239" s="2">
        <f t="shared" si="159"/>
        <v>0</v>
      </c>
      <c r="BY239" s="2">
        <f t="shared" si="159"/>
        <v>0</v>
      </c>
      <c r="BZ239" s="2">
        <f t="shared" si="159"/>
        <v>0</v>
      </c>
      <c r="CA239" s="2">
        <f t="shared" ref="CA239:DF239" si="160">CA251</f>
        <v>559733.29</v>
      </c>
      <c r="CB239" s="2">
        <f t="shared" si="160"/>
        <v>559733.29</v>
      </c>
      <c r="CC239" s="2">
        <f t="shared" si="160"/>
        <v>0</v>
      </c>
      <c r="CD239" s="2">
        <f t="shared" si="160"/>
        <v>0</v>
      </c>
      <c r="CE239" s="2">
        <f t="shared" si="160"/>
        <v>0</v>
      </c>
      <c r="CF239" s="2">
        <f t="shared" si="160"/>
        <v>0</v>
      </c>
      <c r="CG239" s="2">
        <f t="shared" si="160"/>
        <v>0</v>
      </c>
      <c r="CH239" s="2">
        <f t="shared" si="160"/>
        <v>0</v>
      </c>
      <c r="CI239" s="2">
        <f t="shared" si="160"/>
        <v>0</v>
      </c>
      <c r="CJ239" s="2">
        <f t="shared" si="160"/>
        <v>0</v>
      </c>
      <c r="CK239" s="2">
        <f t="shared" si="160"/>
        <v>0</v>
      </c>
      <c r="CL239" s="2">
        <f t="shared" si="160"/>
        <v>0</v>
      </c>
      <c r="CM239" s="2">
        <f t="shared" si="160"/>
        <v>0</v>
      </c>
      <c r="CN239" s="2">
        <f t="shared" si="160"/>
        <v>0</v>
      </c>
      <c r="CO239" s="2">
        <f t="shared" si="160"/>
        <v>0</v>
      </c>
      <c r="CP239" s="2">
        <f t="shared" si="160"/>
        <v>0</v>
      </c>
      <c r="CQ239" s="2">
        <f t="shared" si="160"/>
        <v>0</v>
      </c>
      <c r="CR239" s="2">
        <f t="shared" si="160"/>
        <v>0</v>
      </c>
      <c r="CS239" s="2">
        <f t="shared" si="160"/>
        <v>0</v>
      </c>
      <c r="CT239" s="2">
        <f t="shared" si="160"/>
        <v>0</v>
      </c>
      <c r="CU239" s="2">
        <f t="shared" si="160"/>
        <v>0</v>
      </c>
      <c r="CV239" s="2">
        <f t="shared" si="160"/>
        <v>0</v>
      </c>
      <c r="CW239" s="2">
        <f t="shared" si="160"/>
        <v>0</v>
      </c>
      <c r="CX239" s="2">
        <f t="shared" si="160"/>
        <v>0</v>
      </c>
      <c r="CY239" s="2">
        <f t="shared" si="160"/>
        <v>0</v>
      </c>
      <c r="CZ239" s="2">
        <f t="shared" si="160"/>
        <v>0</v>
      </c>
      <c r="DA239" s="2">
        <f t="shared" si="160"/>
        <v>0</v>
      </c>
      <c r="DB239" s="2">
        <f t="shared" si="160"/>
        <v>0</v>
      </c>
      <c r="DC239" s="2">
        <f t="shared" si="160"/>
        <v>0</v>
      </c>
      <c r="DD239" s="2">
        <f t="shared" si="160"/>
        <v>0</v>
      </c>
      <c r="DE239" s="2">
        <f t="shared" si="160"/>
        <v>0</v>
      </c>
      <c r="DF239" s="2">
        <f t="shared" si="160"/>
        <v>0</v>
      </c>
      <c r="DG239" s="3">
        <f t="shared" ref="DG239:EL239" si="161">DG251</f>
        <v>0</v>
      </c>
      <c r="DH239" s="3">
        <f t="shared" si="161"/>
        <v>0</v>
      </c>
      <c r="DI239" s="3">
        <f t="shared" si="161"/>
        <v>0</v>
      </c>
      <c r="DJ239" s="3">
        <f t="shared" si="161"/>
        <v>0</v>
      </c>
      <c r="DK239" s="3">
        <f t="shared" si="161"/>
        <v>0</v>
      </c>
      <c r="DL239" s="3">
        <f t="shared" si="161"/>
        <v>0</v>
      </c>
      <c r="DM239" s="3">
        <f t="shared" si="161"/>
        <v>0</v>
      </c>
      <c r="DN239" s="3">
        <f t="shared" si="161"/>
        <v>0</v>
      </c>
      <c r="DO239" s="3">
        <f t="shared" si="161"/>
        <v>0</v>
      </c>
      <c r="DP239" s="3">
        <f t="shared" si="161"/>
        <v>0</v>
      </c>
      <c r="DQ239" s="3">
        <f t="shared" si="161"/>
        <v>0</v>
      </c>
      <c r="DR239" s="3">
        <f t="shared" si="161"/>
        <v>0</v>
      </c>
      <c r="DS239" s="3">
        <f t="shared" si="161"/>
        <v>0</v>
      </c>
      <c r="DT239" s="3">
        <f t="shared" si="161"/>
        <v>0</v>
      </c>
      <c r="DU239" s="3">
        <f t="shared" si="161"/>
        <v>0</v>
      </c>
      <c r="DV239" s="3">
        <f t="shared" si="161"/>
        <v>0</v>
      </c>
      <c r="DW239" s="3">
        <f t="shared" si="161"/>
        <v>0</v>
      </c>
      <c r="DX239" s="3">
        <f t="shared" si="161"/>
        <v>0</v>
      </c>
      <c r="DY239" s="3">
        <f t="shared" si="161"/>
        <v>0</v>
      </c>
      <c r="DZ239" s="3">
        <f t="shared" si="161"/>
        <v>0</v>
      </c>
      <c r="EA239" s="3">
        <f t="shared" si="161"/>
        <v>0</v>
      </c>
      <c r="EB239" s="3">
        <f t="shared" si="161"/>
        <v>0</v>
      </c>
      <c r="EC239" s="3">
        <f t="shared" si="161"/>
        <v>0</v>
      </c>
      <c r="ED239" s="3">
        <f t="shared" si="161"/>
        <v>0</v>
      </c>
      <c r="EE239" s="3">
        <f t="shared" si="161"/>
        <v>0</v>
      </c>
      <c r="EF239" s="3">
        <f t="shared" si="161"/>
        <v>0</v>
      </c>
      <c r="EG239" s="3">
        <f t="shared" si="161"/>
        <v>0</v>
      </c>
      <c r="EH239" s="3">
        <f t="shared" si="161"/>
        <v>0</v>
      </c>
      <c r="EI239" s="3">
        <f t="shared" si="161"/>
        <v>0</v>
      </c>
      <c r="EJ239" s="3">
        <f t="shared" si="161"/>
        <v>0</v>
      </c>
      <c r="EK239" s="3">
        <f t="shared" si="161"/>
        <v>0</v>
      </c>
      <c r="EL239" s="3">
        <f t="shared" si="161"/>
        <v>0</v>
      </c>
      <c r="EM239" s="3">
        <f t="shared" ref="EM239:FR239" si="162">EM251</f>
        <v>0</v>
      </c>
      <c r="EN239" s="3">
        <f t="shared" si="162"/>
        <v>0</v>
      </c>
      <c r="EO239" s="3">
        <f t="shared" si="162"/>
        <v>0</v>
      </c>
      <c r="EP239" s="3">
        <f t="shared" si="162"/>
        <v>0</v>
      </c>
      <c r="EQ239" s="3">
        <f t="shared" si="162"/>
        <v>0</v>
      </c>
      <c r="ER239" s="3">
        <f t="shared" si="162"/>
        <v>0</v>
      </c>
      <c r="ES239" s="3">
        <f t="shared" si="162"/>
        <v>0</v>
      </c>
      <c r="ET239" s="3">
        <f t="shared" si="162"/>
        <v>0</v>
      </c>
      <c r="EU239" s="3">
        <f t="shared" si="162"/>
        <v>0</v>
      </c>
      <c r="EV239" s="3">
        <f t="shared" si="162"/>
        <v>0</v>
      </c>
      <c r="EW239" s="3">
        <f t="shared" si="162"/>
        <v>0</v>
      </c>
      <c r="EX239" s="3">
        <f t="shared" si="162"/>
        <v>0</v>
      </c>
      <c r="EY239" s="3">
        <f t="shared" si="162"/>
        <v>0</v>
      </c>
      <c r="EZ239" s="3">
        <f t="shared" si="162"/>
        <v>0</v>
      </c>
      <c r="FA239" s="3">
        <f t="shared" si="162"/>
        <v>0</v>
      </c>
      <c r="FB239" s="3">
        <f t="shared" si="162"/>
        <v>0</v>
      </c>
      <c r="FC239" s="3">
        <f t="shared" si="162"/>
        <v>0</v>
      </c>
      <c r="FD239" s="3">
        <f t="shared" si="162"/>
        <v>0</v>
      </c>
      <c r="FE239" s="3">
        <f t="shared" si="162"/>
        <v>0</v>
      </c>
      <c r="FF239" s="3">
        <f t="shared" si="162"/>
        <v>0</v>
      </c>
      <c r="FG239" s="3">
        <f t="shared" si="162"/>
        <v>0</v>
      </c>
      <c r="FH239" s="3">
        <f t="shared" si="162"/>
        <v>0</v>
      </c>
      <c r="FI239" s="3">
        <f t="shared" si="162"/>
        <v>0</v>
      </c>
      <c r="FJ239" s="3">
        <f t="shared" si="162"/>
        <v>0</v>
      </c>
      <c r="FK239" s="3">
        <f t="shared" si="162"/>
        <v>0</v>
      </c>
      <c r="FL239" s="3">
        <f t="shared" si="162"/>
        <v>0</v>
      </c>
      <c r="FM239" s="3">
        <f t="shared" si="162"/>
        <v>0</v>
      </c>
      <c r="FN239" s="3">
        <f t="shared" si="162"/>
        <v>0</v>
      </c>
      <c r="FO239" s="3">
        <f t="shared" si="162"/>
        <v>0</v>
      </c>
      <c r="FP239" s="3">
        <f t="shared" si="162"/>
        <v>0</v>
      </c>
      <c r="FQ239" s="3">
        <f t="shared" si="162"/>
        <v>0</v>
      </c>
      <c r="FR239" s="3">
        <f t="shared" si="162"/>
        <v>0</v>
      </c>
      <c r="FS239" s="3">
        <f t="shared" ref="FS239:GX239" si="163">FS251</f>
        <v>0</v>
      </c>
      <c r="FT239" s="3">
        <f t="shared" si="163"/>
        <v>0</v>
      </c>
      <c r="FU239" s="3">
        <f t="shared" si="163"/>
        <v>0</v>
      </c>
      <c r="FV239" s="3">
        <f t="shared" si="163"/>
        <v>0</v>
      </c>
      <c r="FW239" s="3">
        <f t="shared" si="163"/>
        <v>0</v>
      </c>
      <c r="FX239" s="3">
        <f t="shared" si="163"/>
        <v>0</v>
      </c>
      <c r="FY239" s="3">
        <f t="shared" si="163"/>
        <v>0</v>
      </c>
      <c r="FZ239" s="3">
        <f t="shared" si="163"/>
        <v>0</v>
      </c>
      <c r="GA239" s="3">
        <f t="shared" si="163"/>
        <v>0</v>
      </c>
      <c r="GB239" s="3">
        <f t="shared" si="163"/>
        <v>0</v>
      </c>
      <c r="GC239" s="3">
        <f t="shared" si="163"/>
        <v>0</v>
      </c>
      <c r="GD239" s="3">
        <f t="shared" si="163"/>
        <v>0</v>
      </c>
      <c r="GE239" s="3">
        <f t="shared" si="163"/>
        <v>0</v>
      </c>
      <c r="GF239" s="3">
        <f t="shared" si="163"/>
        <v>0</v>
      </c>
      <c r="GG239" s="3">
        <f t="shared" si="163"/>
        <v>0</v>
      </c>
      <c r="GH239" s="3">
        <f t="shared" si="163"/>
        <v>0</v>
      </c>
      <c r="GI239" s="3">
        <f t="shared" si="163"/>
        <v>0</v>
      </c>
      <c r="GJ239" s="3">
        <f t="shared" si="163"/>
        <v>0</v>
      </c>
      <c r="GK239" s="3">
        <f t="shared" si="163"/>
        <v>0</v>
      </c>
      <c r="GL239" s="3">
        <f t="shared" si="163"/>
        <v>0</v>
      </c>
      <c r="GM239" s="3">
        <f t="shared" si="163"/>
        <v>0</v>
      </c>
      <c r="GN239" s="3">
        <f t="shared" si="163"/>
        <v>0</v>
      </c>
      <c r="GO239" s="3">
        <f t="shared" si="163"/>
        <v>0</v>
      </c>
      <c r="GP239" s="3">
        <f t="shared" si="163"/>
        <v>0</v>
      </c>
      <c r="GQ239" s="3">
        <f t="shared" si="163"/>
        <v>0</v>
      </c>
      <c r="GR239" s="3">
        <f t="shared" si="163"/>
        <v>0</v>
      </c>
      <c r="GS239" s="3">
        <f t="shared" si="163"/>
        <v>0</v>
      </c>
      <c r="GT239" s="3">
        <f t="shared" si="163"/>
        <v>0</v>
      </c>
      <c r="GU239" s="3">
        <f t="shared" si="163"/>
        <v>0</v>
      </c>
      <c r="GV239" s="3">
        <f t="shared" si="163"/>
        <v>0</v>
      </c>
      <c r="GW239" s="3">
        <f t="shared" si="163"/>
        <v>0</v>
      </c>
      <c r="GX239" s="3">
        <f t="shared" si="163"/>
        <v>0</v>
      </c>
    </row>
    <row r="241" spans="1:245" x14ac:dyDescent="0.2">
      <c r="A241">
        <v>17</v>
      </c>
      <c r="B241">
        <v>1</v>
      </c>
      <c r="C241">
        <f>ROW(SmtRes!A295)</f>
        <v>295</v>
      </c>
      <c r="D241">
        <f>ROW(EtalonRes!A295)</f>
        <v>295</v>
      </c>
      <c r="E241" t="s">
        <v>347</v>
      </c>
      <c r="F241" t="s">
        <v>348</v>
      </c>
      <c r="G241" t="s">
        <v>349</v>
      </c>
      <c r="H241" t="s">
        <v>350</v>
      </c>
      <c r="I241">
        <f>ROUND(ROUND(1,4),7)</f>
        <v>1</v>
      </c>
      <c r="J241">
        <v>0</v>
      </c>
      <c r="K241">
        <f>ROUND(ROUND(1,4),7)</f>
        <v>1</v>
      </c>
      <c r="O241">
        <f t="shared" ref="O241:O249" si="164">ROUND(CP241,2)</f>
        <v>2793.72</v>
      </c>
      <c r="P241">
        <f>SUMIF(SmtRes!AQ282:'SmtRes'!AQ295,"=1",SmtRes!DF282:'SmtRes'!DF295)</f>
        <v>0</v>
      </c>
      <c r="Q241">
        <f>SUMIF(SmtRes!AQ282:'SmtRes'!AQ295,"=1",SmtRes!DG282:'SmtRes'!DG295)</f>
        <v>2004.6200000000001</v>
      </c>
      <c r="R241">
        <f>SUMIF(SmtRes!AQ282:'SmtRes'!AQ295,"=1",SmtRes!DH282:'SmtRes'!DH295)</f>
        <v>496.69999999999993</v>
      </c>
      <c r="S241">
        <f>SUMIF(SmtRes!AQ282:'SmtRes'!AQ295,"=1",SmtRes!DI282:'SmtRes'!DI295)</f>
        <v>292.39999999999998</v>
      </c>
      <c r="T241">
        <f t="shared" ref="T241:T249" si="165">ROUND(CU241*I241,2)</f>
        <v>0</v>
      </c>
      <c r="U241">
        <f>SUMIF(SmtRes!AQ282:'SmtRes'!AQ295,"=1",SmtRes!CV282:'SmtRes'!CV295)</f>
        <v>1.32</v>
      </c>
      <c r="V241">
        <f>SUMIF(SmtRes!AQ282:'SmtRes'!AQ295,"=1",SmtRes!CW282:'SmtRes'!CW295)</f>
        <v>2.1539999999999999</v>
      </c>
      <c r="W241">
        <f t="shared" ref="W241:W249" si="166">ROUND(CX241*I241,2)</f>
        <v>0</v>
      </c>
      <c r="X241">
        <f t="shared" ref="X241:X249" si="167">ROUND(CY241,2)</f>
        <v>836.45</v>
      </c>
      <c r="Y241">
        <f t="shared" ref="Y241:Y249" si="168">ROUND(CZ241,2)</f>
        <v>355.1</v>
      </c>
      <c r="AA241">
        <v>292394828</v>
      </c>
      <c r="AB241">
        <f t="shared" ref="AB241:AB249" si="169">ROUND((AC241+AD241+AF241),6)</f>
        <v>4761.9713199999997</v>
      </c>
      <c r="AC241">
        <f t="shared" ref="AC241:AC249" si="170">ROUND((0),6)</f>
        <v>0</v>
      </c>
      <c r="AD241">
        <f>ROUND((((SUM(SmtRes!BR282:'SmtRes'!BR295))-(SUM(SmtRes!BS282:'SmtRes'!BS295)))+AE241),6)</f>
        <v>4065.1169199999999</v>
      </c>
      <c r="AE241">
        <f>ROUND((SUM(SmtRes!BS282:'SmtRes'!BS295)),6)</f>
        <v>1183.74884</v>
      </c>
      <c r="AF241">
        <f>ROUND((SUM(SmtRes!BT282:'SmtRes'!BT295)),6)</f>
        <v>696.85440000000006</v>
      </c>
      <c r="AG241">
        <f t="shared" ref="AG241:AG249" si="171">ROUND((AP241),6)</f>
        <v>0</v>
      </c>
      <c r="AH241">
        <f>(SUM(SmtRes!BU282:'SmtRes'!BU295))</f>
        <v>1.32</v>
      </c>
      <c r="AI241">
        <f>(SUM(SmtRes!BV282:'SmtRes'!BV295))</f>
        <v>2.1539999999999999</v>
      </c>
      <c r="AJ241">
        <f t="shared" ref="AJ241:AJ249" si="172">(AS241)</f>
        <v>0</v>
      </c>
      <c r="AK241">
        <v>6005.4687354000007</v>
      </c>
      <c r="AL241">
        <v>59.748575399999993</v>
      </c>
      <c r="AM241">
        <v>4065.1169200000004</v>
      </c>
      <c r="AN241">
        <v>1183.74884</v>
      </c>
      <c r="AO241">
        <v>696.85439999999994</v>
      </c>
      <c r="AP241">
        <v>0</v>
      </c>
      <c r="AQ241">
        <v>1.32</v>
      </c>
      <c r="AR241">
        <v>2.1539999999999999</v>
      </c>
      <c r="AS241">
        <v>0</v>
      </c>
      <c r="AT241">
        <v>106</v>
      </c>
      <c r="AU241">
        <v>45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1</v>
      </c>
      <c r="BJ241" t="s">
        <v>351</v>
      </c>
      <c r="BM241">
        <v>4001</v>
      </c>
      <c r="BN241">
        <v>0</v>
      </c>
      <c r="BO241" t="s">
        <v>3</v>
      </c>
      <c r="BP241">
        <v>0</v>
      </c>
      <c r="BQ241">
        <v>2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106</v>
      </c>
      <c r="CA241">
        <v>45</v>
      </c>
      <c r="CB241" t="s">
        <v>3</v>
      </c>
      <c r="CE241">
        <v>0</v>
      </c>
      <c r="CF241">
        <v>0</v>
      </c>
      <c r="CG241">
        <v>0</v>
      </c>
      <c r="CM241">
        <v>0</v>
      </c>
      <c r="CN241" t="s">
        <v>3</v>
      </c>
      <c r="CO241">
        <v>0</v>
      </c>
      <c r="CP241">
        <f t="shared" ref="CP241:CP249" si="173">(P241+Q241+S241+R241)</f>
        <v>2793.72</v>
      </c>
      <c r="CQ241">
        <f>SUMIF(SmtRes!AQ282:'SmtRes'!AQ295,"=1",SmtRes!AA282:'SmtRes'!AA295)</f>
        <v>34752.17</v>
      </c>
      <c r="CR241">
        <f>SUMIF(SmtRes!AQ282:'SmtRes'!AQ295,"=1",SmtRes!AB282:'SmtRes'!AB295)</f>
        <v>12562.72</v>
      </c>
      <c r="CS241">
        <f>SUMIF(SmtRes!AQ282:'SmtRes'!AQ295,"=1",SmtRes!AC282:'SmtRes'!AC295)</f>
        <v>3959.38</v>
      </c>
      <c r="CT241">
        <f>SUMIF(SmtRes!AQ282:'SmtRes'!AQ295,"=1",SmtRes!AD282:'SmtRes'!AD295)</f>
        <v>527.91999999999996</v>
      </c>
      <c r="CU241">
        <f t="shared" ref="CU241:CU249" si="174">AG241</f>
        <v>0</v>
      </c>
      <c r="CV241">
        <f>SUMIF(SmtRes!AQ282:'SmtRes'!AQ295,"=1",SmtRes!BU282:'SmtRes'!BU295)</f>
        <v>1.32</v>
      </c>
      <c r="CW241">
        <f>SUMIF(SmtRes!AQ282:'SmtRes'!AQ295,"=1",SmtRes!BV282:'SmtRes'!BV295)</f>
        <v>2.1539999999999999</v>
      </c>
      <c r="CX241">
        <f t="shared" ref="CX241:CX249" si="175">AJ241</f>
        <v>0</v>
      </c>
      <c r="CY241">
        <f t="shared" ref="CY241:CY249" si="176">(((S241+R241)*AT241)/100)</f>
        <v>836.44599999999991</v>
      </c>
      <c r="CZ241">
        <f t="shared" ref="CZ241:CZ249" si="177">(((S241+R241)*AU241)/100)</f>
        <v>355.09499999999991</v>
      </c>
      <c r="DC241" t="s">
        <v>3</v>
      </c>
      <c r="DD241" t="s">
        <v>352</v>
      </c>
      <c r="DE241" t="s">
        <v>353</v>
      </c>
      <c r="DF241" t="s">
        <v>353</v>
      </c>
      <c r="DG241" t="s">
        <v>353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1003</v>
      </c>
      <c r="DV241" t="s">
        <v>350</v>
      </c>
      <c r="DW241" t="s">
        <v>350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293259334</v>
      </c>
      <c r="EF241">
        <v>2</v>
      </c>
      <c r="EG241" t="s">
        <v>136</v>
      </c>
      <c r="EH241">
        <v>4</v>
      </c>
      <c r="EI241" t="s">
        <v>354</v>
      </c>
      <c r="EJ241">
        <v>1</v>
      </c>
      <c r="EK241">
        <v>4001</v>
      </c>
      <c r="EL241" t="s">
        <v>354</v>
      </c>
      <c r="EM241" t="s">
        <v>355</v>
      </c>
      <c r="EO241" t="s">
        <v>3</v>
      </c>
      <c r="EQ241">
        <v>131072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1.32</v>
      </c>
      <c r="EX241">
        <v>2.15</v>
      </c>
      <c r="EY241">
        <v>0</v>
      </c>
      <c r="FQ241">
        <v>0</v>
      </c>
      <c r="FR241">
        <f t="shared" ref="FR241:FR249" si="178">ROUND(IF(BI241=3,GM241,0),2)</f>
        <v>0</v>
      </c>
      <c r="FS241">
        <v>0</v>
      </c>
      <c r="FX241">
        <v>106</v>
      </c>
      <c r="FY241">
        <v>45</v>
      </c>
      <c r="GA241" t="s">
        <v>3</v>
      </c>
      <c r="GD241">
        <v>1</v>
      </c>
      <c r="GF241">
        <v>-1117492809</v>
      </c>
      <c r="GG241">
        <v>2</v>
      </c>
      <c r="GH241">
        <v>1</v>
      </c>
      <c r="GI241">
        <v>-2</v>
      </c>
      <c r="GJ241">
        <v>0</v>
      </c>
      <c r="GK241">
        <v>0</v>
      </c>
      <c r="GL241">
        <f t="shared" ref="GL241:GL249" si="179">ROUND(IF(AND(BH241=3,BI241=3,FS241&lt;&gt;0),P241,0),2)</f>
        <v>0</v>
      </c>
      <c r="GM241">
        <f t="shared" ref="GM241:GM249" si="180">ROUND(O241+X241+Y241,2)+GX241</f>
        <v>3985.27</v>
      </c>
      <c r="GN241">
        <f t="shared" ref="GN241:GN249" si="181">IF(OR(BI241=0,BI241=1),GM241-GX241,0)</f>
        <v>3985.27</v>
      </c>
      <c r="GO241">
        <f t="shared" ref="GO241:GO249" si="182">IF(BI241=2,GM241-GX241,0)</f>
        <v>0</v>
      </c>
      <c r="GP241">
        <f t="shared" ref="GP241:GP249" si="183">IF(BI241=4,GM241-GX241,0)</f>
        <v>0</v>
      </c>
      <c r="GR241">
        <v>0</v>
      </c>
      <c r="GS241">
        <v>3</v>
      </c>
      <c r="GT241">
        <v>0</v>
      </c>
      <c r="GU241" t="s">
        <v>3</v>
      </c>
      <c r="GV241">
        <f t="shared" ref="GV241:GV249" si="184">ROUND((GT241),6)</f>
        <v>0</v>
      </c>
      <c r="GW241">
        <v>1</v>
      </c>
      <c r="GX241">
        <f t="shared" ref="GX241:GX249" si="185">ROUND(HC241*I241,2)</f>
        <v>0</v>
      </c>
      <c r="HA241">
        <v>0</v>
      </c>
      <c r="HB241">
        <v>0</v>
      </c>
      <c r="HC241">
        <f t="shared" ref="HC241:HC249" si="186">GV241*GW241</f>
        <v>0</v>
      </c>
      <c r="HE241" t="s">
        <v>3</v>
      </c>
      <c r="HF241" t="s">
        <v>3</v>
      </c>
      <c r="HM241" t="s">
        <v>3</v>
      </c>
      <c r="HN241" t="s">
        <v>356</v>
      </c>
      <c r="HO241" t="s">
        <v>357</v>
      </c>
      <c r="HP241" t="s">
        <v>354</v>
      </c>
      <c r="HQ241" t="s">
        <v>354</v>
      </c>
      <c r="IK241">
        <v>0</v>
      </c>
    </row>
    <row r="242" spans="1:245" x14ac:dyDescent="0.2">
      <c r="A242">
        <v>17</v>
      </c>
      <c r="B242">
        <v>1</v>
      </c>
      <c r="C242">
        <f>ROW(SmtRes!A309)</f>
        <v>309</v>
      </c>
      <c r="D242">
        <f>ROW(EtalonRes!A309)</f>
        <v>309</v>
      </c>
      <c r="E242" t="s">
        <v>358</v>
      </c>
      <c r="F242" t="s">
        <v>359</v>
      </c>
      <c r="G242" t="s">
        <v>360</v>
      </c>
      <c r="H242" t="s">
        <v>350</v>
      </c>
      <c r="I242">
        <f>ROUND(ROUND(1,4),7)</f>
        <v>1</v>
      </c>
      <c r="J242">
        <v>0</v>
      </c>
      <c r="K242">
        <f>ROUND(ROUND(1,4),7)</f>
        <v>1</v>
      </c>
      <c r="O242">
        <f t="shared" si="164"/>
        <v>5233.7700000000004</v>
      </c>
      <c r="P242">
        <f>SUMIF(SmtRes!AQ296:'SmtRes'!AQ309,"=1",SmtRes!DF296:'SmtRes'!DF309)</f>
        <v>0</v>
      </c>
      <c r="Q242">
        <f>SUMIF(SmtRes!AQ296:'SmtRes'!AQ309,"=1",SmtRes!DG296:'SmtRes'!DG309)</f>
        <v>3759.98</v>
      </c>
      <c r="R242">
        <f>SUMIF(SmtRes!AQ296:'SmtRes'!AQ309,"=1",SmtRes!DH296:'SmtRes'!DH309)</f>
        <v>931.6</v>
      </c>
      <c r="S242">
        <f>SUMIF(SmtRes!AQ296:'SmtRes'!AQ309,"=1",SmtRes!DI296:'SmtRes'!DI309)</f>
        <v>542.19000000000005</v>
      </c>
      <c r="T242">
        <f t="shared" si="165"/>
        <v>0</v>
      </c>
      <c r="U242">
        <f>SUMIF(SmtRes!AQ296:'SmtRes'!AQ309,"=1",SmtRes!CV296:'SmtRes'!CV309)</f>
        <v>1.027026</v>
      </c>
      <c r="V242">
        <f>SUMIF(SmtRes!AQ296:'SmtRes'!AQ309,"=1",SmtRes!CW296:'SmtRes'!CW309)</f>
        <v>1.69533</v>
      </c>
      <c r="W242">
        <f t="shared" si="166"/>
        <v>0</v>
      </c>
      <c r="X242">
        <f t="shared" si="167"/>
        <v>1562.22</v>
      </c>
      <c r="Y242">
        <f t="shared" si="168"/>
        <v>663.21</v>
      </c>
      <c r="AA242">
        <v>292394828</v>
      </c>
      <c r="AB242">
        <f t="shared" si="169"/>
        <v>3747.0176780000002</v>
      </c>
      <c r="AC242">
        <f t="shared" si="170"/>
        <v>0</v>
      </c>
      <c r="AD242">
        <f>ROUND((((SUM(SmtRes!BR296:'SmtRes'!BR309))-(SUM(SmtRes!BS296:'SmtRes'!BS309)))+AE242),6)</f>
        <v>3204.8301120000001</v>
      </c>
      <c r="AE242">
        <f>ROUND((SUM(SmtRes!BS296:'SmtRes'!BS309)),6)</f>
        <v>931.59405600000002</v>
      </c>
      <c r="AF242">
        <f>ROUND((SUM(SmtRes!BT296:'SmtRes'!BT309)),6)</f>
        <v>542.18756599999995</v>
      </c>
      <c r="AG242">
        <f t="shared" si="171"/>
        <v>0</v>
      </c>
      <c r="AH242">
        <f>(SUM(SmtRes!BU296:'SmtRes'!BU309))</f>
        <v>1.027026</v>
      </c>
      <c r="AI242">
        <f>(SUM(SmtRes!BV296:'SmtRes'!BV309))</f>
        <v>1.69533</v>
      </c>
      <c r="AJ242">
        <f t="shared" si="172"/>
        <v>0</v>
      </c>
      <c r="AK242">
        <v>9686.5740925999999</v>
      </c>
      <c r="AL242">
        <v>165.58969260000001</v>
      </c>
      <c r="AM242">
        <v>6521.8357999999998</v>
      </c>
      <c r="AN242">
        <v>1895.7958000000001</v>
      </c>
      <c r="AO242">
        <v>1103.3527999999999</v>
      </c>
      <c r="AP242">
        <v>0</v>
      </c>
      <c r="AQ242">
        <v>2.09</v>
      </c>
      <c r="AR242">
        <v>3.4499999999999997</v>
      </c>
      <c r="AS242">
        <v>0</v>
      </c>
      <c r="AT242">
        <v>106</v>
      </c>
      <c r="AU242">
        <v>45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1</v>
      </c>
      <c r="BD242" t="s">
        <v>3</v>
      </c>
      <c r="BE242" t="s">
        <v>3</v>
      </c>
      <c r="BF242" t="s">
        <v>3</v>
      </c>
      <c r="BG242" t="s">
        <v>3</v>
      </c>
      <c r="BH242">
        <v>0</v>
      </c>
      <c r="BI242">
        <v>1</v>
      </c>
      <c r="BJ242" t="s">
        <v>361</v>
      </c>
      <c r="BM242">
        <v>4001</v>
      </c>
      <c r="BN242">
        <v>0</v>
      </c>
      <c r="BO242" t="s">
        <v>3</v>
      </c>
      <c r="BP242">
        <v>0</v>
      </c>
      <c r="BQ242">
        <v>2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106</v>
      </c>
      <c r="CA242">
        <v>45</v>
      </c>
      <c r="CB242" t="s">
        <v>3</v>
      </c>
      <c r="CE242">
        <v>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 t="shared" si="173"/>
        <v>5233.7700000000004</v>
      </c>
      <c r="CQ242">
        <f>SUMIF(SmtRes!AQ296:'SmtRes'!AQ309,"=1",SmtRes!AA296:'SmtRes'!AA309)</f>
        <v>34752.17</v>
      </c>
      <c r="CR242">
        <f>SUMIF(SmtRes!AQ296:'SmtRes'!AQ309,"=1",SmtRes!AB296:'SmtRes'!AB309)</f>
        <v>12562.72</v>
      </c>
      <c r="CS242">
        <f>SUMIF(SmtRes!AQ296:'SmtRes'!AQ309,"=1",SmtRes!AC296:'SmtRes'!AC309)</f>
        <v>3959.38</v>
      </c>
      <c r="CT242">
        <f>SUMIF(SmtRes!AQ296:'SmtRes'!AQ309,"=1",SmtRes!AD296:'SmtRes'!AD309)</f>
        <v>527.91999999999996</v>
      </c>
      <c r="CU242">
        <f t="shared" si="174"/>
        <v>0</v>
      </c>
      <c r="CV242">
        <f>SUMIF(SmtRes!AQ296:'SmtRes'!AQ309,"=1",SmtRes!BU296:'SmtRes'!BU309)</f>
        <v>1.027026</v>
      </c>
      <c r="CW242">
        <f>SUMIF(SmtRes!AQ296:'SmtRes'!AQ309,"=1",SmtRes!BV296:'SmtRes'!BV309)</f>
        <v>1.69533</v>
      </c>
      <c r="CX242">
        <f t="shared" si="175"/>
        <v>0</v>
      </c>
      <c r="CY242">
        <f t="shared" si="176"/>
        <v>1562.2174</v>
      </c>
      <c r="CZ242">
        <f t="shared" si="177"/>
        <v>663.20550000000003</v>
      </c>
      <c r="DC242" t="s">
        <v>3</v>
      </c>
      <c r="DD242" t="s">
        <v>352</v>
      </c>
      <c r="DE242" t="s">
        <v>362</v>
      </c>
      <c r="DF242" t="s">
        <v>362</v>
      </c>
      <c r="DG242" t="s">
        <v>362</v>
      </c>
      <c r="DH242" t="s">
        <v>3</v>
      </c>
      <c r="DI242" t="s">
        <v>362</v>
      </c>
      <c r="DJ242" t="s">
        <v>362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1003</v>
      </c>
      <c r="DV242" t="s">
        <v>350</v>
      </c>
      <c r="DW242" t="s">
        <v>350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293259334</v>
      </c>
      <c r="EF242">
        <v>2</v>
      </c>
      <c r="EG242" t="s">
        <v>136</v>
      </c>
      <c r="EH242">
        <v>4</v>
      </c>
      <c r="EI242" t="s">
        <v>354</v>
      </c>
      <c r="EJ242">
        <v>1</v>
      </c>
      <c r="EK242">
        <v>4001</v>
      </c>
      <c r="EL242" t="s">
        <v>354</v>
      </c>
      <c r="EM242" t="s">
        <v>355</v>
      </c>
      <c r="EO242" t="s">
        <v>3</v>
      </c>
      <c r="EQ242">
        <v>131072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2.09</v>
      </c>
      <c r="EX242">
        <v>3.45</v>
      </c>
      <c r="EY242">
        <v>0</v>
      </c>
      <c r="FQ242">
        <v>0</v>
      </c>
      <c r="FR242">
        <f t="shared" si="178"/>
        <v>0</v>
      </c>
      <c r="FS242">
        <v>0</v>
      </c>
      <c r="FX242">
        <v>106</v>
      </c>
      <c r="FY242">
        <v>45</v>
      </c>
      <c r="GA242" t="s">
        <v>3</v>
      </c>
      <c r="GD242">
        <v>1</v>
      </c>
      <c r="GF242">
        <v>2065010563</v>
      </c>
      <c r="GG242">
        <v>2</v>
      </c>
      <c r="GH242">
        <v>1</v>
      </c>
      <c r="GI242">
        <v>-2</v>
      </c>
      <c r="GJ242">
        <v>0</v>
      </c>
      <c r="GK242">
        <v>0</v>
      </c>
      <c r="GL242">
        <f t="shared" si="179"/>
        <v>0</v>
      </c>
      <c r="GM242">
        <f t="shared" si="180"/>
        <v>7459.2</v>
      </c>
      <c r="GN242">
        <f t="shared" si="181"/>
        <v>7459.2</v>
      </c>
      <c r="GO242">
        <f t="shared" si="182"/>
        <v>0</v>
      </c>
      <c r="GP242">
        <f t="shared" si="183"/>
        <v>0</v>
      </c>
      <c r="GR242">
        <v>0</v>
      </c>
      <c r="GS242">
        <v>3</v>
      </c>
      <c r="GT242">
        <v>0</v>
      </c>
      <c r="GU242" t="s">
        <v>3</v>
      </c>
      <c r="GV242">
        <f t="shared" si="184"/>
        <v>0</v>
      </c>
      <c r="GW242">
        <v>1</v>
      </c>
      <c r="GX242">
        <f t="shared" si="185"/>
        <v>0</v>
      </c>
      <c r="HA242">
        <v>0</v>
      </c>
      <c r="HB242">
        <v>0</v>
      </c>
      <c r="HC242">
        <f t="shared" si="186"/>
        <v>0</v>
      </c>
      <c r="HE242" t="s">
        <v>3</v>
      </c>
      <c r="HF242" t="s">
        <v>3</v>
      </c>
      <c r="HM242" t="s">
        <v>3</v>
      </c>
      <c r="HN242" t="s">
        <v>356</v>
      </c>
      <c r="HO242" t="s">
        <v>357</v>
      </c>
      <c r="HP242" t="s">
        <v>354</v>
      </c>
      <c r="HQ242" t="s">
        <v>354</v>
      </c>
      <c r="IK242">
        <v>0</v>
      </c>
    </row>
    <row r="243" spans="1:245" x14ac:dyDescent="0.2">
      <c r="A243">
        <v>17</v>
      </c>
      <c r="B243">
        <v>1</v>
      </c>
      <c r="C243">
        <f>ROW(SmtRes!A323)</f>
        <v>323</v>
      </c>
      <c r="D243">
        <f>ROW(EtalonRes!A323)</f>
        <v>323</v>
      </c>
      <c r="E243" t="s">
        <v>363</v>
      </c>
      <c r="F243" t="s">
        <v>364</v>
      </c>
      <c r="G243" t="s">
        <v>365</v>
      </c>
      <c r="H243" t="s">
        <v>350</v>
      </c>
      <c r="I243">
        <v>1</v>
      </c>
      <c r="J243">
        <v>0</v>
      </c>
      <c r="K243">
        <v>1</v>
      </c>
      <c r="O243">
        <f t="shared" si="164"/>
        <v>8139.83</v>
      </c>
      <c r="P243">
        <f>SUMIF(SmtRes!AQ310:'SmtRes'!AQ323,"=1",SmtRes!DF310:'SmtRes'!DF323)</f>
        <v>0</v>
      </c>
      <c r="Q243">
        <f>SUMIF(SmtRes!AQ310:'SmtRes'!AQ323,"=1",SmtRes!DG310:'SmtRes'!DG323)</f>
        <v>6512.619999999999</v>
      </c>
      <c r="R243">
        <f>SUMIF(SmtRes!AQ310:'SmtRes'!AQ323,"=1",SmtRes!DH310:'SmtRes'!DH323)</f>
        <v>1059.0899999999999</v>
      </c>
      <c r="S243">
        <f>SUMIF(SmtRes!AQ310:'SmtRes'!AQ323,"=1",SmtRes!DI310:'SmtRes'!DI323)</f>
        <v>568.12</v>
      </c>
      <c r="T243">
        <f t="shared" si="165"/>
        <v>0</v>
      </c>
      <c r="U243">
        <f>SUMIF(SmtRes!AQ310:'SmtRes'!AQ323,"=1",SmtRes!CV310:'SmtRes'!CV323)</f>
        <v>1.090908</v>
      </c>
      <c r="V243">
        <f>SUMIF(SmtRes!AQ310:'SmtRes'!AQ323,"=1",SmtRes!CW310:'SmtRes'!CW323)</f>
        <v>1.7297280000000002</v>
      </c>
      <c r="W243">
        <f t="shared" si="166"/>
        <v>0</v>
      </c>
      <c r="X243">
        <f t="shared" si="167"/>
        <v>1724.84</v>
      </c>
      <c r="Y243">
        <f t="shared" si="168"/>
        <v>732.24</v>
      </c>
      <c r="AA243">
        <v>292394828</v>
      </c>
      <c r="AB243">
        <f t="shared" si="169"/>
        <v>6085.5181400000001</v>
      </c>
      <c r="AC243">
        <f t="shared" si="170"/>
        <v>0</v>
      </c>
      <c r="AD243">
        <f>ROUND((((SUM(SmtRes!BR310:'SmtRes'!BR323))-(SUM(SmtRes!BS310:'SmtRes'!BS323)))+AE243),6)</f>
        <v>5517.3950720000003</v>
      </c>
      <c r="AE243">
        <f>ROUND((SUM(SmtRes!BS310:'SmtRes'!BS323)),6)</f>
        <v>1059.091619</v>
      </c>
      <c r="AF243">
        <f>ROUND((SUM(SmtRes!BT310:'SmtRes'!BT323)),6)</f>
        <v>568.12306799999999</v>
      </c>
      <c r="AG243">
        <f t="shared" si="171"/>
        <v>0</v>
      </c>
      <c r="AH243">
        <f>(SUM(SmtRes!BU310:'SmtRes'!BU323))</f>
        <v>1.0909080000000002</v>
      </c>
      <c r="AI243">
        <f>(SUM(SmtRes!BV310:'SmtRes'!BV323))</f>
        <v>1.7297280000000004</v>
      </c>
      <c r="AJ243">
        <f t="shared" si="172"/>
        <v>0</v>
      </c>
      <c r="AK243">
        <v>14744.166248200001</v>
      </c>
      <c r="AL243">
        <v>204.87084820000001</v>
      </c>
      <c r="AM243">
        <v>11227.9102</v>
      </c>
      <c r="AN243">
        <v>2155.2536</v>
      </c>
      <c r="AO243">
        <v>1156.1315999999999</v>
      </c>
      <c r="AP243">
        <v>0</v>
      </c>
      <c r="AQ243">
        <v>2.2200000000000002</v>
      </c>
      <c r="AR243">
        <v>3.5200000000000005</v>
      </c>
      <c r="AS243">
        <v>0</v>
      </c>
      <c r="AT243">
        <v>106</v>
      </c>
      <c r="AU243">
        <v>45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0</v>
      </c>
      <c r="BI243">
        <v>1</v>
      </c>
      <c r="BJ243" t="s">
        <v>366</v>
      </c>
      <c r="BM243">
        <v>4001</v>
      </c>
      <c r="BN243">
        <v>0</v>
      </c>
      <c r="BO243" t="s">
        <v>3</v>
      </c>
      <c r="BP243">
        <v>0</v>
      </c>
      <c r="BQ243">
        <v>2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106</v>
      </c>
      <c r="CA243">
        <v>45</v>
      </c>
      <c r="CB243" t="s">
        <v>3</v>
      </c>
      <c r="CE243">
        <v>0</v>
      </c>
      <c r="CF243">
        <v>0</v>
      </c>
      <c r="CG243">
        <v>0</v>
      </c>
      <c r="CM243">
        <v>0</v>
      </c>
      <c r="CN243" t="s">
        <v>3</v>
      </c>
      <c r="CO243">
        <v>0</v>
      </c>
      <c r="CP243">
        <f t="shared" si="173"/>
        <v>8139.829999999999</v>
      </c>
      <c r="CQ243">
        <f>SUMIF(SmtRes!AQ310:'SmtRes'!AQ323,"=1",SmtRes!AA310:'SmtRes'!AA323)</f>
        <v>34752.17</v>
      </c>
      <c r="CR243">
        <f>SUMIF(SmtRes!AQ310:'SmtRes'!AQ323,"=1",SmtRes!AB310:'SmtRes'!AB323)</f>
        <v>19587.79</v>
      </c>
      <c r="CS243">
        <f>SUMIF(SmtRes!AQ310:'SmtRes'!AQ323,"=1",SmtRes!AC310:'SmtRes'!AC323)</f>
        <v>4280.3999999999996</v>
      </c>
      <c r="CT243">
        <f>SUMIF(SmtRes!AQ310:'SmtRes'!AQ323,"=1",SmtRes!AD310:'SmtRes'!AD323)</f>
        <v>520.78</v>
      </c>
      <c r="CU243">
        <f t="shared" si="174"/>
        <v>0</v>
      </c>
      <c r="CV243">
        <f>SUMIF(SmtRes!AQ310:'SmtRes'!AQ323,"=1",SmtRes!BU310:'SmtRes'!BU323)</f>
        <v>1.0909080000000002</v>
      </c>
      <c r="CW243">
        <f>SUMIF(SmtRes!AQ310:'SmtRes'!AQ323,"=1",SmtRes!BV310:'SmtRes'!BV323)</f>
        <v>1.7297280000000004</v>
      </c>
      <c r="CX243">
        <f t="shared" si="175"/>
        <v>0</v>
      </c>
      <c r="CY243">
        <f t="shared" si="176"/>
        <v>1724.8426000000002</v>
      </c>
      <c r="CZ243">
        <f t="shared" si="177"/>
        <v>732.24450000000002</v>
      </c>
      <c r="DC243" t="s">
        <v>3</v>
      </c>
      <c r="DD243" t="s">
        <v>14</v>
      </c>
      <c r="DE243" t="s">
        <v>362</v>
      </c>
      <c r="DF243" t="s">
        <v>362</v>
      </c>
      <c r="DG243" t="s">
        <v>362</v>
      </c>
      <c r="DH243" t="s">
        <v>3</v>
      </c>
      <c r="DI243" t="s">
        <v>362</v>
      </c>
      <c r="DJ243" t="s">
        <v>362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1003</v>
      </c>
      <c r="DV243" t="s">
        <v>350</v>
      </c>
      <c r="DW243" t="s">
        <v>350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293259334</v>
      </c>
      <c r="EF243">
        <v>2</v>
      </c>
      <c r="EG243" t="s">
        <v>136</v>
      </c>
      <c r="EH243">
        <v>4</v>
      </c>
      <c r="EI243" t="s">
        <v>354</v>
      </c>
      <c r="EJ243">
        <v>1</v>
      </c>
      <c r="EK243">
        <v>4001</v>
      </c>
      <c r="EL243" t="s">
        <v>354</v>
      </c>
      <c r="EM243" t="s">
        <v>355</v>
      </c>
      <c r="EO243" t="s">
        <v>3</v>
      </c>
      <c r="EQ243">
        <v>1835008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2.2200000000000002</v>
      </c>
      <c r="EX243">
        <v>3.52</v>
      </c>
      <c r="EY243">
        <v>0</v>
      </c>
      <c r="FQ243">
        <v>0</v>
      </c>
      <c r="FR243">
        <f t="shared" si="178"/>
        <v>0</v>
      </c>
      <c r="FS243">
        <v>0</v>
      </c>
      <c r="FX243">
        <v>106</v>
      </c>
      <c r="FY243">
        <v>45</v>
      </c>
      <c r="GA243" t="s">
        <v>3</v>
      </c>
      <c r="GD243">
        <v>1</v>
      </c>
      <c r="GF243">
        <v>823746328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t="shared" si="179"/>
        <v>0</v>
      </c>
      <c r="GM243">
        <f t="shared" si="180"/>
        <v>10596.91</v>
      </c>
      <c r="GN243">
        <f t="shared" si="181"/>
        <v>10596.91</v>
      </c>
      <c r="GO243">
        <f t="shared" si="182"/>
        <v>0</v>
      </c>
      <c r="GP243">
        <f t="shared" si="183"/>
        <v>0</v>
      </c>
      <c r="GR243">
        <v>0</v>
      </c>
      <c r="GS243">
        <v>3</v>
      </c>
      <c r="GT243">
        <v>0</v>
      </c>
      <c r="GU243" t="s">
        <v>3</v>
      </c>
      <c r="GV243">
        <f t="shared" si="184"/>
        <v>0</v>
      </c>
      <c r="GW243">
        <v>1</v>
      </c>
      <c r="GX243">
        <f t="shared" si="185"/>
        <v>0</v>
      </c>
      <c r="HA243">
        <v>0</v>
      </c>
      <c r="HB243">
        <v>0</v>
      </c>
      <c r="HC243">
        <f t="shared" si="186"/>
        <v>0</v>
      </c>
      <c r="HE243" t="s">
        <v>3</v>
      </c>
      <c r="HF243" t="s">
        <v>3</v>
      </c>
      <c r="HM243" t="s">
        <v>3</v>
      </c>
      <c r="HN243" t="s">
        <v>356</v>
      </c>
      <c r="HO243" t="s">
        <v>357</v>
      </c>
      <c r="HP243" t="s">
        <v>354</v>
      </c>
      <c r="HQ243" t="s">
        <v>354</v>
      </c>
      <c r="IK243">
        <v>0</v>
      </c>
    </row>
    <row r="244" spans="1:245" x14ac:dyDescent="0.2">
      <c r="A244">
        <v>17</v>
      </c>
      <c r="B244">
        <v>1</v>
      </c>
      <c r="C244">
        <f>ROW(SmtRes!A337)</f>
        <v>337</v>
      </c>
      <c r="D244">
        <f>ROW(EtalonRes!A337)</f>
        <v>337</v>
      </c>
      <c r="E244" t="s">
        <v>367</v>
      </c>
      <c r="F244" t="s">
        <v>368</v>
      </c>
      <c r="G244" t="s">
        <v>369</v>
      </c>
      <c r="H244" t="s">
        <v>350</v>
      </c>
      <c r="I244">
        <v>1</v>
      </c>
      <c r="J244">
        <v>0</v>
      </c>
      <c r="K244">
        <v>1</v>
      </c>
      <c r="O244">
        <f t="shared" si="164"/>
        <v>10688.73</v>
      </c>
      <c r="P244">
        <f>SUMIF(SmtRes!AQ324:'SmtRes'!AQ337,"=1",SmtRes!DF324:'SmtRes'!DF337)</f>
        <v>0</v>
      </c>
      <c r="Q244">
        <f>SUMIF(SmtRes!AQ324:'SmtRes'!AQ337,"=1",SmtRes!DG324:'SmtRes'!DG337)</f>
        <v>8510.23</v>
      </c>
      <c r="R244">
        <f>SUMIF(SmtRes!AQ324:'SmtRes'!AQ337,"=1",SmtRes!DH324:'SmtRes'!DH337)</f>
        <v>1389.67</v>
      </c>
      <c r="S244">
        <f>SUMIF(SmtRes!AQ324:'SmtRes'!AQ337,"=1",SmtRes!DI324:'SmtRes'!DI337)</f>
        <v>788.83</v>
      </c>
      <c r="T244">
        <f t="shared" si="165"/>
        <v>0</v>
      </c>
      <c r="U244">
        <f>SUMIF(SmtRes!AQ324:'SmtRes'!AQ337,"=1",SmtRes!CV324:'SmtRes'!CV337)</f>
        <v>1.535736</v>
      </c>
      <c r="V244">
        <f>SUMIF(SmtRes!AQ324:'SmtRes'!AQ337,"=1",SmtRes!CW324:'SmtRes'!CW337)</f>
        <v>2.2805259999999996</v>
      </c>
      <c r="W244">
        <f t="shared" si="166"/>
        <v>0</v>
      </c>
      <c r="X244">
        <f t="shared" si="167"/>
        <v>2309.21</v>
      </c>
      <c r="Y244">
        <f t="shared" si="168"/>
        <v>980.33</v>
      </c>
      <c r="AA244">
        <v>292394828</v>
      </c>
      <c r="AB244">
        <f t="shared" si="169"/>
        <v>8002.316871</v>
      </c>
      <c r="AC244">
        <f t="shared" si="170"/>
        <v>0</v>
      </c>
      <c r="AD244">
        <f>ROUND((((SUM(SmtRes!BR324:'SmtRes'!BR337))-(SUM(SmtRes!BS324:'SmtRes'!BS337)))+AE244),6)</f>
        <v>7213.4860749999998</v>
      </c>
      <c r="AE244">
        <f>ROUND((SUM(SmtRes!BS324:'SmtRes'!BS337)),6)</f>
        <v>1389.6690860000001</v>
      </c>
      <c r="AF244">
        <f>ROUND((SUM(SmtRes!BT324:'SmtRes'!BT337)),6)</f>
        <v>788.83079599999996</v>
      </c>
      <c r="AG244">
        <f t="shared" si="171"/>
        <v>0</v>
      </c>
      <c r="AH244">
        <f>(SUM(SmtRes!BU324:'SmtRes'!BU337))</f>
        <v>1.535736</v>
      </c>
      <c r="AI244">
        <f>(SUM(SmtRes!BV324:'SmtRes'!BV337))</f>
        <v>2.2805259999999996</v>
      </c>
      <c r="AJ244">
        <f t="shared" si="172"/>
        <v>0</v>
      </c>
      <c r="AK244">
        <v>22751.836669299999</v>
      </c>
      <c r="AL244">
        <v>368.64801929999999</v>
      </c>
      <c r="AM244">
        <v>17191.339550000001</v>
      </c>
      <c r="AN244">
        <v>3311.8901000000001</v>
      </c>
      <c r="AO244">
        <v>1879.9590000000001</v>
      </c>
      <c r="AP244">
        <v>0</v>
      </c>
      <c r="AQ244">
        <v>3.66</v>
      </c>
      <c r="AR244">
        <v>5.4349999999999987</v>
      </c>
      <c r="AS244">
        <v>0</v>
      </c>
      <c r="AT244">
        <v>106</v>
      </c>
      <c r="AU244">
        <v>45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1</v>
      </c>
      <c r="BD244" t="s">
        <v>3</v>
      </c>
      <c r="BE244" t="s">
        <v>3</v>
      </c>
      <c r="BF244" t="s">
        <v>3</v>
      </c>
      <c r="BG244" t="s">
        <v>3</v>
      </c>
      <c r="BH244">
        <v>0</v>
      </c>
      <c r="BI244">
        <v>1</v>
      </c>
      <c r="BJ244" t="s">
        <v>370</v>
      </c>
      <c r="BM244">
        <v>4001</v>
      </c>
      <c r="BN244">
        <v>0</v>
      </c>
      <c r="BO244" t="s">
        <v>3</v>
      </c>
      <c r="BP244">
        <v>0</v>
      </c>
      <c r="BQ244">
        <v>2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106</v>
      </c>
      <c r="CA244">
        <v>45</v>
      </c>
      <c r="CB244" t="s">
        <v>3</v>
      </c>
      <c r="CE244">
        <v>0</v>
      </c>
      <c r="CF244">
        <v>0</v>
      </c>
      <c r="CG244">
        <v>0</v>
      </c>
      <c r="CM244">
        <v>0</v>
      </c>
      <c r="CN244" t="s">
        <v>3</v>
      </c>
      <c r="CO244">
        <v>0</v>
      </c>
      <c r="CP244">
        <f t="shared" si="173"/>
        <v>10688.73</v>
      </c>
      <c r="CQ244">
        <f>SUMIF(SmtRes!AQ324:'SmtRes'!AQ337,"=1",SmtRes!AA324:'SmtRes'!AA337)</f>
        <v>34752.17</v>
      </c>
      <c r="CR244">
        <f>SUMIF(SmtRes!AQ324:'SmtRes'!AQ337,"=1",SmtRes!AB324:'SmtRes'!AB337)</f>
        <v>19587.79</v>
      </c>
      <c r="CS244">
        <f>SUMIF(SmtRes!AQ324:'SmtRes'!AQ337,"=1",SmtRes!AC324:'SmtRes'!AC337)</f>
        <v>4280.3999999999996</v>
      </c>
      <c r="CT244">
        <f>SUMIF(SmtRes!AQ324:'SmtRes'!AQ337,"=1",SmtRes!AD324:'SmtRes'!AD337)</f>
        <v>513.65</v>
      </c>
      <c r="CU244">
        <f t="shared" si="174"/>
        <v>0</v>
      </c>
      <c r="CV244">
        <f>SUMIF(SmtRes!AQ324:'SmtRes'!AQ337,"=1",SmtRes!BU324:'SmtRes'!BU337)</f>
        <v>1.535736</v>
      </c>
      <c r="CW244">
        <f>SUMIF(SmtRes!AQ324:'SmtRes'!AQ337,"=1",SmtRes!BV324:'SmtRes'!BV337)</f>
        <v>2.2805259999999996</v>
      </c>
      <c r="CX244">
        <f t="shared" si="175"/>
        <v>0</v>
      </c>
      <c r="CY244">
        <f t="shared" si="176"/>
        <v>2309.21</v>
      </c>
      <c r="CZ244">
        <f t="shared" si="177"/>
        <v>980.32500000000005</v>
      </c>
      <c r="DC244" t="s">
        <v>3</v>
      </c>
      <c r="DD244" t="s">
        <v>14</v>
      </c>
      <c r="DE244" t="s">
        <v>353</v>
      </c>
      <c r="DF244" t="s">
        <v>353</v>
      </c>
      <c r="DG244" t="s">
        <v>353</v>
      </c>
      <c r="DH244" t="s">
        <v>3</v>
      </c>
      <c r="DI244" t="s">
        <v>353</v>
      </c>
      <c r="DJ244" t="s">
        <v>353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1003</v>
      </c>
      <c r="DV244" t="s">
        <v>350</v>
      </c>
      <c r="DW244" t="s">
        <v>350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293259334</v>
      </c>
      <c r="EF244">
        <v>2</v>
      </c>
      <c r="EG244" t="s">
        <v>136</v>
      </c>
      <c r="EH244">
        <v>4</v>
      </c>
      <c r="EI244" t="s">
        <v>354</v>
      </c>
      <c r="EJ244">
        <v>1</v>
      </c>
      <c r="EK244">
        <v>4001</v>
      </c>
      <c r="EL244" t="s">
        <v>354</v>
      </c>
      <c r="EM244" t="s">
        <v>355</v>
      </c>
      <c r="EO244" t="s">
        <v>3</v>
      </c>
      <c r="EQ244">
        <v>1835008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3.66</v>
      </c>
      <c r="EX244">
        <v>5.44</v>
      </c>
      <c r="EY244">
        <v>0</v>
      </c>
      <c r="FQ244">
        <v>0</v>
      </c>
      <c r="FR244">
        <f t="shared" si="178"/>
        <v>0</v>
      </c>
      <c r="FS244">
        <v>0</v>
      </c>
      <c r="FX244">
        <v>106</v>
      </c>
      <c r="FY244">
        <v>45</v>
      </c>
      <c r="GA244" t="s">
        <v>3</v>
      </c>
      <c r="GD244">
        <v>1</v>
      </c>
      <c r="GF244">
        <v>-172513579</v>
      </c>
      <c r="GG244">
        <v>2</v>
      </c>
      <c r="GH244">
        <v>1</v>
      </c>
      <c r="GI244">
        <v>-2</v>
      </c>
      <c r="GJ244">
        <v>0</v>
      </c>
      <c r="GK244">
        <v>0</v>
      </c>
      <c r="GL244">
        <f t="shared" si="179"/>
        <v>0</v>
      </c>
      <c r="GM244">
        <f t="shared" si="180"/>
        <v>13978.27</v>
      </c>
      <c r="GN244">
        <f t="shared" si="181"/>
        <v>13978.27</v>
      </c>
      <c r="GO244">
        <f t="shared" si="182"/>
        <v>0</v>
      </c>
      <c r="GP244">
        <f t="shared" si="183"/>
        <v>0</v>
      </c>
      <c r="GR244">
        <v>0</v>
      </c>
      <c r="GS244">
        <v>3</v>
      </c>
      <c r="GT244">
        <v>0</v>
      </c>
      <c r="GU244" t="s">
        <v>3</v>
      </c>
      <c r="GV244">
        <f t="shared" si="184"/>
        <v>0</v>
      </c>
      <c r="GW244">
        <v>1</v>
      </c>
      <c r="GX244">
        <f t="shared" si="185"/>
        <v>0</v>
      </c>
      <c r="HA244">
        <v>0</v>
      </c>
      <c r="HB244">
        <v>0</v>
      </c>
      <c r="HC244">
        <f t="shared" si="186"/>
        <v>0</v>
      </c>
      <c r="HE244" t="s">
        <v>3</v>
      </c>
      <c r="HF244" t="s">
        <v>3</v>
      </c>
      <c r="HM244" t="s">
        <v>3</v>
      </c>
      <c r="HN244" t="s">
        <v>356</v>
      </c>
      <c r="HO244" t="s">
        <v>357</v>
      </c>
      <c r="HP244" t="s">
        <v>354</v>
      </c>
      <c r="HQ244" t="s">
        <v>354</v>
      </c>
      <c r="IK244">
        <v>0</v>
      </c>
    </row>
    <row r="245" spans="1:245" x14ac:dyDescent="0.2">
      <c r="A245">
        <v>17</v>
      </c>
      <c r="B245">
        <v>1</v>
      </c>
      <c r="C245">
        <f>ROW(SmtRes!A341)</f>
        <v>341</v>
      </c>
      <c r="D245">
        <f>ROW(EtalonRes!A341)</f>
        <v>341</v>
      </c>
      <c r="E245" t="s">
        <v>371</v>
      </c>
      <c r="F245" t="s">
        <v>372</v>
      </c>
      <c r="G245" t="s">
        <v>373</v>
      </c>
      <c r="H245" t="s">
        <v>374</v>
      </c>
      <c r="I245">
        <v>1</v>
      </c>
      <c r="J245">
        <v>0</v>
      </c>
      <c r="K245">
        <v>1</v>
      </c>
      <c r="O245">
        <f t="shared" si="164"/>
        <v>462.32</v>
      </c>
      <c r="P245">
        <f>SUMIF(SmtRes!AQ338:'SmtRes'!AQ341,"=1",SmtRes!DF338:'SmtRes'!DF341)</f>
        <v>0</v>
      </c>
      <c r="Q245">
        <f>SUMIF(SmtRes!AQ338:'SmtRes'!AQ341,"=1",SmtRes!DG338:'SmtRes'!DG341)</f>
        <v>51.4</v>
      </c>
      <c r="R245">
        <f>SUMIF(SmtRes!AQ338:'SmtRes'!AQ341,"=1",SmtRes!DH338:'SmtRes'!DH341)</f>
        <v>0</v>
      </c>
      <c r="S245">
        <f>SUMIF(SmtRes!AQ338:'SmtRes'!AQ341,"=1",SmtRes!DI338:'SmtRes'!DI341)</f>
        <v>410.92</v>
      </c>
      <c r="T245">
        <f t="shared" si="165"/>
        <v>0</v>
      </c>
      <c r="U245">
        <f>SUMIF(SmtRes!AQ338:'SmtRes'!AQ341,"=1",SmtRes!CV338:'SmtRes'!CV341)</f>
        <v>0.9</v>
      </c>
      <c r="V245">
        <f>SUMIF(SmtRes!AQ338:'SmtRes'!AQ341,"=1",SmtRes!CW338:'SmtRes'!CW341)</f>
        <v>0</v>
      </c>
      <c r="W245">
        <f t="shared" si="166"/>
        <v>0</v>
      </c>
      <c r="X245">
        <f t="shared" si="167"/>
        <v>480.78</v>
      </c>
      <c r="Y245">
        <f t="shared" si="168"/>
        <v>304.08</v>
      </c>
      <c r="AA245">
        <v>292394828</v>
      </c>
      <c r="AB245">
        <f t="shared" si="169"/>
        <v>452.04570000000001</v>
      </c>
      <c r="AC245">
        <f t="shared" si="170"/>
        <v>0</v>
      </c>
      <c r="AD245">
        <f>ROUND((((SUM(SmtRes!BR338:'SmtRes'!BR341))-(0))+AE245),6)</f>
        <v>41.123699999999999</v>
      </c>
      <c r="AE245">
        <f>ROUND((0),6)</f>
        <v>0</v>
      </c>
      <c r="AF245">
        <f>ROUND((SUM(SmtRes!BT338:'SmtRes'!BT341)),6)</f>
        <v>410.92200000000003</v>
      </c>
      <c r="AG245">
        <f t="shared" si="171"/>
        <v>0</v>
      </c>
      <c r="AH245">
        <f>(SUM(SmtRes!BU338:'SmtRes'!BU341))</f>
        <v>0.9</v>
      </c>
      <c r="AI245">
        <f>(0)</f>
        <v>0</v>
      </c>
      <c r="AJ245">
        <f t="shared" si="172"/>
        <v>0</v>
      </c>
      <c r="AK245">
        <v>453.86418499999996</v>
      </c>
      <c r="AL245">
        <v>1.8184849999999999</v>
      </c>
      <c r="AM245">
        <v>41.123700000000007</v>
      </c>
      <c r="AN245">
        <v>0</v>
      </c>
      <c r="AO245">
        <v>410.92199999999997</v>
      </c>
      <c r="AP245">
        <v>0</v>
      </c>
      <c r="AQ245">
        <v>0.9</v>
      </c>
      <c r="AR245">
        <v>0</v>
      </c>
      <c r="AS245">
        <v>0</v>
      </c>
      <c r="AT245">
        <v>117</v>
      </c>
      <c r="AU245">
        <v>74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3</v>
      </c>
      <c r="BE245" t="s">
        <v>3</v>
      </c>
      <c r="BF245" t="s">
        <v>3</v>
      </c>
      <c r="BG245" t="s">
        <v>3</v>
      </c>
      <c r="BH245">
        <v>0</v>
      </c>
      <c r="BI245">
        <v>1</v>
      </c>
      <c r="BJ245" t="s">
        <v>375</v>
      </c>
      <c r="BM245">
        <v>24001</v>
      </c>
      <c r="BN245">
        <v>0</v>
      </c>
      <c r="BO245" t="s">
        <v>3</v>
      </c>
      <c r="BP245">
        <v>0</v>
      </c>
      <c r="BQ245">
        <v>2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117</v>
      </c>
      <c r="CA245">
        <v>74</v>
      </c>
      <c r="CB245" t="s">
        <v>3</v>
      </c>
      <c r="CE245">
        <v>0</v>
      </c>
      <c r="CF245">
        <v>0</v>
      </c>
      <c r="CG245">
        <v>0</v>
      </c>
      <c r="CM245">
        <v>0</v>
      </c>
      <c r="CN245" t="s">
        <v>3</v>
      </c>
      <c r="CO245">
        <v>0</v>
      </c>
      <c r="CP245">
        <f t="shared" si="173"/>
        <v>462.32</v>
      </c>
      <c r="CQ245">
        <f>SUMIF(SmtRes!AQ338:'SmtRes'!AQ341,"=1",SmtRes!AA338:'SmtRes'!AA341)</f>
        <v>757.07999999999993</v>
      </c>
      <c r="CR245">
        <f>SUMIF(SmtRes!AQ338:'SmtRes'!AQ341,"=1",SmtRes!AB338:'SmtRes'!AB341)</f>
        <v>63.46</v>
      </c>
      <c r="CS245">
        <f>SUMIF(SmtRes!AQ338:'SmtRes'!AQ341,"=1",SmtRes!AC338:'SmtRes'!AC341)</f>
        <v>0</v>
      </c>
      <c r="CT245">
        <f>SUMIF(SmtRes!AQ338:'SmtRes'!AQ341,"=1",SmtRes!AD338:'SmtRes'!AD341)</f>
        <v>456.58</v>
      </c>
      <c r="CU245">
        <f t="shared" si="174"/>
        <v>0</v>
      </c>
      <c r="CV245">
        <f>SUMIF(SmtRes!AQ338:'SmtRes'!AQ341,"=1",SmtRes!BU338:'SmtRes'!BU341)</f>
        <v>0.9</v>
      </c>
      <c r="CW245">
        <f>SUMIF(SmtRes!AQ338:'SmtRes'!AQ341,"=1",SmtRes!BV338:'SmtRes'!BV341)</f>
        <v>0</v>
      </c>
      <c r="CX245">
        <f t="shared" si="175"/>
        <v>0</v>
      </c>
      <c r="CY245">
        <f t="shared" si="176"/>
        <v>480.77639999999997</v>
      </c>
      <c r="CZ245">
        <f t="shared" si="177"/>
        <v>304.08080000000001</v>
      </c>
      <c r="DC245" t="s">
        <v>3</v>
      </c>
      <c r="DD245" t="s">
        <v>14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1013</v>
      </c>
      <c r="DV245" t="s">
        <v>374</v>
      </c>
      <c r="DW245" t="s">
        <v>374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293259386</v>
      </c>
      <c r="EF245">
        <v>2</v>
      </c>
      <c r="EG245" t="s">
        <v>136</v>
      </c>
      <c r="EH245">
        <v>18</v>
      </c>
      <c r="EI245" t="s">
        <v>376</v>
      </c>
      <c r="EJ245">
        <v>1</v>
      </c>
      <c r="EK245">
        <v>24001</v>
      </c>
      <c r="EL245" t="s">
        <v>376</v>
      </c>
      <c r="EM245" t="s">
        <v>377</v>
      </c>
      <c r="EO245" t="s">
        <v>3</v>
      </c>
      <c r="EQ245">
        <v>1441792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0.9</v>
      </c>
      <c r="EX245">
        <v>0</v>
      </c>
      <c r="EY245">
        <v>0</v>
      </c>
      <c r="FQ245">
        <v>0</v>
      </c>
      <c r="FR245">
        <f t="shared" si="178"/>
        <v>0</v>
      </c>
      <c r="FS245">
        <v>0</v>
      </c>
      <c r="FX245">
        <v>117</v>
      </c>
      <c r="FY245">
        <v>74</v>
      </c>
      <c r="GA245" t="s">
        <v>3</v>
      </c>
      <c r="GD245">
        <v>1</v>
      </c>
      <c r="GF245">
        <v>-1101402713</v>
      </c>
      <c r="GG245">
        <v>2</v>
      </c>
      <c r="GH245">
        <v>1</v>
      </c>
      <c r="GI245">
        <v>-2</v>
      </c>
      <c r="GJ245">
        <v>0</v>
      </c>
      <c r="GK245">
        <v>0</v>
      </c>
      <c r="GL245">
        <f t="shared" si="179"/>
        <v>0</v>
      </c>
      <c r="GM245">
        <f t="shared" si="180"/>
        <v>1247.18</v>
      </c>
      <c r="GN245">
        <f t="shared" si="181"/>
        <v>1247.18</v>
      </c>
      <c r="GO245">
        <f t="shared" si="182"/>
        <v>0</v>
      </c>
      <c r="GP245">
        <f t="shared" si="183"/>
        <v>0</v>
      </c>
      <c r="GR245">
        <v>0</v>
      </c>
      <c r="GS245">
        <v>3</v>
      </c>
      <c r="GT245">
        <v>0</v>
      </c>
      <c r="GU245" t="s">
        <v>3</v>
      </c>
      <c r="GV245">
        <f t="shared" si="184"/>
        <v>0</v>
      </c>
      <c r="GW245">
        <v>1</v>
      </c>
      <c r="GX245">
        <f t="shared" si="185"/>
        <v>0</v>
      </c>
      <c r="HA245">
        <v>0</v>
      </c>
      <c r="HB245">
        <v>0</v>
      </c>
      <c r="HC245">
        <f t="shared" si="186"/>
        <v>0</v>
      </c>
      <c r="HE245" t="s">
        <v>3</v>
      </c>
      <c r="HF245" t="s">
        <v>3</v>
      </c>
      <c r="HM245" t="s">
        <v>3</v>
      </c>
      <c r="HN245" t="s">
        <v>378</v>
      </c>
      <c r="HO245" t="s">
        <v>379</v>
      </c>
      <c r="HP245" t="s">
        <v>376</v>
      </c>
      <c r="HQ245" t="s">
        <v>376</v>
      </c>
      <c r="IK245">
        <v>0</v>
      </c>
    </row>
    <row r="246" spans="1:245" x14ac:dyDescent="0.2">
      <c r="A246">
        <v>17</v>
      </c>
      <c r="B246">
        <v>1</v>
      </c>
      <c r="C246">
        <f>ROW(SmtRes!A347)</f>
        <v>347</v>
      </c>
      <c r="D246">
        <f>ROW(EtalonRes!A347)</f>
        <v>347</v>
      </c>
      <c r="E246" t="s">
        <v>380</v>
      </c>
      <c r="F246" t="s">
        <v>381</v>
      </c>
      <c r="G246" t="s">
        <v>382</v>
      </c>
      <c r="H246" t="s">
        <v>383</v>
      </c>
      <c r="I246">
        <f>ROUND(ROUND(1,4),7)</f>
        <v>1</v>
      </c>
      <c r="J246">
        <v>0</v>
      </c>
      <c r="K246">
        <f>ROUND(ROUND(1,4),7)</f>
        <v>1</v>
      </c>
      <c r="O246">
        <f t="shared" si="164"/>
        <v>51780.14</v>
      </c>
      <c r="P246">
        <f>SUMIF(SmtRes!AQ342:'SmtRes'!AQ347,"=1",SmtRes!DF342:'SmtRes'!DF347)</f>
        <v>0</v>
      </c>
      <c r="Q246">
        <f>SUMIF(SmtRes!AQ342:'SmtRes'!AQ347,"=1",SmtRes!DG342:'SmtRes'!DG347)</f>
        <v>0</v>
      </c>
      <c r="R246">
        <f>SUMIF(SmtRes!AQ342:'SmtRes'!AQ347,"=1",SmtRes!DH342:'SmtRes'!DH347)</f>
        <v>0</v>
      </c>
      <c r="S246">
        <f>SUMIF(SmtRes!AQ342:'SmtRes'!AQ347,"=1",SmtRes!DI342:'SmtRes'!DI347)</f>
        <v>51780.14</v>
      </c>
      <c r="T246">
        <f t="shared" si="165"/>
        <v>0</v>
      </c>
      <c r="U246">
        <f>SUMIF(SmtRes!AQ342:'SmtRes'!AQ347,"=1",SmtRes!CV342:'SmtRes'!CV347)</f>
        <v>242</v>
      </c>
      <c r="V246">
        <f>SUMIF(SmtRes!AQ342:'SmtRes'!AQ347,"=1",SmtRes!CW342:'SmtRes'!CW347)</f>
        <v>0</v>
      </c>
      <c r="W246">
        <f t="shared" si="166"/>
        <v>0</v>
      </c>
      <c r="X246">
        <f t="shared" si="167"/>
        <v>72492.2</v>
      </c>
      <c r="Y246">
        <f t="shared" si="168"/>
        <v>48155.53</v>
      </c>
      <c r="AA246">
        <v>292394828</v>
      </c>
      <c r="AB246">
        <f t="shared" si="169"/>
        <v>113081.76</v>
      </c>
      <c r="AC246">
        <f t="shared" si="170"/>
        <v>0</v>
      </c>
      <c r="AD246">
        <f>ROUND((((0)-(0))+AE246),6)</f>
        <v>0</v>
      </c>
      <c r="AE246">
        <f>ROUND((0),6)</f>
        <v>0</v>
      </c>
      <c r="AF246">
        <f>ROUND((SUM(SmtRes!BT342:'SmtRes'!BT347)),6)</f>
        <v>113081.76</v>
      </c>
      <c r="AG246">
        <f t="shared" si="171"/>
        <v>0</v>
      </c>
      <c r="AH246">
        <f>(SUM(SmtRes!BU342:'SmtRes'!BU347))</f>
        <v>242</v>
      </c>
      <c r="AI246">
        <f>(0)</f>
        <v>0</v>
      </c>
      <c r="AJ246">
        <f t="shared" si="172"/>
        <v>0</v>
      </c>
      <c r="AK246">
        <v>143684.45285999999</v>
      </c>
      <c r="AL246">
        <v>30602.692859999999</v>
      </c>
      <c r="AM246">
        <v>0</v>
      </c>
      <c r="AN246">
        <v>0</v>
      </c>
      <c r="AO246">
        <v>113081.76</v>
      </c>
      <c r="AP246">
        <v>0</v>
      </c>
      <c r="AQ246">
        <v>242</v>
      </c>
      <c r="AR246">
        <v>0</v>
      </c>
      <c r="AS246">
        <v>0</v>
      </c>
      <c r="AT246">
        <v>140</v>
      </c>
      <c r="AU246">
        <v>93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1</v>
      </c>
      <c r="BD246" t="s">
        <v>3</v>
      </c>
      <c r="BE246" t="s">
        <v>3</v>
      </c>
      <c r="BF246" t="s">
        <v>3</v>
      </c>
      <c r="BG246" t="s">
        <v>3</v>
      </c>
      <c r="BH246">
        <v>0</v>
      </c>
      <c r="BI246">
        <v>1</v>
      </c>
      <c r="BJ246" t="s">
        <v>384</v>
      </c>
      <c r="BM246">
        <v>30001</v>
      </c>
      <c r="BN246">
        <v>0</v>
      </c>
      <c r="BO246" t="s">
        <v>3</v>
      </c>
      <c r="BP246">
        <v>0</v>
      </c>
      <c r="BQ246">
        <v>2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140</v>
      </c>
      <c r="CA246">
        <v>93</v>
      </c>
      <c r="CB246" t="s">
        <v>3</v>
      </c>
      <c r="CE246">
        <v>0</v>
      </c>
      <c r="CF246">
        <v>0</v>
      </c>
      <c r="CG246">
        <v>0</v>
      </c>
      <c r="CM246">
        <v>0</v>
      </c>
      <c r="CN246" t="s">
        <v>3</v>
      </c>
      <c r="CO246">
        <v>0</v>
      </c>
      <c r="CP246">
        <f t="shared" si="173"/>
        <v>51780.14</v>
      </c>
      <c r="CQ246">
        <f>SUMIF(SmtRes!AQ342:'SmtRes'!AQ347,"=1",SmtRes!AA342:'SmtRes'!AA347)</f>
        <v>206660.08999999997</v>
      </c>
      <c r="CR246">
        <f>SUMIF(SmtRes!AQ342:'SmtRes'!AQ347,"=1",SmtRes!AB342:'SmtRes'!AB347)</f>
        <v>0</v>
      </c>
      <c r="CS246">
        <f>SUMIF(SmtRes!AQ342:'SmtRes'!AQ347,"=1",SmtRes!AC342:'SmtRes'!AC347)</f>
        <v>0</v>
      </c>
      <c r="CT246">
        <f>SUMIF(SmtRes!AQ342:'SmtRes'!AQ347,"=1",SmtRes!AD342:'SmtRes'!AD347)</f>
        <v>467.28</v>
      </c>
      <c r="CU246">
        <f t="shared" si="174"/>
        <v>0</v>
      </c>
      <c r="CV246">
        <f>SUMIF(SmtRes!AQ342:'SmtRes'!AQ347,"=1",SmtRes!BU342:'SmtRes'!BU347)</f>
        <v>242</v>
      </c>
      <c r="CW246">
        <f>SUMIF(SmtRes!AQ342:'SmtRes'!AQ347,"=1",SmtRes!BV342:'SmtRes'!BV347)</f>
        <v>0</v>
      </c>
      <c r="CX246">
        <f t="shared" si="175"/>
        <v>0</v>
      </c>
      <c r="CY246">
        <f t="shared" si="176"/>
        <v>72492.195999999996</v>
      </c>
      <c r="CZ246">
        <f t="shared" si="177"/>
        <v>48155.530199999994</v>
      </c>
      <c r="DC246" t="s">
        <v>3</v>
      </c>
      <c r="DD246" t="s">
        <v>352</v>
      </c>
      <c r="DE246" t="s">
        <v>385</v>
      </c>
      <c r="DF246" t="s">
        <v>385</v>
      </c>
      <c r="DG246" t="s">
        <v>385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1013</v>
      </c>
      <c r="DV246" t="s">
        <v>383</v>
      </c>
      <c r="DW246" t="s">
        <v>383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293259402</v>
      </c>
      <c r="EF246">
        <v>2</v>
      </c>
      <c r="EG246" t="s">
        <v>136</v>
      </c>
      <c r="EH246">
        <v>24</v>
      </c>
      <c r="EI246" t="s">
        <v>386</v>
      </c>
      <c r="EJ246">
        <v>1</v>
      </c>
      <c r="EK246">
        <v>30001</v>
      </c>
      <c r="EL246" t="s">
        <v>386</v>
      </c>
      <c r="EM246" t="s">
        <v>387</v>
      </c>
      <c r="EO246" t="s">
        <v>3</v>
      </c>
      <c r="EQ246">
        <v>131072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242</v>
      </c>
      <c r="EX246">
        <v>0</v>
      </c>
      <c r="EY246">
        <v>0</v>
      </c>
      <c r="FQ246">
        <v>0</v>
      </c>
      <c r="FR246">
        <f t="shared" si="178"/>
        <v>0</v>
      </c>
      <c r="FS246">
        <v>0</v>
      </c>
      <c r="FX246">
        <v>140</v>
      </c>
      <c r="FY246">
        <v>93</v>
      </c>
      <c r="GA246" t="s">
        <v>3</v>
      </c>
      <c r="GD246">
        <v>1</v>
      </c>
      <c r="GF246">
        <v>-2001610770</v>
      </c>
      <c r="GG246">
        <v>2</v>
      </c>
      <c r="GH246">
        <v>1</v>
      </c>
      <c r="GI246">
        <v>-2</v>
      </c>
      <c r="GJ246">
        <v>0</v>
      </c>
      <c r="GK246">
        <v>0</v>
      </c>
      <c r="GL246">
        <f t="shared" si="179"/>
        <v>0</v>
      </c>
      <c r="GM246">
        <f t="shared" si="180"/>
        <v>172427.87</v>
      </c>
      <c r="GN246">
        <f t="shared" si="181"/>
        <v>172427.87</v>
      </c>
      <c r="GO246">
        <f t="shared" si="182"/>
        <v>0</v>
      </c>
      <c r="GP246">
        <f t="shared" si="183"/>
        <v>0</v>
      </c>
      <c r="GR246">
        <v>0</v>
      </c>
      <c r="GS246">
        <v>3</v>
      </c>
      <c r="GT246">
        <v>0</v>
      </c>
      <c r="GU246" t="s">
        <v>3</v>
      </c>
      <c r="GV246">
        <f t="shared" si="184"/>
        <v>0</v>
      </c>
      <c r="GW246">
        <v>1</v>
      </c>
      <c r="GX246">
        <f t="shared" si="185"/>
        <v>0</v>
      </c>
      <c r="HA246">
        <v>0</v>
      </c>
      <c r="HB246">
        <v>0</v>
      </c>
      <c r="HC246">
        <f t="shared" si="186"/>
        <v>0</v>
      </c>
      <c r="HE246" t="s">
        <v>3</v>
      </c>
      <c r="HF246" t="s">
        <v>3</v>
      </c>
      <c r="HM246" t="s">
        <v>3</v>
      </c>
      <c r="HN246" t="s">
        <v>388</v>
      </c>
      <c r="HO246" t="s">
        <v>389</v>
      </c>
      <c r="HP246" t="s">
        <v>386</v>
      </c>
      <c r="HQ246" t="s">
        <v>386</v>
      </c>
      <c r="IK246">
        <v>0</v>
      </c>
    </row>
    <row r="247" spans="1:245" x14ac:dyDescent="0.2">
      <c r="A247">
        <v>17</v>
      </c>
      <c r="B247">
        <v>1</v>
      </c>
      <c r="C247">
        <f>ROW(SmtRes!A353)</f>
        <v>353</v>
      </c>
      <c r="D247">
        <f>ROW(EtalonRes!A353)</f>
        <v>353</v>
      </c>
      <c r="E247" t="s">
        <v>390</v>
      </c>
      <c r="F247" t="s">
        <v>381</v>
      </c>
      <c r="G247" t="s">
        <v>391</v>
      </c>
      <c r="H247" t="s">
        <v>383</v>
      </c>
      <c r="I247">
        <f>ROUND(ROUND(1,4),7)</f>
        <v>1</v>
      </c>
      <c r="J247">
        <v>0</v>
      </c>
      <c r="K247">
        <f>ROUND(ROUND(1,4),7)</f>
        <v>1</v>
      </c>
      <c r="O247">
        <f t="shared" si="164"/>
        <v>103560.28</v>
      </c>
      <c r="P247">
        <f>SUMIF(SmtRes!AQ348:'SmtRes'!AQ353,"=1",SmtRes!DF348:'SmtRes'!DF353)</f>
        <v>0</v>
      </c>
      <c r="Q247">
        <f>SUMIF(SmtRes!AQ348:'SmtRes'!AQ353,"=1",SmtRes!DG348:'SmtRes'!DG353)</f>
        <v>0</v>
      </c>
      <c r="R247">
        <f>SUMIF(SmtRes!AQ348:'SmtRes'!AQ353,"=1",SmtRes!DH348:'SmtRes'!DH353)</f>
        <v>0</v>
      </c>
      <c r="S247">
        <f>SUMIF(SmtRes!AQ348:'SmtRes'!AQ353,"=1",SmtRes!DI348:'SmtRes'!DI353)</f>
        <v>103560.28</v>
      </c>
      <c r="T247">
        <f t="shared" si="165"/>
        <v>0</v>
      </c>
      <c r="U247">
        <f>SUMIF(SmtRes!AQ348:'SmtRes'!AQ353,"=1",SmtRes!CV348:'SmtRes'!CV353)</f>
        <v>484</v>
      </c>
      <c r="V247">
        <f>SUMIF(SmtRes!AQ348:'SmtRes'!AQ353,"=1",SmtRes!CW348:'SmtRes'!CW353)</f>
        <v>0</v>
      </c>
      <c r="W247">
        <f t="shared" si="166"/>
        <v>0</v>
      </c>
      <c r="X247">
        <f t="shared" si="167"/>
        <v>144984.39000000001</v>
      </c>
      <c r="Y247">
        <f t="shared" si="168"/>
        <v>96311.06</v>
      </c>
      <c r="AA247">
        <v>292394828</v>
      </c>
      <c r="AB247">
        <f t="shared" si="169"/>
        <v>226163.52</v>
      </c>
      <c r="AC247">
        <f t="shared" si="170"/>
        <v>0</v>
      </c>
      <c r="AD247">
        <f>ROUND((((0)-(0))+AE247),6)</f>
        <v>0</v>
      </c>
      <c r="AE247">
        <f>ROUND((0),6)</f>
        <v>0</v>
      </c>
      <c r="AF247">
        <f>ROUND((SUM(SmtRes!BT348:'SmtRes'!BT353)),6)</f>
        <v>226163.52</v>
      </c>
      <c r="AG247">
        <f t="shared" si="171"/>
        <v>0</v>
      </c>
      <c r="AH247">
        <f>(SUM(SmtRes!BU348:'SmtRes'!BU353))</f>
        <v>484</v>
      </c>
      <c r="AI247">
        <f>(0)</f>
        <v>0</v>
      </c>
      <c r="AJ247">
        <f t="shared" si="172"/>
        <v>0</v>
      </c>
      <c r="AK247">
        <v>120104.67319999999</v>
      </c>
      <c r="AL247">
        <v>7022.9131999999991</v>
      </c>
      <c r="AM247">
        <v>0</v>
      </c>
      <c r="AN247">
        <v>0</v>
      </c>
      <c r="AO247">
        <v>113081.76</v>
      </c>
      <c r="AP247">
        <v>0</v>
      </c>
      <c r="AQ247">
        <v>242</v>
      </c>
      <c r="AR247">
        <v>0</v>
      </c>
      <c r="AS247">
        <v>0</v>
      </c>
      <c r="AT247">
        <v>140</v>
      </c>
      <c r="AU247">
        <v>93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1</v>
      </c>
      <c r="BJ247" t="s">
        <v>392</v>
      </c>
      <c r="BM247">
        <v>30001</v>
      </c>
      <c r="BN247">
        <v>0</v>
      </c>
      <c r="BO247" t="s">
        <v>3</v>
      </c>
      <c r="BP247">
        <v>0</v>
      </c>
      <c r="BQ247">
        <v>2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140</v>
      </c>
      <c r="CA247">
        <v>93</v>
      </c>
      <c r="CB247" t="s">
        <v>3</v>
      </c>
      <c r="CE247">
        <v>0</v>
      </c>
      <c r="CF247">
        <v>0</v>
      </c>
      <c r="CG247">
        <v>0</v>
      </c>
      <c r="CM247">
        <v>0</v>
      </c>
      <c r="CN247" t="s">
        <v>3</v>
      </c>
      <c r="CO247">
        <v>0</v>
      </c>
      <c r="CP247">
        <f t="shared" si="173"/>
        <v>103560.28</v>
      </c>
      <c r="CQ247">
        <f>SUMIF(SmtRes!AQ348:'SmtRes'!AQ353,"=1",SmtRes!AA348:'SmtRes'!AA353)</f>
        <v>23109.199999999997</v>
      </c>
      <c r="CR247">
        <f>SUMIF(SmtRes!AQ348:'SmtRes'!AQ353,"=1",SmtRes!AB348:'SmtRes'!AB353)</f>
        <v>0</v>
      </c>
      <c r="CS247">
        <f>SUMIF(SmtRes!AQ348:'SmtRes'!AQ353,"=1",SmtRes!AC348:'SmtRes'!AC353)</f>
        <v>0</v>
      </c>
      <c r="CT247">
        <f>SUMIF(SmtRes!AQ348:'SmtRes'!AQ353,"=1",SmtRes!AD348:'SmtRes'!AD353)</f>
        <v>467.28</v>
      </c>
      <c r="CU247">
        <f t="shared" si="174"/>
        <v>0</v>
      </c>
      <c r="CV247">
        <f>SUMIF(SmtRes!AQ348:'SmtRes'!AQ353,"=1",SmtRes!BU348:'SmtRes'!BU353)</f>
        <v>484</v>
      </c>
      <c r="CW247">
        <f>SUMIF(SmtRes!AQ348:'SmtRes'!AQ353,"=1",SmtRes!BV348:'SmtRes'!BV353)</f>
        <v>0</v>
      </c>
      <c r="CX247">
        <f t="shared" si="175"/>
        <v>0</v>
      </c>
      <c r="CY247">
        <f t="shared" si="176"/>
        <v>144984.39199999999</v>
      </c>
      <c r="CZ247">
        <f t="shared" si="177"/>
        <v>96311.060399999988</v>
      </c>
      <c r="DC247" t="s">
        <v>3</v>
      </c>
      <c r="DD247" t="s">
        <v>14</v>
      </c>
      <c r="DE247" t="s">
        <v>393</v>
      </c>
      <c r="DF247" t="s">
        <v>393</v>
      </c>
      <c r="DG247" t="s">
        <v>393</v>
      </c>
      <c r="DH247" t="s">
        <v>3</v>
      </c>
      <c r="DI247" t="s">
        <v>394</v>
      </c>
      <c r="DJ247" t="s">
        <v>394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1013</v>
      </c>
      <c r="DV247" t="s">
        <v>383</v>
      </c>
      <c r="DW247" t="s">
        <v>383</v>
      </c>
      <c r="DX247">
        <v>1</v>
      </c>
      <c r="DZ247" t="s">
        <v>3</v>
      </c>
      <c r="EA247" t="s">
        <v>3</v>
      </c>
      <c r="EB247" t="s">
        <v>3</v>
      </c>
      <c r="EC247" t="s">
        <v>3</v>
      </c>
      <c r="EE247">
        <v>293259402</v>
      </c>
      <c r="EF247">
        <v>2</v>
      </c>
      <c r="EG247" t="s">
        <v>136</v>
      </c>
      <c r="EH247">
        <v>24</v>
      </c>
      <c r="EI247" t="s">
        <v>386</v>
      </c>
      <c r="EJ247">
        <v>1</v>
      </c>
      <c r="EK247">
        <v>30001</v>
      </c>
      <c r="EL247" t="s">
        <v>386</v>
      </c>
      <c r="EM247" t="s">
        <v>387</v>
      </c>
      <c r="EO247" t="s">
        <v>3</v>
      </c>
      <c r="EQ247">
        <v>131072</v>
      </c>
      <c r="ER247">
        <v>9297.7199999999993</v>
      </c>
      <c r="ES247">
        <v>7022.92</v>
      </c>
      <c r="ET247">
        <v>0</v>
      </c>
      <c r="EU247">
        <v>0</v>
      </c>
      <c r="EV247">
        <v>2274.8000000000002</v>
      </c>
      <c r="EW247">
        <v>242</v>
      </c>
      <c r="EX247">
        <v>0</v>
      </c>
      <c r="EY247">
        <v>0</v>
      </c>
      <c r="FQ247">
        <v>0</v>
      </c>
      <c r="FR247">
        <f t="shared" si="178"/>
        <v>0</v>
      </c>
      <c r="FS247">
        <v>0</v>
      </c>
      <c r="FX247">
        <v>140</v>
      </c>
      <c r="FY247">
        <v>93</v>
      </c>
      <c r="GA247" t="s">
        <v>3</v>
      </c>
      <c r="GD247">
        <v>1</v>
      </c>
      <c r="GF247">
        <v>-1610997892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 t="shared" si="179"/>
        <v>0</v>
      </c>
      <c r="GM247">
        <f t="shared" si="180"/>
        <v>344855.73</v>
      </c>
      <c r="GN247">
        <f t="shared" si="181"/>
        <v>344855.73</v>
      </c>
      <c r="GO247">
        <f t="shared" si="182"/>
        <v>0</v>
      </c>
      <c r="GP247">
        <f t="shared" si="183"/>
        <v>0</v>
      </c>
      <c r="GR247">
        <v>0</v>
      </c>
      <c r="GS247">
        <v>0</v>
      </c>
      <c r="GT247">
        <v>0</v>
      </c>
      <c r="GU247" t="s">
        <v>3</v>
      </c>
      <c r="GV247">
        <f t="shared" si="184"/>
        <v>0</v>
      </c>
      <c r="GW247">
        <v>1</v>
      </c>
      <c r="GX247">
        <f t="shared" si="185"/>
        <v>0</v>
      </c>
      <c r="HA247">
        <v>0</v>
      </c>
      <c r="HB247">
        <v>0</v>
      </c>
      <c r="HC247">
        <f t="shared" si="186"/>
        <v>0</v>
      </c>
      <c r="HE247" t="s">
        <v>3</v>
      </c>
      <c r="HF247" t="s">
        <v>3</v>
      </c>
      <c r="HM247" t="s">
        <v>3</v>
      </c>
      <c r="HN247" t="s">
        <v>388</v>
      </c>
      <c r="HO247" t="s">
        <v>389</v>
      </c>
      <c r="HP247" t="s">
        <v>386</v>
      </c>
      <c r="HQ247" t="s">
        <v>386</v>
      </c>
      <c r="IK247">
        <v>0</v>
      </c>
    </row>
    <row r="248" spans="1:245" x14ac:dyDescent="0.2">
      <c r="A248">
        <v>17</v>
      </c>
      <c r="B248">
        <v>1</v>
      </c>
      <c r="C248">
        <f>ROW(SmtRes!A356)</f>
        <v>356</v>
      </c>
      <c r="D248">
        <f>ROW(EtalonRes!A356)</f>
        <v>356</v>
      </c>
      <c r="E248" t="s">
        <v>395</v>
      </c>
      <c r="F248" t="s">
        <v>396</v>
      </c>
      <c r="G248" t="s">
        <v>397</v>
      </c>
      <c r="H248" t="s">
        <v>383</v>
      </c>
      <c r="I248">
        <f>ROUND(ROUND(1,4),7)</f>
        <v>1</v>
      </c>
      <c r="J248">
        <v>0</v>
      </c>
      <c r="K248">
        <f>ROUND(ROUND(1,4),7)</f>
        <v>1</v>
      </c>
      <c r="O248">
        <f t="shared" si="164"/>
        <v>2022.26</v>
      </c>
      <c r="P248">
        <f>SUMIF(SmtRes!AQ354:'SmtRes'!AQ356,"=1",SmtRes!DF354:'SmtRes'!DF356)</f>
        <v>0</v>
      </c>
      <c r="Q248">
        <f>SUMIF(SmtRes!AQ354:'SmtRes'!AQ356,"=1",SmtRes!DG354:'SmtRes'!DG356)</f>
        <v>1585.59</v>
      </c>
      <c r="R248">
        <f>SUMIF(SmtRes!AQ354:'SmtRes'!AQ356,"=1",SmtRes!DH354:'SmtRes'!DH356)</f>
        <v>307.62</v>
      </c>
      <c r="S248">
        <f>SUMIF(SmtRes!AQ354:'SmtRes'!AQ356,"=1",SmtRes!DI354:'SmtRes'!DI356)</f>
        <v>129.05000000000001</v>
      </c>
      <c r="T248">
        <f t="shared" si="165"/>
        <v>0</v>
      </c>
      <c r="U248">
        <f>SUMIF(SmtRes!AQ354:'SmtRes'!AQ356,"=1",SmtRes!CV354:'SmtRes'!CV356)</f>
        <v>0.27</v>
      </c>
      <c r="V248">
        <f>SUMIF(SmtRes!AQ354:'SmtRes'!AQ356,"=1",SmtRes!CW354:'SmtRes'!CW356)</f>
        <v>0.56000000000000005</v>
      </c>
      <c r="W248">
        <f t="shared" si="166"/>
        <v>0</v>
      </c>
      <c r="X248">
        <f t="shared" si="167"/>
        <v>462.87</v>
      </c>
      <c r="Y248">
        <f t="shared" si="168"/>
        <v>196.5</v>
      </c>
      <c r="AA248">
        <v>292394828</v>
      </c>
      <c r="AB248">
        <f t="shared" si="169"/>
        <v>1461.4821999999999</v>
      </c>
      <c r="AC248">
        <f t="shared" si="170"/>
        <v>0</v>
      </c>
      <c r="AD248">
        <f>ROUND((((SUM(SmtRes!BR354:'SmtRes'!BR356))-(SUM(SmtRes!BS354:'SmtRes'!BS356)))+AE248),6)</f>
        <v>1332.4276</v>
      </c>
      <c r="AE248">
        <f>ROUND((SUM(SmtRes!BS354:'SmtRes'!BS356)),6)</f>
        <v>307.61919999999998</v>
      </c>
      <c r="AF248">
        <f>ROUND((SUM(SmtRes!BT354:'SmtRes'!BT356)),6)</f>
        <v>129.05459999999999</v>
      </c>
      <c r="AG248">
        <f t="shared" si="171"/>
        <v>0</v>
      </c>
      <c r="AH248">
        <f>(SUM(SmtRes!BU354:'SmtRes'!BU356))</f>
        <v>0.27</v>
      </c>
      <c r="AI248">
        <f>(SUM(SmtRes!BV354:'SmtRes'!BV356))</f>
        <v>0.56000000000000005</v>
      </c>
      <c r="AJ248">
        <f t="shared" si="172"/>
        <v>0</v>
      </c>
      <c r="AK248">
        <v>1769.1014000000002</v>
      </c>
      <c r="AL248">
        <v>0</v>
      </c>
      <c r="AM248">
        <v>1332.4276000000002</v>
      </c>
      <c r="AN248">
        <v>307.61920000000003</v>
      </c>
      <c r="AO248">
        <v>129.05460000000002</v>
      </c>
      <c r="AP248">
        <v>0</v>
      </c>
      <c r="AQ248">
        <v>0.27</v>
      </c>
      <c r="AR248">
        <v>0.56000000000000005</v>
      </c>
      <c r="AS248">
        <v>0</v>
      </c>
      <c r="AT248">
        <v>106</v>
      </c>
      <c r="AU248">
        <v>45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0</v>
      </c>
      <c r="BI248">
        <v>1</v>
      </c>
      <c r="BJ248" t="s">
        <v>398</v>
      </c>
      <c r="BM248">
        <v>4001</v>
      </c>
      <c r="BN248">
        <v>0</v>
      </c>
      <c r="BO248" t="s">
        <v>3</v>
      </c>
      <c r="BP248">
        <v>0</v>
      </c>
      <c r="BQ248">
        <v>2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106</v>
      </c>
      <c r="CA248">
        <v>45</v>
      </c>
      <c r="CB248" t="s">
        <v>3</v>
      </c>
      <c r="CE248">
        <v>0</v>
      </c>
      <c r="CF248">
        <v>0</v>
      </c>
      <c r="CG248">
        <v>0</v>
      </c>
      <c r="CM248">
        <v>0</v>
      </c>
      <c r="CN248" t="s">
        <v>3</v>
      </c>
      <c r="CO248">
        <v>0</v>
      </c>
      <c r="CP248">
        <f t="shared" si="173"/>
        <v>2022.2599999999998</v>
      </c>
      <c r="CQ248">
        <f>SUMIF(SmtRes!AQ354:'SmtRes'!AQ356,"=1",SmtRes!AA354:'SmtRes'!AA356)</f>
        <v>0</v>
      </c>
      <c r="CR248">
        <f>SUMIF(SmtRes!AQ354:'SmtRes'!AQ356,"=1",SmtRes!AB354:'SmtRes'!AB356)</f>
        <v>5662.82</v>
      </c>
      <c r="CS248">
        <f>SUMIF(SmtRes!AQ354:'SmtRes'!AQ356,"=1",SmtRes!AC354:'SmtRes'!AC356)</f>
        <v>1098.6400000000001</v>
      </c>
      <c r="CT248">
        <f>SUMIF(SmtRes!AQ354:'SmtRes'!AQ356,"=1",SmtRes!AD354:'SmtRes'!AD356)</f>
        <v>477.98</v>
      </c>
      <c r="CU248">
        <f t="shared" si="174"/>
        <v>0</v>
      </c>
      <c r="CV248">
        <f>SUMIF(SmtRes!AQ354:'SmtRes'!AQ356,"=1",SmtRes!BU354:'SmtRes'!BU356)</f>
        <v>0.27</v>
      </c>
      <c r="CW248">
        <f>SUMIF(SmtRes!AQ354:'SmtRes'!AQ356,"=1",SmtRes!BV354:'SmtRes'!BV356)</f>
        <v>0.56000000000000005</v>
      </c>
      <c r="CX248">
        <f t="shared" si="175"/>
        <v>0</v>
      </c>
      <c r="CY248">
        <f t="shared" si="176"/>
        <v>462.87020000000007</v>
      </c>
      <c r="CZ248">
        <f t="shared" si="177"/>
        <v>196.50150000000002</v>
      </c>
      <c r="DC248" t="s">
        <v>3</v>
      </c>
      <c r="DD248" t="s">
        <v>14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1013</v>
      </c>
      <c r="DV248" t="s">
        <v>383</v>
      </c>
      <c r="DW248" t="s">
        <v>383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293259334</v>
      </c>
      <c r="EF248">
        <v>2</v>
      </c>
      <c r="EG248" t="s">
        <v>136</v>
      </c>
      <c r="EH248">
        <v>4</v>
      </c>
      <c r="EI248" t="s">
        <v>354</v>
      </c>
      <c r="EJ248">
        <v>1</v>
      </c>
      <c r="EK248">
        <v>4001</v>
      </c>
      <c r="EL248" t="s">
        <v>354</v>
      </c>
      <c r="EM248" t="s">
        <v>355</v>
      </c>
      <c r="EO248" t="s">
        <v>3</v>
      </c>
      <c r="EQ248">
        <v>131072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0.27</v>
      </c>
      <c r="EX248">
        <v>0.56000000000000005</v>
      </c>
      <c r="EY248">
        <v>0</v>
      </c>
      <c r="FQ248">
        <v>0</v>
      </c>
      <c r="FR248">
        <f t="shared" si="178"/>
        <v>0</v>
      </c>
      <c r="FS248">
        <v>0</v>
      </c>
      <c r="FX248">
        <v>106</v>
      </c>
      <c r="FY248">
        <v>45</v>
      </c>
      <c r="GA248" t="s">
        <v>3</v>
      </c>
      <c r="GD248">
        <v>1</v>
      </c>
      <c r="GF248">
        <v>289995191</v>
      </c>
      <c r="GG248">
        <v>2</v>
      </c>
      <c r="GH248">
        <v>1</v>
      </c>
      <c r="GI248">
        <v>-2</v>
      </c>
      <c r="GJ248">
        <v>0</v>
      </c>
      <c r="GK248">
        <v>0</v>
      </c>
      <c r="GL248">
        <f t="shared" si="179"/>
        <v>0</v>
      </c>
      <c r="GM248">
        <f t="shared" si="180"/>
        <v>2681.63</v>
      </c>
      <c r="GN248">
        <f t="shared" si="181"/>
        <v>2681.63</v>
      </c>
      <c r="GO248">
        <f t="shared" si="182"/>
        <v>0</v>
      </c>
      <c r="GP248">
        <f t="shared" si="183"/>
        <v>0</v>
      </c>
      <c r="GR248">
        <v>0</v>
      </c>
      <c r="GS248">
        <v>3</v>
      </c>
      <c r="GT248">
        <v>0</v>
      </c>
      <c r="GU248" t="s">
        <v>3</v>
      </c>
      <c r="GV248">
        <f t="shared" si="184"/>
        <v>0</v>
      </c>
      <c r="GW248">
        <v>1</v>
      </c>
      <c r="GX248">
        <f t="shared" si="185"/>
        <v>0</v>
      </c>
      <c r="HA248">
        <v>0</v>
      </c>
      <c r="HB248">
        <v>0</v>
      </c>
      <c r="HC248">
        <f t="shared" si="186"/>
        <v>0</v>
      </c>
      <c r="HE248" t="s">
        <v>3</v>
      </c>
      <c r="HF248" t="s">
        <v>3</v>
      </c>
      <c r="HM248" t="s">
        <v>3</v>
      </c>
      <c r="HN248" t="s">
        <v>356</v>
      </c>
      <c r="HO248" t="s">
        <v>357</v>
      </c>
      <c r="HP248" t="s">
        <v>354</v>
      </c>
      <c r="HQ248" t="s">
        <v>354</v>
      </c>
      <c r="IK248">
        <v>0</v>
      </c>
    </row>
    <row r="249" spans="1:245" x14ac:dyDescent="0.2">
      <c r="A249">
        <v>17</v>
      </c>
      <c r="B249">
        <v>1</v>
      </c>
      <c r="C249">
        <f>ROW(SmtRes!A359)</f>
        <v>359</v>
      </c>
      <c r="D249">
        <f>ROW(EtalonRes!A359)</f>
        <v>359</v>
      </c>
      <c r="E249" t="s">
        <v>399</v>
      </c>
      <c r="F249" t="s">
        <v>400</v>
      </c>
      <c r="G249" t="s">
        <v>401</v>
      </c>
      <c r="H249" t="s">
        <v>383</v>
      </c>
      <c r="I249">
        <f>ROUND(ROUND(1,4),7)</f>
        <v>1</v>
      </c>
      <c r="J249">
        <v>0</v>
      </c>
      <c r="K249">
        <f>ROUND(ROUND(1,4),7)</f>
        <v>1</v>
      </c>
      <c r="O249">
        <f t="shared" si="164"/>
        <v>1882.25</v>
      </c>
      <c r="P249">
        <f>SUMIF(SmtRes!AQ357:'SmtRes'!AQ359,"=1",SmtRes!DF357:'SmtRes'!DF359)</f>
        <v>0</v>
      </c>
      <c r="Q249">
        <f>SUMIF(SmtRes!AQ357:'SmtRes'!AQ359,"=1",SmtRes!DG357:'SmtRes'!DG359)</f>
        <v>1472.33</v>
      </c>
      <c r="R249">
        <f>SUMIF(SmtRes!AQ357:'SmtRes'!AQ359,"=1",SmtRes!DH357:'SmtRes'!DH359)</f>
        <v>285.64999999999998</v>
      </c>
      <c r="S249">
        <f>SUMIF(SmtRes!AQ357:'SmtRes'!AQ359,"=1",SmtRes!DI357:'SmtRes'!DI359)</f>
        <v>124.27</v>
      </c>
      <c r="T249">
        <f t="shared" si="165"/>
        <v>0</v>
      </c>
      <c r="U249">
        <f>SUMIF(SmtRes!AQ357:'SmtRes'!AQ359,"=1",SmtRes!CV357:'SmtRes'!CV359)</f>
        <v>0.26</v>
      </c>
      <c r="V249">
        <f>SUMIF(SmtRes!AQ357:'SmtRes'!AQ359,"=1",SmtRes!CW357:'SmtRes'!CW359)</f>
        <v>0.52</v>
      </c>
      <c r="W249">
        <f t="shared" si="166"/>
        <v>0</v>
      </c>
      <c r="X249">
        <f t="shared" si="167"/>
        <v>434.52</v>
      </c>
      <c r="Y249">
        <f t="shared" si="168"/>
        <v>184.46</v>
      </c>
      <c r="AA249">
        <v>292394828</v>
      </c>
      <c r="AB249">
        <f t="shared" si="169"/>
        <v>1361.529</v>
      </c>
      <c r="AC249">
        <f t="shared" si="170"/>
        <v>0</v>
      </c>
      <c r="AD249">
        <f>ROUND((((SUM(SmtRes!BR357:'SmtRes'!BR359))-(SUM(SmtRes!BS357:'SmtRes'!BS359)))+AE249),6)</f>
        <v>1237.2542000000001</v>
      </c>
      <c r="AE249">
        <f>ROUND((SUM(SmtRes!BS357:'SmtRes'!BS359)),6)</f>
        <v>285.64640000000003</v>
      </c>
      <c r="AF249">
        <f>ROUND((SUM(SmtRes!BT357:'SmtRes'!BT359)),6)</f>
        <v>124.2748</v>
      </c>
      <c r="AG249">
        <f t="shared" si="171"/>
        <v>0</v>
      </c>
      <c r="AH249">
        <f>(SUM(SmtRes!BU357:'SmtRes'!BU359))</f>
        <v>0.26</v>
      </c>
      <c r="AI249">
        <f>(SUM(SmtRes!BV357:'SmtRes'!BV359))</f>
        <v>0.52</v>
      </c>
      <c r="AJ249">
        <f t="shared" si="172"/>
        <v>0</v>
      </c>
      <c r="AK249">
        <v>1647.1754000000001</v>
      </c>
      <c r="AL249">
        <v>0</v>
      </c>
      <c r="AM249">
        <v>1237.2542000000001</v>
      </c>
      <c r="AN249">
        <v>285.64640000000003</v>
      </c>
      <c r="AO249">
        <v>124.27480000000001</v>
      </c>
      <c r="AP249">
        <v>0</v>
      </c>
      <c r="AQ249">
        <v>0.26</v>
      </c>
      <c r="AR249">
        <v>0.52</v>
      </c>
      <c r="AS249">
        <v>0</v>
      </c>
      <c r="AT249">
        <v>106</v>
      </c>
      <c r="AU249">
        <v>45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1</v>
      </c>
      <c r="BD249" t="s">
        <v>3</v>
      </c>
      <c r="BE249" t="s">
        <v>3</v>
      </c>
      <c r="BF249" t="s">
        <v>3</v>
      </c>
      <c r="BG249" t="s">
        <v>3</v>
      </c>
      <c r="BH249">
        <v>0</v>
      </c>
      <c r="BI249">
        <v>1</v>
      </c>
      <c r="BJ249" t="s">
        <v>402</v>
      </c>
      <c r="BM249">
        <v>4001</v>
      </c>
      <c r="BN249">
        <v>0</v>
      </c>
      <c r="BO249" t="s">
        <v>3</v>
      </c>
      <c r="BP249">
        <v>0</v>
      </c>
      <c r="BQ249">
        <v>2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106</v>
      </c>
      <c r="CA249">
        <v>45</v>
      </c>
      <c r="CB249" t="s">
        <v>3</v>
      </c>
      <c r="CE249">
        <v>0</v>
      </c>
      <c r="CF249">
        <v>0</v>
      </c>
      <c r="CG249">
        <v>0</v>
      </c>
      <c r="CM249">
        <v>0</v>
      </c>
      <c r="CN249" t="s">
        <v>3</v>
      </c>
      <c r="CO249">
        <v>0</v>
      </c>
      <c r="CP249">
        <f t="shared" si="173"/>
        <v>1882.25</v>
      </c>
      <c r="CQ249">
        <f>SUMIF(SmtRes!AQ357:'SmtRes'!AQ359,"=1",SmtRes!AA357:'SmtRes'!AA359)</f>
        <v>0</v>
      </c>
      <c r="CR249">
        <f>SUMIF(SmtRes!AQ357:'SmtRes'!AQ359,"=1",SmtRes!AB357:'SmtRes'!AB359)</f>
        <v>5662.82</v>
      </c>
      <c r="CS249">
        <f>SUMIF(SmtRes!AQ357:'SmtRes'!AQ359,"=1",SmtRes!AC357:'SmtRes'!AC359)</f>
        <v>1098.6400000000001</v>
      </c>
      <c r="CT249">
        <f>SUMIF(SmtRes!AQ357:'SmtRes'!AQ359,"=1",SmtRes!AD357:'SmtRes'!AD359)</f>
        <v>477.98</v>
      </c>
      <c r="CU249">
        <f t="shared" si="174"/>
        <v>0</v>
      </c>
      <c r="CV249">
        <f>SUMIF(SmtRes!AQ357:'SmtRes'!AQ359,"=1",SmtRes!BU357:'SmtRes'!BU359)</f>
        <v>0.26</v>
      </c>
      <c r="CW249">
        <f>SUMIF(SmtRes!AQ357:'SmtRes'!AQ359,"=1",SmtRes!BV357:'SmtRes'!BV359)</f>
        <v>0.52</v>
      </c>
      <c r="CX249">
        <f t="shared" si="175"/>
        <v>0</v>
      </c>
      <c r="CY249">
        <f t="shared" si="176"/>
        <v>434.51519999999999</v>
      </c>
      <c r="CZ249">
        <f t="shared" si="177"/>
        <v>184.46399999999997</v>
      </c>
      <c r="DC249" t="s">
        <v>3</v>
      </c>
      <c r="DD249" t="s">
        <v>14</v>
      </c>
      <c r="DE249" t="s">
        <v>3</v>
      </c>
      <c r="DF249" t="s">
        <v>3</v>
      </c>
      <c r="DG249" t="s">
        <v>3</v>
      </c>
      <c r="DH249" t="s">
        <v>3</v>
      </c>
      <c r="DI249" t="s">
        <v>3</v>
      </c>
      <c r="DJ249" t="s">
        <v>3</v>
      </c>
      <c r="DK249" t="s">
        <v>3</v>
      </c>
      <c r="DL249" t="s">
        <v>3</v>
      </c>
      <c r="DM249" t="s">
        <v>3</v>
      </c>
      <c r="DN249">
        <v>0</v>
      </c>
      <c r="DO249">
        <v>0</v>
      </c>
      <c r="DP249">
        <v>1</v>
      </c>
      <c r="DQ249">
        <v>1</v>
      </c>
      <c r="DU249">
        <v>1013</v>
      </c>
      <c r="DV249" t="s">
        <v>383</v>
      </c>
      <c r="DW249" t="s">
        <v>383</v>
      </c>
      <c r="DX249">
        <v>1</v>
      </c>
      <c r="DZ249" t="s">
        <v>3</v>
      </c>
      <c r="EA249" t="s">
        <v>3</v>
      </c>
      <c r="EB249" t="s">
        <v>3</v>
      </c>
      <c r="EC249" t="s">
        <v>3</v>
      </c>
      <c r="EE249">
        <v>293259334</v>
      </c>
      <c r="EF249">
        <v>2</v>
      </c>
      <c r="EG249" t="s">
        <v>136</v>
      </c>
      <c r="EH249">
        <v>4</v>
      </c>
      <c r="EI249" t="s">
        <v>354</v>
      </c>
      <c r="EJ249">
        <v>1</v>
      </c>
      <c r="EK249">
        <v>4001</v>
      </c>
      <c r="EL249" t="s">
        <v>354</v>
      </c>
      <c r="EM249" t="s">
        <v>355</v>
      </c>
      <c r="EO249" t="s">
        <v>3</v>
      </c>
      <c r="EQ249">
        <v>131072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0.26</v>
      </c>
      <c r="EX249">
        <v>0.52</v>
      </c>
      <c r="EY249">
        <v>0</v>
      </c>
      <c r="FQ249">
        <v>0</v>
      </c>
      <c r="FR249">
        <f t="shared" si="178"/>
        <v>0</v>
      </c>
      <c r="FS249">
        <v>0</v>
      </c>
      <c r="FX249">
        <v>106</v>
      </c>
      <c r="FY249">
        <v>45</v>
      </c>
      <c r="GA249" t="s">
        <v>3</v>
      </c>
      <c r="GD249">
        <v>1</v>
      </c>
      <c r="GF249">
        <v>-194164109</v>
      </c>
      <c r="GG249">
        <v>2</v>
      </c>
      <c r="GH249">
        <v>1</v>
      </c>
      <c r="GI249">
        <v>-2</v>
      </c>
      <c r="GJ249">
        <v>0</v>
      </c>
      <c r="GK249">
        <v>0</v>
      </c>
      <c r="GL249">
        <f t="shared" si="179"/>
        <v>0</v>
      </c>
      <c r="GM249">
        <f t="shared" si="180"/>
        <v>2501.23</v>
      </c>
      <c r="GN249">
        <f t="shared" si="181"/>
        <v>2501.23</v>
      </c>
      <c r="GO249">
        <f t="shared" si="182"/>
        <v>0</v>
      </c>
      <c r="GP249">
        <f t="shared" si="183"/>
        <v>0</v>
      </c>
      <c r="GR249">
        <v>0</v>
      </c>
      <c r="GS249">
        <v>3</v>
      </c>
      <c r="GT249">
        <v>0</v>
      </c>
      <c r="GU249" t="s">
        <v>3</v>
      </c>
      <c r="GV249">
        <f t="shared" si="184"/>
        <v>0</v>
      </c>
      <c r="GW249">
        <v>1</v>
      </c>
      <c r="GX249">
        <f t="shared" si="185"/>
        <v>0</v>
      </c>
      <c r="HA249">
        <v>0</v>
      </c>
      <c r="HB249">
        <v>0</v>
      </c>
      <c r="HC249">
        <f t="shared" si="186"/>
        <v>0</v>
      </c>
      <c r="HE249" t="s">
        <v>3</v>
      </c>
      <c r="HF249" t="s">
        <v>3</v>
      </c>
      <c r="HM249" t="s">
        <v>3</v>
      </c>
      <c r="HN249" t="s">
        <v>356</v>
      </c>
      <c r="HO249" t="s">
        <v>357</v>
      </c>
      <c r="HP249" t="s">
        <v>354</v>
      </c>
      <c r="HQ249" t="s">
        <v>354</v>
      </c>
      <c r="IK249">
        <v>0</v>
      </c>
    </row>
    <row r="251" spans="1:245" x14ac:dyDescent="0.2">
      <c r="A251" s="2">
        <v>51</v>
      </c>
      <c r="B251" s="2">
        <f>B237</f>
        <v>1</v>
      </c>
      <c r="C251" s="2">
        <f>A237</f>
        <v>4</v>
      </c>
      <c r="D251" s="2">
        <f>ROW(A237)</f>
        <v>237</v>
      </c>
      <c r="E251" s="2"/>
      <c r="F251" s="2" t="str">
        <f>IF(F237&lt;&gt;"",F237,"")</f>
        <v>Новый раздел</v>
      </c>
      <c r="G251" s="2" t="str">
        <f>IF(G237&lt;&gt;"",G237,"")</f>
        <v>5.Устройство переходов с помощью установок ГНБ</v>
      </c>
      <c r="H251" s="2">
        <v>0</v>
      </c>
      <c r="I251" s="2"/>
      <c r="J251" s="2"/>
      <c r="K251" s="2"/>
      <c r="L251" s="2"/>
      <c r="M251" s="2"/>
      <c r="N251" s="2"/>
      <c r="O251" s="2">
        <f t="shared" ref="O251:T251" si="187">ROUND(AB251,2)</f>
        <v>186563.3</v>
      </c>
      <c r="P251" s="2">
        <f t="shared" si="187"/>
        <v>0</v>
      </c>
      <c r="Q251" s="2">
        <f t="shared" si="187"/>
        <v>23896.77</v>
      </c>
      <c r="R251" s="2">
        <f t="shared" si="187"/>
        <v>4470.33</v>
      </c>
      <c r="S251" s="2">
        <f t="shared" si="187"/>
        <v>158196.20000000001</v>
      </c>
      <c r="T251" s="2">
        <f t="shared" si="187"/>
        <v>0</v>
      </c>
      <c r="U251" s="2">
        <f>AH251</f>
        <v>732.40366999999992</v>
      </c>
      <c r="V251" s="2">
        <f>AI251</f>
        <v>8.939584</v>
      </c>
      <c r="W251" s="2">
        <f>ROUND(AJ251,2)</f>
        <v>0</v>
      </c>
      <c r="X251" s="2">
        <f>ROUND(AK251,2)</f>
        <v>225287.48</v>
      </c>
      <c r="Y251" s="2">
        <f>ROUND(AL251,2)</f>
        <v>147882.51</v>
      </c>
      <c r="Z251" s="2"/>
      <c r="AA251" s="2"/>
      <c r="AB251" s="2">
        <f>ROUND(SUMIF(AA241:AA249,"=292394828",O241:O249),2)</f>
        <v>186563.3</v>
      </c>
      <c r="AC251" s="2">
        <f>ROUND(SUMIF(AA241:AA249,"=292394828",P241:P249),2)</f>
        <v>0</v>
      </c>
      <c r="AD251" s="2">
        <f>ROUND(SUMIF(AA241:AA249,"=292394828",Q241:Q249),2)</f>
        <v>23896.77</v>
      </c>
      <c r="AE251" s="2">
        <f>ROUND(SUMIF(AA241:AA249,"=292394828",R241:R249),2)</f>
        <v>4470.33</v>
      </c>
      <c r="AF251" s="2">
        <f>ROUND(SUMIF(AA241:AA249,"=292394828",S241:S249),2)</f>
        <v>158196.20000000001</v>
      </c>
      <c r="AG251" s="2">
        <f>ROUND(SUMIF(AA241:AA249,"=292394828",T241:T249),2)</f>
        <v>0</v>
      </c>
      <c r="AH251" s="2">
        <f>SUMIF(AA241:AA249,"=292394828",U241:U249)</f>
        <v>732.40366999999992</v>
      </c>
      <c r="AI251" s="2">
        <f>SUMIF(AA241:AA249,"=292394828",V241:V249)</f>
        <v>8.939584</v>
      </c>
      <c r="AJ251" s="2">
        <f>ROUND(SUMIF(AA241:AA249,"=292394828",W241:W249),2)</f>
        <v>0</v>
      </c>
      <c r="AK251" s="2">
        <f>ROUND(SUMIF(AA241:AA249,"=292394828",X241:X249),2)</f>
        <v>225287.48</v>
      </c>
      <c r="AL251" s="2">
        <f>ROUND(SUMIF(AA241:AA249,"=292394828",Y241:Y249),2)</f>
        <v>147882.51</v>
      </c>
      <c r="AM251" s="2"/>
      <c r="AN251" s="2"/>
      <c r="AO251" s="2">
        <f t="shared" ref="AO251:BD251" si="188">ROUND(BX251,2)</f>
        <v>0</v>
      </c>
      <c r="AP251" s="2">
        <f t="shared" si="188"/>
        <v>0</v>
      </c>
      <c r="AQ251" s="2">
        <f t="shared" si="188"/>
        <v>0</v>
      </c>
      <c r="AR251" s="2">
        <f t="shared" si="188"/>
        <v>559733.29</v>
      </c>
      <c r="AS251" s="2">
        <f t="shared" si="188"/>
        <v>559733.29</v>
      </c>
      <c r="AT251" s="2">
        <f t="shared" si="188"/>
        <v>0</v>
      </c>
      <c r="AU251" s="2">
        <f t="shared" si="188"/>
        <v>0</v>
      </c>
      <c r="AV251" s="2">
        <f t="shared" si="188"/>
        <v>0</v>
      </c>
      <c r="AW251" s="2">
        <f t="shared" si="188"/>
        <v>0</v>
      </c>
      <c r="AX251" s="2">
        <f t="shared" si="188"/>
        <v>0</v>
      </c>
      <c r="AY251" s="2">
        <f t="shared" si="188"/>
        <v>0</v>
      </c>
      <c r="AZ251" s="2">
        <f t="shared" si="188"/>
        <v>0</v>
      </c>
      <c r="BA251" s="2">
        <f t="shared" si="188"/>
        <v>0</v>
      </c>
      <c r="BB251" s="2">
        <f t="shared" si="188"/>
        <v>0</v>
      </c>
      <c r="BC251" s="2">
        <f t="shared" si="188"/>
        <v>0</v>
      </c>
      <c r="BD251" s="2">
        <f t="shared" si="188"/>
        <v>0</v>
      </c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>
        <f>ROUND(SUMIF(AA241:AA249,"=292394828",FQ241:FQ249),2)</f>
        <v>0</v>
      </c>
      <c r="BY251" s="2">
        <f>ROUND(SUMIF(AA241:AA249,"=292394828",FR241:FR249),2)</f>
        <v>0</v>
      </c>
      <c r="BZ251" s="2">
        <f>ROUND(SUMIF(AA241:AA249,"=292394828",GL241:GL249),2)</f>
        <v>0</v>
      </c>
      <c r="CA251" s="2">
        <f>ROUND(SUMIF(AA241:AA249,"=292394828",GM241:GM249),2)</f>
        <v>559733.29</v>
      </c>
      <c r="CB251" s="2">
        <f>ROUND(SUMIF(AA241:AA249,"=292394828",GN241:GN249),2)</f>
        <v>559733.29</v>
      </c>
      <c r="CC251" s="2">
        <f>ROUND(SUMIF(AA241:AA249,"=292394828",GO241:GO249),2)</f>
        <v>0</v>
      </c>
      <c r="CD251" s="2">
        <f>ROUND(SUMIF(AA241:AA249,"=292394828",GP241:GP249),2)</f>
        <v>0</v>
      </c>
      <c r="CE251" s="2">
        <f>AC251-BX251</f>
        <v>0</v>
      </c>
      <c r="CF251" s="2">
        <f>AC251-BY251</f>
        <v>0</v>
      </c>
      <c r="CG251" s="2">
        <f>BX251-BZ251</f>
        <v>0</v>
      </c>
      <c r="CH251" s="2">
        <f>AC251-BX251-BY251+BZ251</f>
        <v>0</v>
      </c>
      <c r="CI251" s="2">
        <f>BY251-BZ251</f>
        <v>0</v>
      </c>
      <c r="CJ251" s="2">
        <f>ROUND(SUMIF(AA241:AA249,"=292394828",GX241:GX249),2)</f>
        <v>0</v>
      </c>
      <c r="CK251" s="2">
        <f>ROUND(SUMIF(AA241:AA249,"=292394828",GY241:GY249),2)</f>
        <v>0</v>
      </c>
      <c r="CL251" s="2">
        <f>ROUND(SUMIF(AA241:AA249,"=292394828",GZ241:GZ249),2)</f>
        <v>0</v>
      </c>
      <c r="CM251" s="2">
        <f>ROUND(SUMIF(AA241:AA249,"=292394828",HD241:HD249),2)</f>
        <v>0</v>
      </c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>
        <v>0</v>
      </c>
    </row>
    <row r="253" spans="1:245" x14ac:dyDescent="0.2">
      <c r="A253" s="4">
        <v>50</v>
      </c>
      <c r="B253" s="4">
        <v>0</v>
      </c>
      <c r="C253" s="4">
        <v>0</v>
      </c>
      <c r="D253" s="4">
        <v>1</v>
      </c>
      <c r="E253" s="4">
        <v>201</v>
      </c>
      <c r="F253" s="4">
        <f>ROUND(Source!O251,O253)</f>
        <v>186563.3</v>
      </c>
      <c r="G253" s="4" t="s">
        <v>49</v>
      </c>
      <c r="H253" s="4" t="s">
        <v>50</v>
      </c>
      <c r="I253" s="4"/>
      <c r="J253" s="4"/>
      <c r="K253" s="4">
        <v>201</v>
      </c>
      <c r="L253" s="4">
        <v>1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186563.29999999996</v>
      </c>
      <c r="X253" s="4">
        <v>1</v>
      </c>
      <c r="Y253" s="4">
        <v>186563.29999999996</v>
      </c>
      <c r="Z253" s="4"/>
      <c r="AA253" s="4"/>
      <c r="AB253" s="4"/>
    </row>
    <row r="254" spans="1:245" x14ac:dyDescent="0.2">
      <c r="A254" s="4">
        <v>50</v>
      </c>
      <c r="B254" s="4">
        <v>0</v>
      </c>
      <c r="C254" s="4">
        <v>0</v>
      </c>
      <c r="D254" s="4">
        <v>1</v>
      </c>
      <c r="E254" s="4">
        <v>202</v>
      </c>
      <c r="F254" s="4">
        <f>ROUND(Source!P251,O254)</f>
        <v>0</v>
      </c>
      <c r="G254" s="4" t="s">
        <v>51</v>
      </c>
      <c r="H254" s="4" t="s">
        <v>52</v>
      </c>
      <c r="I254" s="4"/>
      <c r="J254" s="4"/>
      <c r="K254" s="4">
        <v>202</v>
      </c>
      <c r="L254" s="4">
        <v>2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">
      <c r="A255" s="4">
        <v>50</v>
      </c>
      <c r="B255" s="4">
        <v>0</v>
      </c>
      <c r="C255" s="4">
        <v>0</v>
      </c>
      <c r="D255" s="4">
        <v>1</v>
      </c>
      <c r="E255" s="4">
        <v>222</v>
      </c>
      <c r="F255" s="4">
        <f>ROUND(Source!AO251,O255)</f>
        <v>0</v>
      </c>
      <c r="G255" s="4" t="s">
        <v>53</v>
      </c>
      <c r="H255" s="4" t="s">
        <v>54</v>
      </c>
      <c r="I255" s="4"/>
      <c r="J255" s="4"/>
      <c r="K255" s="4">
        <v>222</v>
      </c>
      <c r="L255" s="4">
        <v>3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225</v>
      </c>
      <c r="F256" s="4">
        <f>ROUND(Source!AV251,O256)</f>
        <v>0</v>
      </c>
      <c r="G256" s="4" t="s">
        <v>55</v>
      </c>
      <c r="H256" s="4" t="s">
        <v>56</v>
      </c>
      <c r="I256" s="4"/>
      <c r="J256" s="4"/>
      <c r="K256" s="4">
        <v>225</v>
      </c>
      <c r="L256" s="4">
        <v>4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226</v>
      </c>
      <c r="F257" s="4">
        <f>ROUND(Source!AW251,O257)</f>
        <v>0</v>
      </c>
      <c r="G257" s="4" t="s">
        <v>57</v>
      </c>
      <c r="H257" s="4" t="s">
        <v>58</v>
      </c>
      <c r="I257" s="4"/>
      <c r="J257" s="4"/>
      <c r="K257" s="4">
        <v>226</v>
      </c>
      <c r="L257" s="4">
        <v>5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227</v>
      </c>
      <c r="F258" s="4">
        <f>ROUND(Source!AX251,O258)</f>
        <v>0</v>
      </c>
      <c r="G258" s="4" t="s">
        <v>59</v>
      </c>
      <c r="H258" s="4" t="s">
        <v>60</v>
      </c>
      <c r="I258" s="4"/>
      <c r="J258" s="4"/>
      <c r="K258" s="4">
        <v>227</v>
      </c>
      <c r="L258" s="4">
        <v>6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228</v>
      </c>
      <c r="F259" s="4">
        <f>ROUND(Source!AY251,O259)</f>
        <v>0</v>
      </c>
      <c r="G259" s="4" t="s">
        <v>61</v>
      </c>
      <c r="H259" s="4" t="s">
        <v>62</v>
      </c>
      <c r="I259" s="4"/>
      <c r="J259" s="4"/>
      <c r="K259" s="4">
        <v>228</v>
      </c>
      <c r="L259" s="4">
        <v>7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216</v>
      </c>
      <c r="F260" s="4">
        <f>ROUND(Source!AP251,O260)</f>
        <v>0</v>
      </c>
      <c r="G260" s="4" t="s">
        <v>63</v>
      </c>
      <c r="H260" s="4" t="s">
        <v>64</v>
      </c>
      <c r="I260" s="4"/>
      <c r="J260" s="4"/>
      <c r="K260" s="4">
        <v>216</v>
      </c>
      <c r="L260" s="4">
        <v>8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223</v>
      </c>
      <c r="F261" s="4">
        <f>ROUND(Source!AQ251,O261)</f>
        <v>0</v>
      </c>
      <c r="G261" s="4" t="s">
        <v>65</v>
      </c>
      <c r="H261" s="4" t="s">
        <v>66</v>
      </c>
      <c r="I261" s="4"/>
      <c r="J261" s="4"/>
      <c r="K261" s="4">
        <v>223</v>
      </c>
      <c r="L261" s="4">
        <v>9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229</v>
      </c>
      <c r="F262" s="4">
        <f>ROUND(Source!AZ251,O262)</f>
        <v>0</v>
      </c>
      <c r="G262" s="4" t="s">
        <v>67</v>
      </c>
      <c r="H262" s="4" t="s">
        <v>68</v>
      </c>
      <c r="I262" s="4"/>
      <c r="J262" s="4"/>
      <c r="K262" s="4">
        <v>229</v>
      </c>
      <c r="L262" s="4">
        <v>10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203</v>
      </c>
      <c r="F263" s="4">
        <f>ROUND(Source!Q251,O263)</f>
        <v>23896.77</v>
      </c>
      <c r="G263" s="4" t="s">
        <v>69</v>
      </c>
      <c r="H263" s="4" t="s">
        <v>70</v>
      </c>
      <c r="I263" s="4"/>
      <c r="J263" s="4"/>
      <c r="K263" s="4">
        <v>203</v>
      </c>
      <c r="L263" s="4">
        <v>11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23896.769999999997</v>
      </c>
      <c r="X263" s="4">
        <v>1</v>
      </c>
      <c r="Y263" s="4">
        <v>23896.769999999997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231</v>
      </c>
      <c r="F264" s="4">
        <f>ROUND(Source!BB251,O264)</f>
        <v>0</v>
      </c>
      <c r="G264" s="4" t="s">
        <v>71</v>
      </c>
      <c r="H264" s="4" t="s">
        <v>72</v>
      </c>
      <c r="I264" s="4"/>
      <c r="J264" s="4"/>
      <c r="K264" s="4">
        <v>231</v>
      </c>
      <c r="L264" s="4">
        <v>12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204</v>
      </c>
      <c r="F265" s="4">
        <f>ROUND(Source!R251,O265)</f>
        <v>4470.33</v>
      </c>
      <c r="G265" s="4" t="s">
        <v>73</v>
      </c>
      <c r="H265" s="4" t="s">
        <v>74</v>
      </c>
      <c r="I265" s="4"/>
      <c r="J265" s="4"/>
      <c r="K265" s="4">
        <v>204</v>
      </c>
      <c r="L265" s="4">
        <v>13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4470.33</v>
      </c>
      <c r="X265" s="4">
        <v>1</v>
      </c>
      <c r="Y265" s="4">
        <v>4470.33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205</v>
      </c>
      <c r="F266" s="4">
        <f>ROUND(Source!S251,O266)</f>
        <v>158196.20000000001</v>
      </c>
      <c r="G266" s="4" t="s">
        <v>75</v>
      </c>
      <c r="H266" s="4" t="s">
        <v>76</v>
      </c>
      <c r="I266" s="4"/>
      <c r="J266" s="4"/>
      <c r="K266" s="4">
        <v>205</v>
      </c>
      <c r="L266" s="4">
        <v>14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158196.19999999998</v>
      </c>
      <c r="X266" s="4">
        <v>1</v>
      </c>
      <c r="Y266" s="4">
        <v>158196.19999999998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232</v>
      </c>
      <c r="F267" s="4">
        <f>ROUND(Source!BC251,O267)</f>
        <v>0</v>
      </c>
      <c r="G267" s="4" t="s">
        <v>77</v>
      </c>
      <c r="H267" s="4" t="s">
        <v>78</v>
      </c>
      <c r="I267" s="4"/>
      <c r="J267" s="4"/>
      <c r="K267" s="4">
        <v>232</v>
      </c>
      <c r="L267" s="4">
        <v>15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214</v>
      </c>
      <c r="F268" s="4">
        <f>ROUND(Source!AS251,O268)</f>
        <v>559733.29</v>
      </c>
      <c r="G268" s="4" t="s">
        <v>79</v>
      </c>
      <c r="H268" s="4" t="s">
        <v>80</v>
      </c>
      <c r="I268" s="4"/>
      <c r="J268" s="4"/>
      <c r="K268" s="4">
        <v>214</v>
      </c>
      <c r="L268" s="4">
        <v>16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559733.29</v>
      </c>
      <c r="X268" s="4">
        <v>1</v>
      </c>
      <c r="Y268" s="4">
        <v>559733.29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215</v>
      </c>
      <c r="F269" s="4">
        <f>ROUND(Source!AT251,O269)</f>
        <v>0</v>
      </c>
      <c r="G269" s="4" t="s">
        <v>81</v>
      </c>
      <c r="H269" s="4" t="s">
        <v>82</v>
      </c>
      <c r="I269" s="4"/>
      <c r="J269" s="4"/>
      <c r="K269" s="4">
        <v>215</v>
      </c>
      <c r="L269" s="4">
        <v>17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217</v>
      </c>
      <c r="F270" s="4">
        <f>ROUND(Source!AU251,O270)</f>
        <v>0</v>
      </c>
      <c r="G270" s="4" t="s">
        <v>83</v>
      </c>
      <c r="H270" s="4" t="s">
        <v>84</v>
      </c>
      <c r="I270" s="4"/>
      <c r="J270" s="4"/>
      <c r="K270" s="4">
        <v>217</v>
      </c>
      <c r="L270" s="4">
        <v>18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230</v>
      </c>
      <c r="F271" s="4">
        <f>ROUND(Source!BA251,O271)</f>
        <v>0</v>
      </c>
      <c r="G271" s="4" t="s">
        <v>85</v>
      </c>
      <c r="H271" s="4" t="s">
        <v>86</v>
      </c>
      <c r="I271" s="4"/>
      <c r="J271" s="4"/>
      <c r="K271" s="4">
        <v>230</v>
      </c>
      <c r="L271" s="4">
        <v>19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206</v>
      </c>
      <c r="F272" s="4">
        <f>ROUND(Source!T251,O272)</f>
        <v>0</v>
      </c>
      <c r="G272" s="4" t="s">
        <v>87</v>
      </c>
      <c r="H272" s="4" t="s">
        <v>88</v>
      </c>
      <c r="I272" s="4"/>
      <c r="J272" s="4"/>
      <c r="K272" s="4">
        <v>206</v>
      </c>
      <c r="L272" s="4">
        <v>20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45" x14ac:dyDescent="0.2">
      <c r="A273" s="4">
        <v>50</v>
      </c>
      <c r="B273" s="4">
        <v>0</v>
      </c>
      <c r="C273" s="4">
        <v>0</v>
      </c>
      <c r="D273" s="4">
        <v>1</v>
      </c>
      <c r="E273" s="4">
        <v>207</v>
      </c>
      <c r="F273" s="4">
        <f>ROUND(Source!U251,O273)</f>
        <v>732.40367000000003</v>
      </c>
      <c r="G273" s="4" t="s">
        <v>89</v>
      </c>
      <c r="H273" s="4" t="s">
        <v>90</v>
      </c>
      <c r="I273" s="4"/>
      <c r="J273" s="4"/>
      <c r="K273" s="4">
        <v>207</v>
      </c>
      <c r="L273" s="4">
        <v>21</v>
      </c>
      <c r="M273" s="4">
        <v>3</v>
      </c>
      <c r="N273" s="4" t="s">
        <v>3</v>
      </c>
      <c r="O273" s="4">
        <v>7</v>
      </c>
      <c r="P273" s="4"/>
      <c r="Q273" s="4"/>
      <c r="R273" s="4"/>
      <c r="S273" s="4"/>
      <c r="T273" s="4"/>
      <c r="U273" s="4"/>
      <c r="V273" s="4"/>
      <c r="W273" s="4">
        <v>732.40367000000003</v>
      </c>
      <c r="X273" s="4">
        <v>1</v>
      </c>
      <c r="Y273" s="4">
        <v>732.40367000000003</v>
      </c>
      <c r="Z273" s="4"/>
      <c r="AA273" s="4"/>
      <c r="AB273" s="4"/>
    </row>
    <row r="274" spans="1:245" x14ac:dyDescent="0.2">
      <c r="A274" s="4">
        <v>50</v>
      </c>
      <c r="B274" s="4">
        <v>0</v>
      </c>
      <c r="C274" s="4">
        <v>0</v>
      </c>
      <c r="D274" s="4">
        <v>1</v>
      </c>
      <c r="E274" s="4">
        <v>208</v>
      </c>
      <c r="F274" s="4">
        <f>ROUND(Source!V251,O274)</f>
        <v>8.939584</v>
      </c>
      <c r="G274" s="4" t="s">
        <v>91</v>
      </c>
      <c r="H274" s="4" t="s">
        <v>92</v>
      </c>
      <c r="I274" s="4"/>
      <c r="J274" s="4"/>
      <c r="K274" s="4">
        <v>208</v>
      </c>
      <c r="L274" s="4">
        <v>22</v>
      </c>
      <c r="M274" s="4">
        <v>3</v>
      </c>
      <c r="N274" s="4" t="s">
        <v>3</v>
      </c>
      <c r="O274" s="4">
        <v>7</v>
      </c>
      <c r="P274" s="4"/>
      <c r="Q274" s="4"/>
      <c r="R274" s="4"/>
      <c r="S274" s="4"/>
      <c r="T274" s="4"/>
      <c r="U274" s="4"/>
      <c r="V274" s="4"/>
      <c r="W274" s="4">
        <v>8.939584</v>
      </c>
      <c r="X274" s="4">
        <v>1</v>
      </c>
      <c r="Y274" s="4">
        <v>8.939584</v>
      </c>
      <c r="Z274" s="4"/>
      <c r="AA274" s="4"/>
      <c r="AB274" s="4"/>
    </row>
    <row r="275" spans="1:245" x14ac:dyDescent="0.2">
      <c r="A275" s="4">
        <v>50</v>
      </c>
      <c r="B275" s="4">
        <v>0</v>
      </c>
      <c r="C275" s="4">
        <v>0</v>
      </c>
      <c r="D275" s="4">
        <v>1</v>
      </c>
      <c r="E275" s="4">
        <v>209</v>
      </c>
      <c r="F275" s="4">
        <f>ROUND(Source!W251,O275)</f>
        <v>0</v>
      </c>
      <c r="G275" s="4" t="s">
        <v>93</v>
      </c>
      <c r="H275" s="4" t="s">
        <v>94</v>
      </c>
      <c r="I275" s="4"/>
      <c r="J275" s="4"/>
      <c r="K275" s="4">
        <v>209</v>
      </c>
      <c r="L275" s="4">
        <v>23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45" x14ac:dyDescent="0.2">
      <c r="A276" s="4">
        <v>50</v>
      </c>
      <c r="B276" s="4">
        <v>0</v>
      </c>
      <c r="C276" s="4">
        <v>0</v>
      </c>
      <c r="D276" s="4">
        <v>1</v>
      </c>
      <c r="E276" s="4">
        <v>233</v>
      </c>
      <c r="F276" s="4">
        <f>ROUND(Source!BD251,O276)</f>
        <v>0</v>
      </c>
      <c r="G276" s="4" t="s">
        <v>95</v>
      </c>
      <c r="H276" s="4" t="s">
        <v>96</v>
      </c>
      <c r="I276" s="4"/>
      <c r="J276" s="4"/>
      <c r="K276" s="4">
        <v>233</v>
      </c>
      <c r="L276" s="4">
        <v>24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45" x14ac:dyDescent="0.2">
      <c r="A277" s="4">
        <v>50</v>
      </c>
      <c r="B277" s="4">
        <v>0</v>
      </c>
      <c r="C277" s="4">
        <v>0</v>
      </c>
      <c r="D277" s="4">
        <v>1</v>
      </c>
      <c r="E277" s="4">
        <v>210</v>
      </c>
      <c r="F277" s="4">
        <f>ROUND(Source!X251,O277)</f>
        <v>225287.48</v>
      </c>
      <c r="G277" s="4" t="s">
        <v>97</v>
      </c>
      <c r="H277" s="4" t="s">
        <v>98</v>
      </c>
      <c r="I277" s="4"/>
      <c r="J277" s="4"/>
      <c r="K277" s="4">
        <v>210</v>
      </c>
      <c r="L277" s="4">
        <v>25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225287.48</v>
      </c>
      <c r="X277" s="4">
        <v>1</v>
      </c>
      <c r="Y277" s="4">
        <v>225287.48</v>
      </c>
      <c r="Z277" s="4"/>
      <c r="AA277" s="4"/>
      <c r="AB277" s="4"/>
    </row>
    <row r="278" spans="1:245" x14ac:dyDescent="0.2">
      <c r="A278" s="4">
        <v>50</v>
      </c>
      <c r="B278" s="4">
        <v>0</v>
      </c>
      <c r="C278" s="4">
        <v>0</v>
      </c>
      <c r="D278" s="4">
        <v>1</v>
      </c>
      <c r="E278" s="4">
        <v>211</v>
      </c>
      <c r="F278" s="4">
        <f>ROUND(Source!Y251,O278)</f>
        <v>147882.51</v>
      </c>
      <c r="G278" s="4" t="s">
        <v>99</v>
      </c>
      <c r="H278" s="4" t="s">
        <v>100</v>
      </c>
      <c r="I278" s="4"/>
      <c r="J278" s="4"/>
      <c r="K278" s="4">
        <v>211</v>
      </c>
      <c r="L278" s="4">
        <v>26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147882.51</v>
      </c>
      <c r="X278" s="4">
        <v>1</v>
      </c>
      <c r="Y278" s="4">
        <v>147882.51</v>
      </c>
      <c r="Z278" s="4"/>
      <c r="AA278" s="4"/>
      <c r="AB278" s="4"/>
    </row>
    <row r="279" spans="1:245" x14ac:dyDescent="0.2">
      <c r="A279" s="4">
        <v>50</v>
      </c>
      <c r="B279" s="4">
        <v>0</v>
      </c>
      <c r="C279" s="4">
        <v>0</v>
      </c>
      <c r="D279" s="4">
        <v>1</v>
      </c>
      <c r="E279" s="4">
        <v>224</v>
      </c>
      <c r="F279" s="4">
        <f>ROUND(Source!AR251,O279)</f>
        <v>559733.29</v>
      </c>
      <c r="G279" s="4" t="s">
        <v>101</v>
      </c>
      <c r="H279" s="4" t="s">
        <v>102</v>
      </c>
      <c r="I279" s="4"/>
      <c r="J279" s="4"/>
      <c r="K279" s="4">
        <v>224</v>
      </c>
      <c r="L279" s="4">
        <v>27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559733.29</v>
      </c>
      <c r="X279" s="4">
        <v>1</v>
      </c>
      <c r="Y279" s="4">
        <v>559733.29</v>
      </c>
      <c r="Z279" s="4"/>
      <c r="AA279" s="4"/>
      <c r="AB279" s="4"/>
    </row>
    <row r="281" spans="1:245" x14ac:dyDescent="0.2">
      <c r="A281" s="1">
        <v>4</v>
      </c>
      <c r="B281" s="1">
        <v>1</v>
      </c>
      <c r="C281" s="1"/>
      <c r="D281" s="1">
        <f>ROW(A323)</f>
        <v>323</v>
      </c>
      <c r="E281" s="1"/>
      <c r="F281" s="1" t="s">
        <v>17</v>
      </c>
      <c r="G281" s="1" t="s">
        <v>403</v>
      </c>
      <c r="H281" s="1" t="s">
        <v>3</v>
      </c>
      <c r="I281" s="1">
        <v>0</v>
      </c>
      <c r="J281" s="1"/>
      <c r="K281" s="1">
        <v>-1</v>
      </c>
      <c r="L281" s="1"/>
      <c r="M281" s="1" t="s">
        <v>3</v>
      </c>
      <c r="N281" s="1"/>
      <c r="O281" s="1"/>
      <c r="P281" s="1"/>
      <c r="Q281" s="1"/>
      <c r="R281" s="1"/>
      <c r="S281" s="1">
        <v>0</v>
      </c>
      <c r="T281" s="1"/>
      <c r="U281" s="1" t="s">
        <v>3</v>
      </c>
      <c r="V281" s="1">
        <v>0</v>
      </c>
      <c r="W281" s="1"/>
      <c r="X281" s="1"/>
      <c r="Y281" s="1"/>
      <c r="Z281" s="1"/>
      <c r="AA281" s="1"/>
      <c r="AB281" s="1" t="s">
        <v>3</v>
      </c>
      <c r="AC281" s="1" t="s">
        <v>3</v>
      </c>
      <c r="AD281" s="1" t="s">
        <v>3</v>
      </c>
      <c r="AE281" s="1" t="s">
        <v>3</v>
      </c>
      <c r="AF281" s="1" t="s">
        <v>3</v>
      </c>
      <c r="AG281" s="1" t="s">
        <v>3</v>
      </c>
      <c r="AH281" s="1"/>
      <c r="AI281" s="1"/>
      <c r="AJ281" s="1"/>
      <c r="AK281" s="1"/>
      <c r="AL281" s="1"/>
      <c r="AM281" s="1"/>
      <c r="AN281" s="1"/>
      <c r="AO281" s="1"/>
      <c r="AP281" s="1" t="s">
        <v>3</v>
      </c>
      <c r="AQ281" s="1" t="s">
        <v>3</v>
      </c>
      <c r="AR281" s="1" t="s">
        <v>3</v>
      </c>
      <c r="AS281" s="1"/>
      <c r="AT281" s="1"/>
      <c r="AU281" s="1"/>
      <c r="AV281" s="1"/>
      <c r="AW281" s="1"/>
      <c r="AX281" s="1"/>
      <c r="AY281" s="1"/>
      <c r="AZ281" s="1" t="s">
        <v>3</v>
      </c>
      <c r="BA281" s="1"/>
      <c r="BB281" s="1" t="s">
        <v>3</v>
      </c>
      <c r="BC281" s="1" t="s">
        <v>14</v>
      </c>
      <c r="BD281" s="1" t="s">
        <v>3</v>
      </c>
      <c r="BE281" s="1" t="s">
        <v>3</v>
      </c>
      <c r="BF281" s="1" t="s">
        <v>3</v>
      </c>
      <c r="BG281" s="1" t="s">
        <v>3</v>
      </c>
      <c r="BH281" s="1" t="s">
        <v>3</v>
      </c>
      <c r="BI281" s="1" t="s">
        <v>3</v>
      </c>
      <c r="BJ281" s="1" t="s">
        <v>3</v>
      </c>
      <c r="BK281" s="1" t="s">
        <v>3</v>
      </c>
      <c r="BL281" s="1" t="s">
        <v>3</v>
      </c>
      <c r="BM281" s="1" t="s">
        <v>14</v>
      </c>
      <c r="BN281" s="1" t="s">
        <v>3</v>
      </c>
      <c r="BO281" s="1" t="s">
        <v>3</v>
      </c>
      <c r="BP281" s="1" t="s">
        <v>3</v>
      </c>
      <c r="BQ281" s="1"/>
      <c r="BR281" s="1"/>
      <c r="BS281" s="1"/>
      <c r="BT281" s="1"/>
      <c r="BU281" s="1"/>
      <c r="BV281" s="1"/>
      <c r="BW281" s="1"/>
      <c r="BX281" s="1">
        <v>0</v>
      </c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>
        <v>0</v>
      </c>
    </row>
    <row r="283" spans="1:245" x14ac:dyDescent="0.2">
      <c r="A283" s="2">
        <v>52</v>
      </c>
      <c r="B283" s="2">
        <f t="shared" ref="B283:G283" si="189">B323</f>
        <v>1</v>
      </c>
      <c r="C283" s="2">
        <f t="shared" si="189"/>
        <v>4</v>
      </c>
      <c r="D283" s="2">
        <f t="shared" si="189"/>
        <v>281</v>
      </c>
      <c r="E283" s="2">
        <f t="shared" si="189"/>
        <v>0</v>
      </c>
      <c r="F283" s="2" t="str">
        <f t="shared" si="189"/>
        <v>Новый раздел</v>
      </c>
      <c r="G283" s="2" t="str">
        <f t="shared" si="189"/>
        <v>6. Прокладка и замена кабеля</v>
      </c>
      <c r="H283" s="2"/>
      <c r="I283" s="2"/>
      <c r="J283" s="2"/>
      <c r="K283" s="2"/>
      <c r="L283" s="2"/>
      <c r="M283" s="2"/>
      <c r="N283" s="2"/>
      <c r="O283" s="2">
        <f t="shared" ref="O283:AT283" si="190">O323</f>
        <v>3318.54</v>
      </c>
      <c r="P283" s="2">
        <f t="shared" si="190"/>
        <v>200.79</v>
      </c>
      <c r="Q283" s="2">
        <f t="shared" si="190"/>
        <v>588.72</v>
      </c>
      <c r="R283" s="2">
        <f t="shared" si="190"/>
        <v>230.96</v>
      </c>
      <c r="S283" s="2">
        <f t="shared" si="190"/>
        <v>2298.0700000000002</v>
      </c>
      <c r="T283" s="2">
        <f t="shared" si="190"/>
        <v>0</v>
      </c>
      <c r="U283" s="2">
        <f t="shared" si="190"/>
        <v>4.9137072999999996</v>
      </c>
      <c r="V283" s="2">
        <f t="shared" si="190"/>
        <v>0.38053939999999997</v>
      </c>
      <c r="W283" s="2">
        <f t="shared" si="190"/>
        <v>0</v>
      </c>
      <c r="X283" s="2">
        <f t="shared" si="190"/>
        <v>2453.16</v>
      </c>
      <c r="Y283" s="2">
        <f t="shared" si="190"/>
        <v>1289.83</v>
      </c>
      <c r="Z283" s="2">
        <f t="shared" si="190"/>
        <v>0</v>
      </c>
      <c r="AA283" s="2">
        <f t="shared" si="190"/>
        <v>0</v>
      </c>
      <c r="AB283" s="2">
        <f t="shared" si="190"/>
        <v>3318.54</v>
      </c>
      <c r="AC283" s="2">
        <f t="shared" si="190"/>
        <v>200.79</v>
      </c>
      <c r="AD283" s="2">
        <f t="shared" si="190"/>
        <v>588.72</v>
      </c>
      <c r="AE283" s="2">
        <f t="shared" si="190"/>
        <v>230.96</v>
      </c>
      <c r="AF283" s="2">
        <f t="shared" si="190"/>
        <v>2298.0700000000002</v>
      </c>
      <c r="AG283" s="2">
        <f t="shared" si="190"/>
        <v>0</v>
      </c>
      <c r="AH283" s="2">
        <f t="shared" si="190"/>
        <v>4.9137072999999996</v>
      </c>
      <c r="AI283" s="2">
        <f t="shared" si="190"/>
        <v>0.38053939999999997</v>
      </c>
      <c r="AJ283" s="2">
        <f t="shared" si="190"/>
        <v>0</v>
      </c>
      <c r="AK283" s="2">
        <f t="shared" si="190"/>
        <v>2453.16</v>
      </c>
      <c r="AL283" s="2">
        <f t="shared" si="190"/>
        <v>1289.83</v>
      </c>
      <c r="AM283" s="2">
        <f t="shared" si="190"/>
        <v>0</v>
      </c>
      <c r="AN283" s="2">
        <f t="shared" si="190"/>
        <v>0</v>
      </c>
      <c r="AO283" s="2">
        <f t="shared" si="190"/>
        <v>0</v>
      </c>
      <c r="AP283" s="2">
        <f t="shared" si="190"/>
        <v>0</v>
      </c>
      <c r="AQ283" s="2">
        <f t="shared" si="190"/>
        <v>0</v>
      </c>
      <c r="AR283" s="2">
        <f t="shared" si="190"/>
        <v>7061.53</v>
      </c>
      <c r="AS283" s="2">
        <f t="shared" si="190"/>
        <v>200.79</v>
      </c>
      <c r="AT283" s="2">
        <f t="shared" si="190"/>
        <v>6860.74</v>
      </c>
      <c r="AU283" s="2">
        <f t="shared" ref="AU283:BZ283" si="191">AU323</f>
        <v>0</v>
      </c>
      <c r="AV283" s="2">
        <f t="shared" si="191"/>
        <v>200.79</v>
      </c>
      <c r="AW283" s="2">
        <f t="shared" si="191"/>
        <v>200.79</v>
      </c>
      <c r="AX283" s="2">
        <f t="shared" si="191"/>
        <v>0</v>
      </c>
      <c r="AY283" s="2">
        <f t="shared" si="191"/>
        <v>200.79</v>
      </c>
      <c r="AZ283" s="2">
        <f t="shared" si="191"/>
        <v>0</v>
      </c>
      <c r="BA283" s="2">
        <f t="shared" si="191"/>
        <v>0</v>
      </c>
      <c r="BB283" s="2">
        <f t="shared" si="191"/>
        <v>0</v>
      </c>
      <c r="BC283" s="2">
        <f t="shared" si="191"/>
        <v>0</v>
      </c>
      <c r="BD283" s="2">
        <f t="shared" si="191"/>
        <v>0</v>
      </c>
      <c r="BE283" s="2">
        <f t="shared" si="191"/>
        <v>0</v>
      </c>
      <c r="BF283" s="2">
        <f t="shared" si="191"/>
        <v>0</v>
      </c>
      <c r="BG283" s="2">
        <f t="shared" si="191"/>
        <v>0</v>
      </c>
      <c r="BH283" s="2">
        <f t="shared" si="191"/>
        <v>0</v>
      </c>
      <c r="BI283" s="2">
        <f t="shared" si="191"/>
        <v>0</v>
      </c>
      <c r="BJ283" s="2">
        <f t="shared" si="191"/>
        <v>0</v>
      </c>
      <c r="BK283" s="2">
        <f t="shared" si="191"/>
        <v>0</v>
      </c>
      <c r="BL283" s="2">
        <f t="shared" si="191"/>
        <v>0</v>
      </c>
      <c r="BM283" s="2">
        <f t="shared" si="191"/>
        <v>0</v>
      </c>
      <c r="BN283" s="2">
        <f t="shared" si="191"/>
        <v>0</v>
      </c>
      <c r="BO283" s="2">
        <f t="shared" si="191"/>
        <v>0</v>
      </c>
      <c r="BP283" s="2">
        <f t="shared" si="191"/>
        <v>0</v>
      </c>
      <c r="BQ283" s="2">
        <f t="shared" si="191"/>
        <v>0</v>
      </c>
      <c r="BR283" s="2">
        <f t="shared" si="191"/>
        <v>0</v>
      </c>
      <c r="BS283" s="2">
        <f t="shared" si="191"/>
        <v>0</v>
      </c>
      <c r="BT283" s="2">
        <f t="shared" si="191"/>
        <v>0</v>
      </c>
      <c r="BU283" s="2">
        <f t="shared" si="191"/>
        <v>0</v>
      </c>
      <c r="BV283" s="2">
        <f t="shared" si="191"/>
        <v>0</v>
      </c>
      <c r="BW283" s="2">
        <f t="shared" si="191"/>
        <v>0</v>
      </c>
      <c r="BX283" s="2">
        <f t="shared" si="191"/>
        <v>0</v>
      </c>
      <c r="BY283" s="2">
        <f t="shared" si="191"/>
        <v>0</v>
      </c>
      <c r="BZ283" s="2">
        <f t="shared" si="191"/>
        <v>0</v>
      </c>
      <c r="CA283" s="2">
        <f t="shared" ref="CA283:DF283" si="192">CA323</f>
        <v>7061.53</v>
      </c>
      <c r="CB283" s="2">
        <f t="shared" si="192"/>
        <v>200.79</v>
      </c>
      <c r="CC283" s="2">
        <f t="shared" si="192"/>
        <v>6860.74</v>
      </c>
      <c r="CD283" s="2">
        <f t="shared" si="192"/>
        <v>0</v>
      </c>
      <c r="CE283" s="2">
        <f t="shared" si="192"/>
        <v>200.79</v>
      </c>
      <c r="CF283" s="2">
        <f t="shared" si="192"/>
        <v>200.79</v>
      </c>
      <c r="CG283" s="2">
        <f t="shared" si="192"/>
        <v>0</v>
      </c>
      <c r="CH283" s="2">
        <f t="shared" si="192"/>
        <v>200.79</v>
      </c>
      <c r="CI283" s="2">
        <f t="shared" si="192"/>
        <v>0</v>
      </c>
      <c r="CJ283" s="2">
        <f t="shared" si="192"/>
        <v>0</v>
      </c>
      <c r="CK283" s="2">
        <f t="shared" si="192"/>
        <v>0</v>
      </c>
      <c r="CL283" s="2">
        <f t="shared" si="192"/>
        <v>0</v>
      </c>
      <c r="CM283" s="2">
        <f t="shared" si="192"/>
        <v>0</v>
      </c>
      <c r="CN283" s="2">
        <f t="shared" si="192"/>
        <v>0</v>
      </c>
      <c r="CO283" s="2">
        <f t="shared" si="192"/>
        <v>0</v>
      </c>
      <c r="CP283" s="2">
        <f t="shared" si="192"/>
        <v>0</v>
      </c>
      <c r="CQ283" s="2">
        <f t="shared" si="192"/>
        <v>0</v>
      </c>
      <c r="CR283" s="2">
        <f t="shared" si="192"/>
        <v>0</v>
      </c>
      <c r="CS283" s="2">
        <f t="shared" si="192"/>
        <v>0</v>
      </c>
      <c r="CT283" s="2">
        <f t="shared" si="192"/>
        <v>0</v>
      </c>
      <c r="CU283" s="2">
        <f t="shared" si="192"/>
        <v>0</v>
      </c>
      <c r="CV283" s="2">
        <f t="shared" si="192"/>
        <v>0</v>
      </c>
      <c r="CW283" s="2">
        <f t="shared" si="192"/>
        <v>0</v>
      </c>
      <c r="CX283" s="2">
        <f t="shared" si="192"/>
        <v>0</v>
      </c>
      <c r="CY283" s="2">
        <f t="shared" si="192"/>
        <v>0</v>
      </c>
      <c r="CZ283" s="2">
        <f t="shared" si="192"/>
        <v>0</v>
      </c>
      <c r="DA283" s="2">
        <f t="shared" si="192"/>
        <v>0</v>
      </c>
      <c r="DB283" s="2">
        <f t="shared" si="192"/>
        <v>0</v>
      </c>
      <c r="DC283" s="2">
        <f t="shared" si="192"/>
        <v>0</v>
      </c>
      <c r="DD283" s="2">
        <f t="shared" si="192"/>
        <v>0</v>
      </c>
      <c r="DE283" s="2">
        <f t="shared" si="192"/>
        <v>0</v>
      </c>
      <c r="DF283" s="2">
        <f t="shared" si="192"/>
        <v>0</v>
      </c>
      <c r="DG283" s="3">
        <f t="shared" ref="DG283:EL283" si="193">DG323</f>
        <v>0</v>
      </c>
      <c r="DH283" s="3">
        <f t="shared" si="193"/>
        <v>0</v>
      </c>
      <c r="DI283" s="3">
        <f t="shared" si="193"/>
        <v>0</v>
      </c>
      <c r="DJ283" s="3">
        <f t="shared" si="193"/>
        <v>0</v>
      </c>
      <c r="DK283" s="3">
        <f t="shared" si="193"/>
        <v>0</v>
      </c>
      <c r="DL283" s="3">
        <f t="shared" si="193"/>
        <v>0</v>
      </c>
      <c r="DM283" s="3">
        <f t="shared" si="193"/>
        <v>0</v>
      </c>
      <c r="DN283" s="3">
        <f t="shared" si="193"/>
        <v>0</v>
      </c>
      <c r="DO283" s="3">
        <f t="shared" si="193"/>
        <v>0</v>
      </c>
      <c r="DP283" s="3">
        <f t="shared" si="193"/>
        <v>0</v>
      </c>
      <c r="DQ283" s="3">
        <f t="shared" si="193"/>
        <v>0</v>
      </c>
      <c r="DR283" s="3">
        <f t="shared" si="193"/>
        <v>0</v>
      </c>
      <c r="DS283" s="3">
        <f t="shared" si="193"/>
        <v>0</v>
      </c>
      <c r="DT283" s="3">
        <f t="shared" si="193"/>
        <v>0</v>
      </c>
      <c r="DU283" s="3">
        <f t="shared" si="193"/>
        <v>0</v>
      </c>
      <c r="DV283" s="3">
        <f t="shared" si="193"/>
        <v>0</v>
      </c>
      <c r="DW283" s="3">
        <f t="shared" si="193"/>
        <v>0</v>
      </c>
      <c r="DX283" s="3">
        <f t="shared" si="193"/>
        <v>0</v>
      </c>
      <c r="DY283" s="3">
        <f t="shared" si="193"/>
        <v>0</v>
      </c>
      <c r="DZ283" s="3">
        <f t="shared" si="193"/>
        <v>0</v>
      </c>
      <c r="EA283" s="3">
        <f t="shared" si="193"/>
        <v>0</v>
      </c>
      <c r="EB283" s="3">
        <f t="shared" si="193"/>
        <v>0</v>
      </c>
      <c r="EC283" s="3">
        <f t="shared" si="193"/>
        <v>0</v>
      </c>
      <c r="ED283" s="3">
        <f t="shared" si="193"/>
        <v>0</v>
      </c>
      <c r="EE283" s="3">
        <f t="shared" si="193"/>
        <v>0</v>
      </c>
      <c r="EF283" s="3">
        <f t="shared" si="193"/>
        <v>0</v>
      </c>
      <c r="EG283" s="3">
        <f t="shared" si="193"/>
        <v>0</v>
      </c>
      <c r="EH283" s="3">
        <f t="shared" si="193"/>
        <v>0</v>
      </c>
      <c r="EI283" s="3">
        <f t="shared" si="193"/>
        <v>0</v>
      </c>
      <c r="EJ283" s="3">
        <f t="shared" si="193"/>
        <v>0</v>
      </c>
      <c r="EK283" s="3">
        <f t="shared" si="193"/>
        <v>0</v>
      </c>
      <c r="EL283" s="3">
        <f t="shared" si="193"/>
        <v>0</v>
      </c>
      <c r="EM283" s="3">
        <f t="shared" ref="EM283:FR283" si="194">EM323</f>
        <v>0</v>
      </c>
      <c r="EN283" s="3">
        <f t="shared" si="194"/>
        <v>0</v>
      </c>
      <c r="EO283" s="3">
        <f t="shared" si="194"/>
        <v>0</v>
      </c>
      <c r="EP283" s="3">
        <f t="shared" si="194"/>
        <v>0</v>
      </c>
      <c r="EQ283" s="3">
        <f t="shared" si="194"/>
        <v>0</v>
      </c>
      <c r="ER283" s="3">
        <f t="shared" si="194"/>
        <v>0</v>
      </c>
      <c r="ES283" s="3">
        <f t="shared" si="194"/>
        <v>0</v>
      </c>
      <c r="ET283" s="3">
        <f t="shared" si="194"/>
        <v>0</v>
      </c>
      <c r="EU283" s="3">
        <f t="shared" si="194"/>
        <v>0</v>
      </c>
      <c r="EV283" s="3">
        <f t="shared" si="194"/>
        <v>0</v>
      </c>
      <c r="EW283" s="3">
        <f t="shared" si="194"/>
        <v>0</v>
      </c>
      <c r="EX283" s="3">
        <f t="shared" si="194"/>
        <v>0</v>
      </c>
      <c r="EY283" s="3">
        <f t="shared" si="194"/>
        <v>0</v>
      </c>
      <c r="EZ283" s="3">
        <f t="shared" si="194"/>
        <v>0</v>
      </c>
      <c r="FA283" s="3">
        <f t="shared" si="194"/>
        <v>0</v>
      </c>
      <c r="FB283" s="3">
        <f t="shared" si="194"/>
        <v>0</v>
      </c>
      <c r="FC283" s="3">
        <f t="shared" si="194"/>
        <v>0</v>
      </c>
      <c r="FD283" s="3">
        <f t="shared" si="194"/>
        <v>0</v>
      </c>
      <c r="FE283" s="3">
        <f t="shared" si="194"/>
        <v>0</v>
      </c>
      <c r="FF283" s="3">
        <f t="shared" si="194"/>
        <v>0</v>
      </c>
      <c r="FG283" s="3">
        <f t="shared" si="194"/>
        <v>0</v>
      </c>
      <c r="FH283" s="3">
        <f t="shared" si="194"/>
        <v>0</v>
      </c>
      <c r="FI283" s="3">
        <f t="shared" si="194"/>
        <v>0</v>
      </c>
      <c r="FJ283" s="3">
        <f t="shared" si="194"/>
        <v>0</v>
      </c>
      <c r="FK283" s="3">
        <f t="shared" si="194"/>
        <v>0</v>
      </c>
      <c r="FL283" s="3">
        <f t="shared" si="194"/>
        <v>0</v>
      </c>
      <c r="FM283" s="3">
        <f t="shared" si="194"/>
        <v>0</v>
      </c>
      <c r="FN283" s="3">
        <f t="shared" si="194"/>
        <v>0</v>
      </c>
      <c r="FO283" s="3">
        <f t="shared" si="194"/>
        <v>0</v>
      </c>
      <c r="FP283" s="3">
        <f t="shared" si="194"/>
        <v>0</v>
      </c>
      <c r="FQ283" s="3">
        <f t="shared" si="194"/>
        <v>0</v>
      </c>
      <c r="FR283" s="3">
        <f t="shared" si="194"/>
        <v>0</v>
      </c>
      <c r="FS283" s="3">
        <f t="shared" ref="FS283:GX283" si="195">FS323</f>
        <v>0</v>
      </c>
      <c r="FT283" s="3">
        <f t="shared" si="195"/>
        <v>0</v>
      </c>
      <c r="FU283" s="3">
        <f t="shared" si="195"/>
        <v>0</v>
      </c>
      <c r="FV283" s="3">
        <f t="shared" si="195"/>
        <v>0</v>
      </c>
      <c r="FW283" s="3">
        <f t="shared" si="195"/>
        <v>0</v>
      </c>
      <c r="FX283" s="3">
        <f t="shared" si="195"/>
        <v>0</v>
      </c>
      <c r="FY283" s="3">
        <f t="shared" si="195"/>
        <v>0</v>
      </c>
      <c r="FZ283" s="3">
        <f t="shared" si="195"/>
        <v>0</v>
      </c>
      <c r="GA283" s="3">
        <f t="shared" si="195"/>
        <v>0</v>
      </c>
      <c r="GB283" s="3">
        <f t="shared" si="195"/>
        <v>0</v>
      </c>
      <c r="GC283" s="3">
        <f t="shared" si="195"/>
        <v>0</v>
      </c>
      <c r="GD283" s="3">
        <f t="shared" si="195"/>
        <v>0</v>
      </c>
      <c r="GE283" s="3">
        <f t="shared" si="195"/>
        <v>0</v>
      </c>
      <c r="GF283" s="3">
        <f t="shared" si="195"/>
        <v>0</v>
      </c>
      <c r="GG283" s="3">
        <f t="shared" si="195"/>
        <v>0</v>
      </c>
      <c r="GH283" s="3">
        <f t="shared" si="195"/>
        <v>0</v>
      </c>
      <c r="GI283" s="3">
        <f t="shared" si="195"/>
        <v>0</v>
      </c>
      <c r="GJ283" s="3">
        <f t="shared" si="195"/>
        <v>0</v>
      </c>
      <c r="GK283" s="3">
        <f t="shared" si="195"/>
        <v>0</v>
      </c>
      <c r="GL283" s="3">
        <f t="shared" si="195"/>
        <v>0</v>
      </c>
      <c r="GM283" s="3">
        <f t="shared" si="195"/>
        <v>0</v>
      </c>
      <c r="GN283" s="3">
        <f t="shared" si="195"/>
        <v>0</v>
      </c>
      <c r="GO283" s="3">
        <f t="shared" si="195"/>
        <v>0</v>
      </c>
      <c r="GP283" s="3">
        <f t="shared" si="195"/>
        <v>0</v>
      </c>
      <c r="GQ283" s="3">
        <f t="shared" si="195"/>
        <v>0</v>
      </c>
      <c r="GR283" s="3">
        <f t="shared" si="195"/>
        <v>0</v>
      </c>
      <c r="GS283" s="3">
        <f t="shared" si="195"/>
        <v>0</v>
      </c>
      <c r="GT283" s="3">
        <f t="shared" si="195"/>
        <v>0</v>
      </c>
      <c r="GU283" s="3">
        <f t="shared" si="195"/>
        <v>0</v>
      </c>
      <c r="GV283" s="3">
        <f t="shared" si="195"/>
        <v>0</v>
      </c>
      <c r="GW283" s="3">
        <f t="shared" si="195"/>
        <v>0</v>
      </c>
      <c r="GX283" s="3">
        <f t="shared" si="195"/>
        <v>0</v>
      </c>
    </row>
    <row r="285" spans="1:245" x14ac:dyDescent="0.2">
      <c r="A285">
        <v>17</v>
      </c>
      <c r="B285">
        <v>1</v>
      </c>
      <c r="E285" t="s">
        <v>404</v>
      </c>
      <c r="F285" t="s">
        <v>405</v>
      </c>
      <c r="G285" t="s">
        <v>406</v>
      </c>
      <c r="H285" t="s">
        <v>407</v>
      </c>
      <c r="I285">
        <v>1</v>
      </c>
      <c r="J285">
        <v>0</v>
      </c>
      <c r="K285">
        <v>1</v>
      </c>
      <c r="O285">
        <f>ROUND(CP285,2)</f>
        <v>200.79</v>
      </c>
      <c r="P285">
        <f>ROUND(CQ285*I285,2)</f>
        <v>200.79</v>
      </c>
      <c r="Q285">
        <f>ROUND(CR285*I285,2)</f>
        <v>0</v>
      </c>
      <c r="R285">
        <f>ROUND(CS285*I285,2)</f>
        <v>0</v>
      </c>
      <c r="S285">
        <f>ROUND(CT285*I285,2)</f>
        <v>0</v>
      </c>
      <c r="T285">
        <f>ROUND(CU285*I285,2)</f>
        <v>0</v>
      </c>
      <c r="U285">
        <f>ROUND(CV285*I285,7)</f>
        <v>0</v>
      </c>
      <c r="V285">
        <f>ROUND(CW285*I285,7)</f>
        <v>0</v>
      </c>
      <c r="W285">
        <f>ROUND(CX285*I285,2)</f>
        <v>0</v>
      </c>
      <c r="X285">
        <f>ROUND(CY285,2)</f>
        <v>0</v>
      </c>
      <c r="Y285">
        <f>ROUND(CZ285,2)</f>
        <v>0</v>
      </c>
      <c r="AA285">
        <v>292394828</v>
      </c>
      <c r="AB285">
        <f>ROUND((AC285+AD285+AF285),6)</f>
        <v>200.79</v>
      </c>
      <c r="AC285">
        <f>ROUND((ES285),6)</f>
        <v>200.79</v>
      </c>
      <c r="AD285">
        <f>ROUND((((ET285)-(EU285))+AE285),6)</f>
        <v>0</v>
      </c>
      <c r="AE285">
        <f>ROUND((EU285),6)</f>
        <v>0</v>
      </c>
      <c r="AF285">
        <f>ROUND((EV285),6)</f>
        <v>0</v>
      </c>
      <c r="AG285">
        <f>ROUND((AP285),6)</f>
        <v>0</v>
      </c>
      <c r="AH285">
        <f>(EW285)</f>
        <v>0</v>
      </c>
      <c r="AI285">
        <f>(EX285)</f>
        <v>0</v>
      </c>
      <c r="AJ285">
        <f>(AS285)</f>
        <v>0</v>
      </c>
      <c r="AK285">
        <v>200.79</v>
      </c>
      <c r="AL285">
        <v>200.79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3</v>
      </c>
      <c r="BM285">
        <v>1100</v>
      </c>
      <c r="BN285">
        <v>0</v>
      </c>
      <c r="BO285" t="s">
        <v>3</v>
      </c>
      <c r="BP285">
        <v>0</v>
      </c>
      <c r="BQ285">
        <v>8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>(P285+Q285+S285+R285)</f>
        <v>200.79</v>
      </c>
      <c r="CQ285">
        <f>ROUND(AL285*BC285,2)</f>
        <v>200.79</v>
      </c>
      <c r="CR285">
        <f>ROUND(AM285*BB285,2)</f>
        <v>0</v>
      </c>
      <c r="CS285">
        <f>ROUND(AN285*BS285,2)</f>
        <v>0</v>
      </c>
      <c r="CT285">
        <f>ROUND(AO285*BA285,2)</f>
        <v>0</v>
      </c>
      <c r="CU285">
        <f>AG285</f>
        <v>0</v>
      </c>
      <c r="CV285">
        <f>AH285</f>
        <v>0</v>
      </c>
      <c r="CW285">
        <f>AI285</f>
        <v>0</v>
      </c>
      <c r="CX285">
        <f>AJ285</f>
        <v>0</v>
      </c>
      <c r="CY285">
        <f>(((S285+R285)*AT285)/100)</f>
        <v>0</v>
      </c>
      <c r="CZ285">
        <f>(((S285+R285)*AU285)/100)</f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1013</v>
      </c>
      <c r="DV285" t="s">
        <v>407</v>
      </c>
      <c r="DW285" t="s">
        <v>407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293259530</v>
      </c>
      <c r="EF285">
        <v>8</v>
      </c>
      <c r="EG285" t="s">
        <v>23</v>
      </c>
      <c r="EH285">
        <v>0</v>
      </c>
      <c r="EI285" t="s">
        <v>3</v>
      </c>
      <c r="EJ285">
        <v>1</v>
      </c>
      <c r="EK285">
        <v>1100</v>
      </c>
      <c r="EL285" t="s">
        <v>24</v>
      </c>
      <c r="EM285" t="s">
        <v>25</v>
      </c>
      <c r="EO285" t="s">
        <v>3</v>
      </c>
      <c r="EQ285">
        <v>131072</v>
      </c>
      <c r="ER285">
        <v>200.79</v>
      </c>
      <c r="ES285">
        <v>200.79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FQ285">
        <v>0</v>
      </c>
      <c r="FR285">
        <f>ROUND(IF(BI285=3,GM285,0),2)</f>
        <v>0</v>
      </c>
      <c r="FS285">
        <v>0</v>
      </c>
      <c r="FX285">
        <v>0</v>
      </c>
      <c r="FY285">
        <v>0</v>
      </c>
      <c r="GA285" t="s">
        <v>26</v>
      </c>
      <c r="GD285">
        <v>1</v>
      </c>
      <c r="GF285">
        <v>209165078</v>
      </c>
      <c r="GG285">
        <v>2</v>
      </c>
      <c r="GH285">
        <v>0</v>
      </c>
      <c r="GI285">
        <v>-2</v>
      </c>
      <c r="GJ285">
        <v>0</v>
      </c>
      <c r="GK285">
        <v>0</v>
      </c>
      <c r="GL285">
        <f>ROUND(IF(AND(BH285=3,BI285=3,FS285&lt;&gt;0),P285,0),2)</f>
        <v>0</v>
      </c>
      <c r="GM285">
        <f>ROUND(O285+X285+Y285,2)+GX285</f>
        <v>200.79</v>
      </c>
      <c r="GN285">
        <f>IF(OR(BI285=0,BI285=1),GM285-GX285,0)</f>
        <v>200.79</v>
      </c>
      <c r="GO285">
        <f>IF(BI285=2,GM285-GX285,0)</f>
        <v>0</v>
      </c>
      <c r="GP285">
        <f>IF(BI285=4,GM285-GX285,0)</f>
        <v>0</v>
      </c>
      <c r="GR285">
        <v>0</v>
      </c>
      <c r="GS285">
        <v>4</v>
      </c>
      <c r="GT285">
        <v>0</v>
      </c>
      <c r="GU285" t="s">
        <v>3</v>
      </c>
      <c r="GV285">
        <f>ROUND((GT285),6)</f>
        <v>0</v>
      </c>
      <c r="GW285">
        <v>1</v>
      </c>
      <c r="GX285">
        <f>ROUND(HC285*I285,2)</f>
        <v>0</v>
      </c>
      <c r="HA285">
        <v>0</v>
      </c>
      <c r="HB285">
        <v>0</v>
      </c>
      <c r="HC285">
        <f>GV285*GW285</f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IK285">
        <v>0</v>
      </c>
    </row>
    <row r="286" spans="1:245" x14ac:dyDescent="0.2">
      <c r="A286">
        <v>17</v>
      </c>
      <c r="B286">
        <v>1</v>
      </c>
      <c r="C286">
        <f>ROW(SmtRes!A374)</f>
        <v>374</v>
      </c>
      <c r="D286">
        <f>ROW(EtalonRes!A374)</f>
        <v>374</v>
      </c>
      <c r="E286" t="s">
        <v>408</v>
      </c>
      <c r="F286" t="s">
        <v>409</v>
      </c>
      <c r="G286" t="s">
        <v>410</v>
      </c>
      <c r="H286" t="s">
        <v>134</v>
      </c>
      <c r="I286">
        <f>ROUND(1/100,7)</f>
        <v>0.01</v>
      </c>
      <c r="J286">
        <v>0</v>
      </c>
      <c r="K286">
        <f>ROUND(1/100,7)</f>
        <v>0.01</v>
      </c>
      <c r="O286">
        <f>ROUND(CP286,2)</f>
        <v>117.81</v>
      </c>
      <c r="P286">
        <f>SUMIF(SmtRes!AQ360:'SmtRes'!AQ374,"=1",SmtRes!DF360:'SmtRes'!DF374)</f>
        <v>0</v>
      </c>
      <c r="Q286">
        <f>SUMIF(SmtRes!AQ360:'SmtRes'!AQ374,"=1",SmtRes!DG360:'SmtRes'!DG374)</f>
        <v>6.78</v>
      </c>
      <c r="R286">
        <f>SUMIF(SmtRes!AQ360:'SmtRes'!AQ374,"=1",SmtRes!DH360:'SmtRes'!DH374)</f>
        <v>3.2299999999999995</v>
      </c>
      <c r="S286">
        <f>SUMIF(SmtRes!AQ360:'SmtRes'!AQ374,"=1",SmtRes!DI360:'SmtRes'!DI374)</f>
        <v>107.80000000000001</v>
      </c>
      <c r="T286">
        <f>ROUND(CU286*I286,2)</f>
        <v>0</v>
      </c>
      <c r="U286">
        <f>SUMIF(SmtRes!AQ360:'SmtRes'!AQ374,"=1",SmtRes!CV360:'SmtRes'!CV374)</f>
        <v>0.2264273</v>
      </c>
      <c r="V286">
        <f>SUMIF(SmtRes!AQ360:'SmtRes'!AQ374,"=1",SmtRes!CW360:'SmtRes'!CW374)</f>
        <v>5.8793999999999999E-3</v>
      </c>
      <c r="W286">
        <f>ROUND(CX286*I286,2)</f>
        <v>0</v>
      </c>
      <c r="X286">
        <f>ROUND(CY286,2)</f>
        <v>107.7</v>
      </c>
      <c r="Y286">
        <f>ROUND(CZ286,2)</f>
        <v>56.63</v>
      </c>
      <c r="AA286">
        <v>292394828</v>
      </c>
      <c r="AB286">
        <f>ROUND((AC286+AD286+AF286),6)</f>
        <v>11385.061589000001</v>
      </c>
      <c r="AC286">
        <f>ROUND((0),6)</f>
        <v>0</v>
      </c>
      <c r="AD286">
        <f>ROUND((((SUM(SmtRes!BR360:'SmtRes'!BR374))-(SUM(SmtRes!BS360:'SmtRes'!BS374)))+AE286),6)</f>
        <v>605.04398900000001</v>
      </c>
      <c r="AE286">
        <f>ROUND((SUM(SmtRes!BS360:'SmtRes'!BS374)),6)</f>
        <v>323.76675999999998</v>
      </c>
      <c r="AF286">
        <f>ROUND((SUM(SmtRes!BT360:'SmtRes'!BT374)),6)</f>
        <v>10780.017599999999</v>
      </c>
      <c r="AG286">
        <f>ROUND((AP286),6)</f>
        <v>0</v>
      </c>
      <c r="AH286">
        <f>(SUM(SmtRes!BU360:'SmtRes'!BU374))</f>
        <v>22.642735500000001</v>
      </c>
      <c r="AI286">
        <f>(SUM(SmtRes!BV360:'SmtRes'!BV374))</f>
        <v>0.58794120000000005</v>
      </c>
      <c r="AJ286">
        <f>(AS286)</f>
        <v>0</v>
      </c>
      <c r="AK286">
        <v>16815.846464000002</v>
      </c>
      <c r="AL286">
        <v>87.275964000000002</v>
      </c>
      <c r="AM286">
        <v>864.43500000000006</v>
      </c>
      <c r="AN286">
        <v>462.57020000000011</v>
      </c>
      <c r="AO286">
        <v>15401.565300000002</v>
      </c>
      <c r="AP286">
        <v>0</v>
      </c>
      <c r="AQ286">
        <v>32.349999999999994</v>
      </c>
      <c r="AR286">
        <v>0.84000000000000008</v>
      </c>
      <c r="AS286">
        <v>0</v>
      </c>
      <c r="AT286">
        <v>97</v>
      </c>
      <c r="AU286">
        <v>51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0</v>
      </c>
      <c r="BI286">
        <v>2</v>
      </c>
      <c r="BJ286" t="s">
        <v>411</v>
      </c>
      <c r="BM286">
        <v>108001</v>
      </c>
      <c r="BN286">
        <v>0</v>
      </c>
      <c r="BO286" t="s">
        <v>3</v>
      </c>
      <c r="BP286">
        <v>0</v>
      </c>
      <c r="BQ286">
        <v>3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97</v>
      </c>
      <c r="CA286">
        <v>51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>(P286+Q286+S286+R286)</f>
        <v>117.81000000000002</v>
      </c>
      <c r="CQ286">
        <f>SUMIF(SmtRes!AQ360:'SmtRes'!AQ374,"=1",SmtRes!AA360:'SmtRes'!AA374)</f>
        <v>93567.81</v>
      </c>
      <c r="CR286">
        <f>SUMIF(SmtRes!AQ360:'SmtRes'!AQ374,"=1",SmtRes!AB360:'SmtRes'!AB374)</f>
        <v>3164.8099999999995</v>
      </c>
      <c r="CS286">
        <f>SUMIF(SmtRes!AQ360:'SmtRes'!AQ374,"=1",SmtRes!AC360:'SmtRes'!AC374)</f>
        <v>1669.3600000000001</v>
      </c>
      <c r="CT286">
        <f>SUMIF(SmtRes!AQ360:'SmtRes'!AQ374,"=1",SmtRes!AD360:'SmtRes'!AD374)</f>
        <v>2482.63</v>
      </c>
      <c r="CU286">
        <f>AG286</f>
        <v>0</v>
      </c>
      <c r="CV286">
        <f>SUMIF(SmtRes!AQ360:'SmtRes'!AQ374,"=1",SmtRes!BU360:'SmtRes'!BU374)</f>
        <v>22.642735500000001</v>
      </c>
      <c r="CW286">
        <f>SUMIF(SmtRes!AQ360:'SmtRes'!AQ374,"=1",SmtRes!BV360:'SmtRes'!BV374)</f>
        <v>0.58794120000000005</v>
      </c>
      <c r="CX286">
        <f>AJ286</f>
        <v>0</v>
      </c>
      <c r="CY286">
        <f>(((S286+R286)*AT286)/100)</f>
        <v>107.69910000000002</v>
      </c>
      <c r="CZ286">
        <f>(((S286+R286)*AU286)/100)</f>
        <v>56.62530000000001</v>
      </c>
      <c r="DC286" t="s">
        <v>3</v>
      </c>
      <c r="DD286" t="s">
        <v>14</v>
      </c>
      <c r="DE286" t="s">
        <v>412</v>
      </c>
      <c r="DF286" t="s">
        <v>412</v>
      </c>
      <c r="DG286" t="s">
        <v>412</v>
      </c>
      <c r="DH286" t="s">
        <v>3</v>
      </c>
      <c r="DI286" t="s">
        <v>412</v>
      </c>
      <c r="DJ286" t="s">
        <v>412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1003</v>
      </c>
      <c r="DV286" t="s">
        <v>134</v>
      </c>
      <c r="DW286" t="s">
        <v>134</v>
      </c>
      <c r="DX286">
        <v>100</v>
      </c>
      <c r="DZ286" t="s">
        <v>3</v>
      </c>
      <c r="EA286" t="s">
        <v>3</v>
      </c>
      <c r="EB286" t="s">
        <v>3</v>
      </c>
      <c r="EC286" t="s">
        <v>3</v>
      </c>
      <c r="EE286">
        <v>293259234</v>
      </c>
      <c r="EF286">
        <v>3</v>
      </c>
      <c r="EG286" t="s">
        <v>413</v>
      </c>
      <c r="EH286">
        <v>0</v>
      </c>
      <c r="EI286" t="s">
        <v>3</v>
      </c>
      <c r="EJ286">
        <v>2</v>
      </c>
      <c r="EK286">
        <v>108001</v>
      </c>
      <c r="EL286" t="s">
        <v>414</v>
      </c>
      <c r="EM286" t="s">
        <v>415</v>
      </c>
      <c r="EO286" t="s">
        <v>3</v>
      </c>
      <c r="EQ286">
        <v>917504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32.35</v>
      </c>
      <c r="EX286">
        <v>0.84</v>
      </c>
      <c r="EY286">
        <v>0</v>
      </c>
      <c r="FQ286">
        <v>0</v>
      </c>
      <c r="FR286">
        <f>ROUND(IF(BI286=3,GM286,0),2)</f>
        <v>0</v>
      </c>
      <c r="FS286">
        <v>0</v>
      </c>
      <c r="FX286">
        <v>97</v>
      </c>
      <c r="FY286">
        <v>51</v>
      </c>
      <c r="GA286" t="s">
        <v>3</v>
      </c>
      <c r="GD286">
        <v>1</v>
      </c>
      <c r="GF286">
        <v>1699379264</v>
      </c>
      <c r="GG286">
        <v>2</v>
      </c>
      <c r="GH286">
        <v>1</v>
      </c>
      <c r="GI286">
        <v>-2</v>
      </c>
      <c r="GJ286">
        <v>0</v>
      </c>
      <c r="GK286">
        <v>0</v>
      </c>
      <c r="GL286">
        <f>ROUND(IF(AND(BH286=3,BI286=3,FS286&lt;&gt;0),P286,0),2)</f>
        <v>0</v>
      </c>
      <c r="GM286">
        <f>ROUND(O286+X286+Y286,2)+GX286</f>
        <v>282.14</v>
      </c>
      <c r="GN286">
        <f>IF(OR(BI286=0,BI286=1),GM286-GX286,0)</f>
        <v>0</v>
      </c>
      <c r="GO286">
        <f>IF(BI286=2,GM286-GX286,0)</f>
        <v>282.14</v>
      </c>
      <c r="GP286">
        <f>IF(BI286=4,GM286-GX286,0)</f>
        <v>0</v>
      </c>
      <c r="GR286">
        <v>0</v>
      </c>
      <c r="GS286">
        <v>3</v>
      </c>
      <c r="GT286">
        <v>0</v>
      </c>
      <c r="GU286" t="s">
        <v>3</v>
      </c>
      <c r="GV286">
        <f>ROUND((GT286),6)</f>
        <v>0</v>
      </c>
      <c r="GW286">
        <v>1</v>
      </c>
      <c r="GX286">
        <f>ROUND(HC286*I286,2)</f>
        <v>0</v>
      </c>
      <c r="HA286">
        <v>0</v>
      </c>
      <c r="HB286">
        <v>0</v>
      </c>
      <c r="HC286">
        <f>GV286*GW286</f>
        <v>0</v>
      </c>
      <c r="HE286" t="s">
        <v>3</v>
      </c>
      <c r="HF286" t="s">
        <v>3</v>
      </c>
      <c r="HM286" t="s">
        <v>3</v>
      </c>
      <c r="HN286" t="s">
        <v>416</v>
      </c>
      <c r="HO286" t="s">
        <v>417</v>
      </c>
      <c r="HP286" t="s">
        <v>414</v>
      </c>
      <c r="HQ286" t="s">
        <v>414</v>
      </c>
      <c r="IK286">
        <v>0</v>
      </c>
    </row>
    <row r="287" spans="1:245" x14ac:dyDescent="0.2">
      <c r="A287">
        <v>19</v>
      </c>
      <c r="B287">
        <v>1</v>
      </c>
      <c r="F287" t="s">
        <v>3</v>
      </c>
      <c r="G287" t="s">
        <v>418</v>
      </c>
      <c r="H287" t="s">
        <v>3</v>
      </c>
      <c r="AA287">
        <v>1</v>
      </c>
      <c r="IK287">
        <v>0</v>
      </c>
    </row>
    <row r="288" spans="1:245" x14ac:dyDescent="0.2">
      <c r="A288">
        <v>17</v>
      </c>
      <c r="B288">
        <v>1</v>
      </c>
      <c r="C288">
        <f>ROW(SmtRes!A386)</f>
        <v>386</v>
      </c>
      <c r="D288">
        <f>ROW(EtalonRes!A386)</f>
        <v>386</v>
      </c>
      <c r="E288" t="s">
        <v>419</v>
      </c>
      <c r="F288" t="s">
        <v>420</v>
      </c>
      <c r="G288" t="s">
        <v>421</v>
      </c>
      <c r="H288" t="s">
        <v>134</v>
      </c>
      <c r="I288">
        <f t="shared" ref="I288:I299" si="196">ROUND(1/100,7)</f>
        <v>0.01</v>
      </c>
      <c r="J288">
        <v>0</v>
      </c>
      <c r="K288">
        <f t="shared" ref="K288:K299" si="197">ROUND(1/100,7)</f>
        <v>0.01</v>
      </c>
      <c r="O288">
        <f t="shared" ref="O288:O299" si="198">ROUND(CP288,2)</f>
        <v>37.11</v>
      </c>
      <c r="P288">
        <f>SUMIF(SmtRes!AQ375:'SmtRes'!AQ386,"=1",SmtRes!DF375:'SmtRes'!DF386)</f>
        <v>0</v>
      </c>
      <c r="Q288">
        <f>SUMIF(SmtRes!AQ375:'SmtRes'!AQ386,"=1",SmtRes!DG375:'SmtRes'!DG386)</f>
        <v>8.23</v>
      </c>
      <c r="R288">
        <f>SUMIF(SmtRes!AQ375:'SmtRes'!AQ386,"=1",SmtRes!DH375:'SmtRes'!DH386)</f>
        <v>4.43</v>
      </c>
      <c r="S288">
        <f>SUMIF(SmtRes!AQ375:'SmtRes'!AQ386,"=1",SmtRes!DI375:'SmtRes'!DI386)</f>
        <v>24.45</v>
      </c>
      <c r="T288">
        <f t="shared" ref="T288:T299" si="199">ROUND(CU288*I288,2)</f>
        <v>0</v>
      </c>
      <c r="U288">
        <f>SUMIF(SmtRes!AQ375:'SmtRes'!AQ386,"=1",SmtRes!CV375:'SmtRes'!CV386)</f>
        <v>5.2319999999999998E-2</v>
      </c>
      <c r="V288">
        <f>SUMIF(SmtRes!AQ375:'SmtRes'!AQ386,"=1",SmtRes!CW375:'SmtRes'!CW386)</f>
        <v>7.92E-3</v>
      </c>
      <c r="W288">
        <f t="shared" ref="W288:W299" si="200">ROUND(CX288*I288,2)</f>
        <v>0</v>
      </c>
      <c r="X288">
        <f t="shared" ref="X288:X299" si="201">ROUND(CY288,2)</f>
        <v>28.01</v>
      </c>
      <c r="Y288">
        <f t="shared" ref="Y288:Y299" si="202">ROUND(CZ288,2)</f>
        <v>14.73</v>
      </c>
      <c r="AA288">
        <v>292394828</v>
      </c>
      <c r="AB288">
        <f t="shared" ref="AB288:AB299" si="203">ROUND((AC288+AD288+AF288),6)</f>
        <v>3261.6441300000001</v>
      </c>
      <c r="AC288">
        <f t="shared" ref="AC288:AC299" si="204">ROUND((0),6)</f>
        <v>0</v>
      </c>
      <c r="AD288">
        <f>ROUND((((SUM(SmtRes!BR375:'SmtRes'!BR386))-(SUM(SmtRes!BS375:'SmtRes'!BS386)))+AE288),6)</f>
        <v>816.83516999999995</v>
      </c>
      <c r="AE288">
        <f>ROUND((SUM(SmtRes!BS375:'SmtRes'!BS386)),6)</f>
        <v>443.53584000000001</v>
      </c>
      <c r="AF288">
        <f>ROUND((SUM(SmtRes!BT375:'SmtRes'!BT386)),6)</f>
        <v>2444.8089599999998</v>
      </c>
      <c r="AG288">
        <f t="shared" ref="AG288:AG299" si="205">ROUND((AP288),6)</f>
        <v>0</v>
      </c>
      <c r="AH288">
        <f>(SUM(SmtRes!BU375:'SmtRes'!BU386))</f>
        <v>5.2320000000000002</v>
      </c>
      <c r="AI288">
        <f>(SUM(SmtRes!BV375:'SmtRes'!BV386))</f>
        <v>0.79200000000000004</v>
      </c>
      <c r="AJ288">
        <f t="shared" ref="AJ288:AJ299" si="206">(AS288)</f>
        <v>0</v>
      </c>
      <c r="AK288">
        <v>13007.3220984</v>
      </c>
      <c r="AL288">
        <v>656.72219840000002</v>
      </c>
      <c r="AM288">
        <v>2722.7839000000004</v>
      </c>
      <c r="AN288">
        <v>1478.4528</v>
      </c>
      <c r="AO288">
        <v>8149.3631999999998</v>
      </c>
      <c r="AP288">
        <v>0</v>
      </c>
      <c r="AQ288">
        <v>17.440000000000001</v>
      </c>
      <c r="AR288">
        <v>2.64</v>
      </c>
      <c r="AS288">
        <v>0</v>
      </c>
      <c r="AT288">
        <v>97</v>
      </c>
      <c r="AU288">
        <v>51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0</v>
      </c>
      <c r="BI288">
        <v>2</v>
      </c>
      <c r="BJ288" t="s">
        <v>422</v>
      </c>
      <c r="BM288">
        <v>108001</v>
      </c>
      <c r="BN288">
        <v>0</v>
      </c>
      <c r="BO288" t="s">
        <v>3</v>
      </c>
      <c r="BP288">
        <v>0</v>
      </c>
      <c r="BQ288">
        <v>3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97</v>
      </c>
      <c r="CA288">
        <v>51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423</v>
      </c>
      <c r="CO288">
        <v>0</v>
      </c>
      <c r="CP288">
        <f t="shared" ref="CP288:CP299" si="207">(P288+Q288+S288+R288)</f>
        <v>37.11</v>
      </c>
      <c r="CQ288">
        <f>SUMIF(SmtRes!AQ375:'SmtRes'!AQ386,"=1",SmtRes!AA375:'SmtRes'!AA386)</f>
        <v>204279.1</v>
      </c>
      <c r="CR288">
        <f>SUMIF(SmtRes!AQ375:'SmtRes'!AQ386,"=1",SmtRes!AB375:'SmtRes'!AB386)</f>
        <v>2036.85</v>
      </c>
      <c r="CS288">
        <f>SUMIF(SmtRes!AQ375:'SmtRes'!AQ386,"=1",SmtRes!AC375:'SmtRes'!AC386)</f>
        <v>1120.04</v>
      </c>
      <c r="CT288">
        <f>SUMIF(SmtRes!AQ375:'SmtRes'!AQ386,"=1",SmtRes!AD375:'SmtRes'!AD386)</f>
        <v>467.28</v>
      </c>
      <c r="CU288">
        <f t="shared" ref="CU288:CU299" si="208">AG288</f>
        <v>0</v>
      </c>
      <c r="CV288">
        <f>SUMIF(SmtRes!AQ375:'SmtRes'!AQ386,"=1",SmtRes!BU375:'SmtRes'!BU386)</f>
        <v>5.2320000000000002</v>
      </c>
      <c r="CW288">
        <f>SUMIF(SmtRes!AQ375:'SmtRes'!AQ386,"=1",SmtRes!BV375:'SmtRes'!BV386)</f>
        <v>0.79200000000000004</v>
      </c>
      <c r="CX288">
        <f t="shared" ref="CX288:CX299" si="209">AJ288</f>
        <v>0</v>
      </c>
      <c r="CY288">
        <f t="shared" ref="CY288:CY299" si="210">(((S288+R288)*AT288)/100)</f>
        <v>28.0136</v>
      </c>
      <c r="CZ288">
        <f t="shared" ref="CZ288:CZ299" si="211">(((S288+R288)*AU288)/100)</f>
        <v>14.7288</v>
      </c>
      <c r="DC288" t="s">
        <v>3</v>
      </c>
      <c r="DD288" t="s">
        <v>424</v>
      </c>
      <c r="DE288" t="s">
        <v>425</v>
      </c>
      <c r="DF288" t="s">
        <v>425</v>
      </c>
      <c r="DG288" t="s">
        <v>425</v>
      </c>
      <c r="DH288" t="s">
        <v>3</v>
      </c>
      <c r="DI288" t="s">
        <v>425</v>
      </c>
      <c r="DJ288" t="s">
        <v>425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1003</v>
      </c>
      <c r="DV288" t="s">
        <v>134</v>
      </c>
      <c r="DW288" t="s">
        <v>134</v>
      </c>
      <c r="DX288">
        <v>100</v>
      </c>
      <c r="DZ288" t="s">
        <v>3</v>
      </c>
      <c r="EA288" t="s">
        <v>3</v>
      </c>
      <c r="EB288" t="s">
        <v>3</v>
      </c>
      <c r="EC288" t="s">
        <v>3</v>
      </c>
      <c r="EE288">
        <v>293259234</v>
      </c>
      <c r="EF288">
        <v>3</v>
      </c>
      <c r="EG288" t="s">
        <v>413</v>
      </c>
      <c r="EH288">
        <v>0</v>
      </c>
      <c r="EI288" t="s">
        <v>3</v>
      </c>
      <c r="EJ288">
        <v>2</v>
      </c>
      <c r="EK288">
        <v>108001</v>
      </c>
      <c r="EL288" t="s">
        <v>414</v>
      </c>
      <c r="EM288" t="s">
        <v>415</v>
      </c>
      <c r="EO288" t="s">
        <v>426</v>
      </c>
      <c r="EQ288">
        <v>131072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17.440000000000001</v>
      </c>
      <c r="EX288">
        <v>2.64</v>
      </c>
      <c r="EY288">
        <v>0</v>
      </c>
      <c r="FQ288">
        <v>0</v>
      </c>
      <c r="FR288">
        <f t="shared" ref="FR288:FR299" si="212">ROUND(IF(BI288=3,GM288,0),2)</f>
        <v>0</v>
      </c>
      <c r="FS288">
        <v>0</v>
      </c>
      <c r="FX288">
        <v>97</v>
      </c>
      <c r="FY288">
        <v>51</v>
      </c>
      <c r="GA288" t="s">
        <v>3</v>
      </c>
      <c r="GD288">
        <v>1</v>
      </c>
      <c r="GF288">
        <v>1357288228</v>
      </c>
      <c r="GG288">
        <v>2</v>
      </c>
      <c r="GH288">
        <v>1</v>
      </c>
      <c r="GI288">
        <v>-2</v>
      </c>
      <c r="GJ288">
        <v>0</v>
      </c>
      <c r="GK288">
        <v>0</v>
      </c>
      <c r="GL288">
        <f t="shared" ref="GL288:GL299" si="213">ROUND(IF(AND(BH288=3,BI288=3,FS288&lt;&gt;0),P288,0),2)</f>
        <v>0</v>
      </c>
      <c r="GM288">
        <f t="shared" ref="GM288:GM299" si="214">ROUND(O288+X288+Y288,2)+GX288</f>
        <v>79.849999999999994</v>
      </c>
      <c r="GN288">
        <f t="shared" ref="GN288:GN299" si="215">IF(OR(BI288=0,BI288=1),GM288-GX288,0)</f>
        <v>0</v>
      </c>
      <c r="GO288">
        <f t="shared" ref="GO288:GO299" si="216">IF(BI288=2,GM288-GX288,0)</f>
        <v>79.849999999999994</v>
      </c>
      <c r="GP288">
        <f t="shared" ref="GP288:GP299" si="217">IF(BI288=4,GM288-GX288,0)</f>
        <v>0</v>
      </c>
      <c r="GR288">
        <v>0</v>
      </c>
      <c r="GS288">
        <v>3</v>
      </c>
      <c r="GT288">
        <v>0</v>
      </c>
      <c r="GU288" t="s">
        <v>3</v>
      </c>
      <c r="GV288">
        <f t="shared" ref="GV288:GV299" si="218">ROUND((GT288),6)</f>
        <v>0</v>
      </c>
      <c r="GW288">
        <v>1</v>
      </c>
      <c r="GX288">
        <f t="shared" ref="GX288:GX299" si="219">ROUND(HC288*I288,2)</f>
        <v>0</v>
      </c>
      <c r="HA288">
        <v>0</v>
      </c>
      <c r="HB288">
        <v>0</v>
      </c>
      <c r="HC288">
        <f t="shared" ref="HC288:HC299" si="220">GV288*GW288</f>
        <v>0</v>
      </c>
      <c r="HE288" t="s">
        <v>3</v>
      </c>
      <c r="HF288" t="s">
        <v>3</v>
      </c>
      <c r="HM288" t="s">
        <v>3</v>
      </c>
      <c r="HN288" t="s">
        <v>416</v>
      </c>
      <c r="HO288" t="s">
        <v>417</v>
      </c>
      <c r="HP288" t="s">
        <v>414</v>
      </c>
      <c r="HQ288" t="s">
        <v>414</v>
      </c>
      <c r="IK288">
        <v>0</v>
      </c>
    </row>
    <row r="289" spans="1:245" x14ac:dyDescent="0.2">
      <c r="A289">
        <v>17</v>
      </c>
      <c r="B289">
        <v>1</v>
      </c>
      <c r="C289">
        <f>ROW(SmtRes!A398)</f>
        <v>398</v>
      </c>
      <c r="D289">
        <f>ROW(EtalonRes!A398)</f>
        <v>398</v>
      </c>
      <c r="E289" t="s">
        <v>427</v>
      </c>
      <c r="F289" t="s">
        <v>420</v>
      </c>
      <c r="G289" t="s">
        <v>428</v>
      </c>
      <c r="H289" t="s">
        <v>134</v>
      </c>
      <c r="I289">
        <f t="shared" si="196"/>
        <v>0.01</v>
      </c>
      <c r="J289">
        <v>0</v>
      </c>
      <c r="K289">
        <f t="shared" si="197"/>
        <v>0.01</v>
      </c>
      <c r="O289">
        <f t="shared" si="198"/>
        <v>123.68</v>
      </c>
      <c r="P289">
        <f>SUMIF(SmtRes!AQ387:'SmtRes'!AQ398,"=1",SmtRes!DF387:'SmtRes'!DF398)</f>
        <v>0</v>
      </c>
      <c r="Q289">
        <f>SUMIF(SmtRes!AQ387:'SmtRes'!AQ398,"=1",SmtRes!DG387:'SmtRes'!DG398)</f>
        <v>27.400000000000002</v>
      </c>
      <c r="R289">
        <f>SUMIF(SmtRes!AQ387:'SmtRes'!AQ398,"=1",SmtRes!DH387:'SmtRes'!DH398)</f>
        <v>14.79</v>
      </c>
      <c r="S289">
        <f>SUMIF(SmtRes!AQ387:'SmtRes'!AQ398,"=1",SmtRes!DI387:'SmtRes'!DI398)</f>
        <v>81.489999999999995</v>
      </c>
      <c r="T289">
        <f t="shared" si="199"/>
        <v>0</v>
      </c>
      <c r="U289">
        <f>SUMIF(SmtRes!AQ387:'SmtRes'!AQ398,"=1",SmtRes!CV387:'SmtRes'!CV398)</f>
        <v>0.1744</v>
      </c>
      <c r="V289">
        <f>SUMIF(SmtRes!AQ387:'SmtRes'!AQ398,"=1",SmtRes!CW387:'SmtRes'!CW398)</f>
        <v>2.64E-2</v>
      </c>
      <c r="W289">
        <f t="shared" si="200"/>
        <v>0</v>
      </c>
      <c r="X289">
        <f t="shared" si="201"/>
        <v>93.39</v>
      </c>
      <c r="Y289">
        <f t="shared" si="202"/>
        <v>49.1</v>
      </c>
      <c r="AA289">
        <v>292394828</v>
      </c>
      <c r="AB289">
        <f t="shared" si="203"/>
        <v>10872.1471</v>
      </c>
      <c r="AC289">
        <f t="shared" si="204"/>
        <v>0</v>
      </c>
      <c r="AD289">
        <f>ROUND((((SUM(SmtRes!BR387:'SmtRes'!BR398))-(SUM(SmtRes!BS387:'SmtRes'!BS398)))+AE289),6)</f>
        <v>2722.7838999999999</v>
      </c>
      <c r="AE289">
        <f>ROUND((SUM(SmtRes!BS387:'SmtRes'!BS398)),6)</f>
        <v>1478.4528</v>
      </c>
      <c r="AF289">
        <f>ROUND((SUM(SmtRes!BT387:'SmtRes'!BT398)),6)</f>
        <v>8149.3631999999998</v>
      </c>
      <c r="AG289">
        <f t="shared" si="205"/>
        <v>0</v>
      </c>
      <c r="AH289">
        <f>(SUM(SmtRes!BU387:'SmtRes'!BU398))</f>
        <v>17.440000000000001</v>
      </c>
      <c r="AI289">
        <f>(SUM(SmtRes!BV387:'SmtRes'!BV398))</f>
        <v>2.64</v>
      </c>
      <c r="AJ289">
        <f t="shared" si="206"/>
        <v>0</v>
      </c>
      <c r="AK289">
        <v>13007.3220984</v>
      </c>
      <c r="AL289">
        <v>656.72219840000002</v>
      </c>
      <c r="AM289">
        <v>2722.7839000000004</v>
      </c>
      <c r="AN289">
        <v>1478.4528</v>
      </c>
      <c r="AO289">
        <v>8149.3631999999998</v>
      </c>
      <c r="AP289">
        <v>0</v>
      </c>
      <c r="AQ289">
        <v>17.440000000000001</v>
      </c>
      <c r="AR289">
        <v>2.64</v>
      </c>
      <c r="AS289">
        <v>0</v>
      </c>
      <c r="AT289">
        <v>97</v>
      </c>
      <c r="AU289">
        <v>51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</v>
      </c>
      <c r="BD289" t="s">
        <v>3</v>
      </c>
      <c r="BE289" t="s">
        <v>3</v>
      </c>
      <c r="BF289" t="s">
        <v>3</v>
      </c>
      <c r="BG289" t="s">
        <v>3</v>
      </c>
      <c r="BH289">
        <v>0</v>
      </c>
      <c r="BI289">
        <v>2</v>
      </c>
      <c r="BJ289" t="s">
        <v>422</v>
      </c>
      <c r="BM289">
        <v>108001</v>
      </c>
      <c r="BN289">
        <v>0</v>
      </c>
      <c r="BO289" t="s">
        <v>3</v>
      </c>
      <c r="BP289">
        <v>0</v>
      </c>
      <c r="BQ289">
        <v>3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97</v>
      </c>
      <c r="CA289">
        <v>51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 t="shared" si="207"/>
        <v>123.68</v>
      </c>
      <c r="CQ289">
        <f>SUMIF(SmtRes!AQ387:'SmtRes'!AQ398,"=1",SmtRes!AA387:'SmtRes'!AA398)</f>
        <v>204279.1</v>
      </c>
      <c r="CR289">
        <f>SUMIF(SmtRes!AQ387:'SmtRes'!AQ398,"=1",SmtRes!AB387:'SmtRes'!AB398)</f>
        <v>2036.85</v>
      </c>
      <c r="CS289">
        <f>SUMIF(SmtRes!AQ387:'SmtRes'!AQ398,"=1",SmtRes!AC387:'SmtRes'!AC398)</f>
        <v>1120.04</v>
      </c>
      <c r="CT289">
        <f>SUMIF(SmtRes!AQ387:'SmtRes'!AQ398,"=1",SmtRes!AD387:'SmtRes'!AD398)</f>
        <v>467.28</v>
      </c>
      <c r="CU289">
        <f t="shared" si="208"/>
        <v>0</v>
      </c>
      <c r="CV289">
        <f>SUMIF(SmtRes!AQ387:'SmtRes'!AQ398,"=1",SmtRes!BU387:'SmtRes'!BU398)</f>
        <v>17.440000000000001</v>
      </c>
      <c r="CW289">
        <f>SUMIF(SmtRes!AQ387:'SmtRes'!AQ398,"=1",SmtRes!BV387:'SmtRes'!BV398)</f>
        <v>2.64</v>
      </c>
      <c r="CX289">
        <f t="shared" si="209"/>
        <v>0</v>
      </c>
      <c r="CY289">
        <f t="shared" si="210"/>
        <v>93.391599999999997</v>
      </c>
      <c r="CZ289">
        <f t="shared" si="211"/>
        <v>49.102799999999995</v>
      </c>
      <c r="DC289" t="s">
        <v>3</v>
      </c>
      <c r="DD289" t="s">
        <v>14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1003</v>
      </c>
      <c r="DV289" t="s">
        <v>134</v>
      </c>
      <c r="DW289" t="s">
        <v>134</v>
      </c>
      <c r="DX289">
        <v>100</v>
      </c>
      <c r="DZ289" t="s">
        <v>3</v>
      </c>
      <c r="EA289" t="s">
        <v>3</v>
      </c>
      <c r="EB289" t="s">
        <v>3</v>
      </c>
      <c r="EC289" t="s">
        <v>3</v>
      </c>
      <c r="EE289">
        <v>293259234</v>
      </c>
      <c r="EF289">
        <v>3</v>
      </c>
      <c r="EG289" t="s">
        <v>413</v>
      </c>
      <c r="EH289">
        <v>0</v>
      </c>
      <c r="EI289" t="s">
        <v>3</v>
      </c>
      <c r="EJ289">
        <v>2</v>
      </c>
      <c r="EK289">
        <v>108001</v>
      </c>
      <c r="EL289" t="s">
        <v>414</v>
      </c>
      <c r="EM289" t="s">
        <v>415</v>
      </c>
      <c r="EO289" t="s">
        <v>3</v>
      </c>
      <c r="EQ289">
        <v>131072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17.440000000000001</v>
      </c>
      <c r="EX289">
        <v>2.64</v>
      </c>
      <c r="EY289">
        <v>0</v>
      </c>
      <c r="FQ289">
        <v>0</v>
      </c>
      <c r="FR289">
        <f t="shared" si="212"/>
        <v>0</v>
      </c>
      <c r="FS289">
        <v>0</v>
      </c>
      <c r="FX289">
        <v>97</v>
      </c>
      <c r="FY289">
        <v>51</v>
      </c>
      <c r="GA289" t="s">
        <v>3</v>
      </c>
      <c r="GD289">
        <v>1</v>
      </c>
      <c r="GF289">
        <v>1913055655</v>
      </c>
      <c r="GG289">
        <v>2</v>
      </c>
      <c r="GH289">
        <v>1</v>
      </c>
      <c r="GI289">
        <v>-2</v>
      </c>
      <c r="GJ289">
        <v>0</v>
      </c>
      <c r="GK289">
        <v>0</v>
      </c>
      <c r="GL289">
        <f t="shared" si="213"/>
        <v>0</v>
      </c>
      <c r="GM289">
        <f t="shared" si="214"/>
        <v>266.17</v>
      </c>
      <c r="GN289">
        <f t="shared" si="215"/>
        <v>0</v>
      </c>
      <c r="GO289">
        <f t="shared" si="216"/>
        <v>266.17</v>
      </c>
      <c r="GP289">
        <f t="shared" si="217"/>
        <v>0</v>
      </c>
      <c r="GR289">
        <v>0</v>
      </c>
      <c r="GS289">
        <v>3</v>
      </c>
      <c r="GT289">
        <v>0</v>
      </c>
      <c r="GU289" t="s">
        <v>3</v>
      </c>
      <c r="GV289">
        <f t="shared" si="218"/>
        <v>0</v>
      </c>
      <c r="GW289">
        <v>1</v>
      </c>
      <c r="GX289">
        <f t="shared" si="219"/>
        <v>0</v>
      </c>
      <c r="HA289">
        <v>0</v>
      </c>
      <c r="HB289">
        <v>0</v>
      </c>
      <c r="HC289">
        <f t="shared" si="220"/>
        <v>0</v>
      </c>
      <c r="HE289" t="s">
        <v>3</v>
      </c>
      <c r="HF289" t="s">
        <v>3</v>
      </c>
      <c r="HM289" t="s">
        <v>3</v>
      </c>
      <c r="HN289" t="s">
        <v>416</v>
      </c>
      <c r="HO289" t="s">
        <v>417</v>
      </c>
      <c r="HP289" t="s">
        <v>414</v>
      </c>
      <c r="HQ289" t="s">
        <v>414</v>
      </c>
      <c r="IK289">
        <v>0</v>
      </c>
    </row>
    <row r="290" spans="1:245" x14ac:dyDescent="0.2">
      <c r="A290">
        <v>17</v>
      </c>
      <c r="B290">
        <v>1</v>
      </c>
      <c r="C290">
        <f>ROW(SmtRes!A408)</f>
        <v>408</v>
      </c>
      <c r="D290">
        <f>ROW(EtalonRes!A408)</f>
        <v>408</v>
      </c>
      <c r="E290" t="s">
        <v>429</v>
      </c>
      <c r="F290" t="s">
        <v>430</v>
      </c>
      <c r="G290" t="s">
        <v>431</v>
      </c>
      <c r="H290" t="s">
        <v>134</v>
      </c>
      <c r="I290">
        <f t="shared" si="196"/>
        <v>0.01</v>
      </c>
      <c r="J290">
        <v>0</v>
      </c>
      <c r="K290">
        <f t="shared" si="197"/>
        <v>0.01</v>
      </c>
      <c r="O290">
        <f t="shared" si="198"/>
        <v>16.38</v>
      </c>
      <c r="P290">
        <f>SUMIF(SmtRes!AQ399:'SmtRes'!AQ408,"=1",SmtRes!DF399:'SmtRes'!DF408)</f>
        <v>0</v>
      </c>
      <c r="Q290">
        <f>SUMIF(SmtRes!AQ399:'SmtRes'!AQ408,"=1",SmtRes!DG399:'SmtRes'!DG408)</f>
        <v>1.35</v>
      </c>
      <c r="R290">
        <f>SUMIF(SmtRes!AQ399:'SmtRes'!AQ408,"=1",SmtRes!DH399:'SmtRes'!DH408)</f>
        <v>0.67999999999999994</v>
      </c>
      <c r="S290">
        <f>SUMIF(SmtRes!AQ399:'SmtRes'!AQ408,"=1",SmtRes!DI399:'SmtRes'!DI408)</f>
        <v>14.35</v>
      </c>
      <c r="T290">
        <f t="shared" si="199"/>
        <v>0</v>
      </c>
      <c r="U290">
        <f>SUMIF(SmtRes!AQ399:'SmtRes'!AQ408,"=1",SmtRes!CV399:'SmtRes'!CV408)</f>
        <v>3.0720000000000001E-2</v>
      </c>
      <c r="V290">
        <f>SUMIF(SmtRes!AQ399:'SmtRes'!AQ408,"=1",SmtRes!CW399:'SmtRes'!CW408)</f>
        <v>1.1999999999999999E-3</v>
      </c>
      <c r="W290">
        <f t="shared" si="200"/>
        <v>0</v>
      </c>
      <c r="X290">
        <f t="shared" si="201"/>
        <v>14.58</v>
      </c>
      <c r="Y290">
        <f t="shared" si="202"/>
        <v>7.67</v>
      </c>
      <c r="AA290">
        <v>292394828</v>
      </c>
      <c r="AB290">
        <f t="shared" si="203"/>
        <v>1566.6680699999999</v>
      </c>
      <c r="AC290">
        <f t="shared" si="204"/>
        <v>0</v>
      </c>
      <c r="AD290">
        <f>ROUND((((SUM(SmtRes!BR399:'SmtRes'!BR408))-(SUM(SmtRes!BS399:'SmtRes'!BS408)))+AE290),6)</f>
        <v>131.18391</v>
      </c>
      <c r="AE290">
        <f>ROUND((SUM(SmtRes!BS399:'SmtRes'!BS408)),6)</f>
        <v>67.202399999999997</v>
      </c>
      <c r="AF290">
        <f>ROUND((SUM(SmtRes!BT399:'SmtRes'!BT408)),6)</f>
        <v>1435.48416</v>
      </c>
      <c r="AG290">
        <f t="shared" si="205"/>
        <v>0</v>
      </c>
      <c r="AH290">
        <f>(SUM(SmtRes!BU399:'SmtRes'!BU408))</f>
        <v>3.0720000000000001</v>
      </c>
      <c r="AI290">
        <f>(SUM(SmtRes!BV399:'SmtRes'!BV408))</f>
        <v>0.12</v>
      </c>
      <c r="AJ290">
        <f t="shared" si="206"/>
        <v>0</v>
      </c>
      <c r="AK290">
        <v>5952.9533883999993</v>
      </c>
      <c r="AL290">
        <v>506.71848840000001</v>
      </c>
      <c r="AM290">
        <v>437.27969999999999</v>
      </c>
      <c r="AN290">
        <v>224.00800000000001</v>
      </c>
      <c r="AO290">
        <v>4784.9471999999996</v>
      </c>
      <c r="AP290">
        <v>0</v>
      </c>
      <c r="AQ290">
        <v>10.24</v>
      </c>
      <c r="AR290">
        <v>0.4</v>
      </c>
      <c r="AS290">
        <v>0</v>
      </c>
      <c r="AT290">
        <v>97</v>
      </c>
      <c r="AU290">
        <v>51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3</v>
      </c>
      <c r="BE290" t="s">
        <v>3</v>
      </c>
      <c r="BF290" t="s">
        <v>3</v>
      </c>
      <c r="BG290" t="s">
        <v>3</v>
      </c>
      <c r="BH290">
        <v>0</v>
      </c>
      <c r="BI290">
        <v>2</v>
      </c>
      <c r="BJ290" t="s">
        <v>432</v>
      </c>
      <c r="BM290">
        <v>108001</v>
      </c>
      <c r="BN290">
        <v>0</v>
      </c>
      <c r="BO290" t="s">
        <v>3</v>
      </c>
      <c r="BP290">
        <v>0</v>
      </c>
      <c r="BQ290">
        <v>3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97</v>
      </c>
      <c r="CA290">
        <v>51</v>
      </c>
      <c r="CB290" t="s">
        <v>3</v>
      </c>
      <c r="CE290">
        <v>0</v>
      </c>
      <c r="CF290">
        <v>0</v>
      </c>
      <c r="CG290">
        <v>0</v>
      </c>
      <c r="CM290">
        <v>0</v>
      </c>
      <c r="CN290" t="s">
        <v>423</v>
      </c>
      <c r="CO290">
        <v>0</v>
      </c>
      <c r="CP290">
        <f t="shared" si="207"/>
        <v>16.38</v>
      </c>
      <c r="CQ290">
        <f>SUMIF(SmtRes!AQ399:'SmtRes'!AQ408,"=1",SmtRes!AA399:'SmtRes'!AA408)</f>
        <v>85905.87000000001</v>
      </c>
      <c r="CR290">
        <f>SUMIF(SmtRes!AQ399:'SmtRes'!AQ408,"=1",SmtRes!AB399:'SmtRes'!AB408)</f>
        <v>2036.85</v>
      </c>
      <c r="CS290">
        <f>SUMIF(SmtRes!AQ399:'SmtRes'!AQ408,"=1",SmtRes!AC399:'SmtRes'!AC408)</f>
        <v>1120.04</v>
      </c>
      <c r="CT290">
        <f>SUMIF(SmtRes!AQ399:'SmtRes'!AQ408,"=1",SmtRes!AD399:'SmtRes'!AD408)</f>
        <v>467.28</v>
      </c>
      <c r="CU290">
        <f t="shared" si="208"/>
        <v>0</v>
      </c>
      <c r="CV290">
        <f>SUMIF(SmtRes!AQ399:'SmtRes'!AQ408,"=1",SmtRes!BU399:'SmtRes'!BU408)</f>
        <v>3.0720000000000001</v>
      </c>
      <c r="CW290">
        <f>SUMIF(SmtRes!AQ399:'SmtRes'!AQ408,"=1",SmtRes!BV399:'SmtRes'!BV408)</f>
        <v>0.12</v>
      </c>
      <c r="CX290">
        <f t="shared" si="209"/>
        <v>0</v>
      </c>
      <c r="CY290">
        <f t="shared" si="210"/>
        <v>14.579099999999999</v>
      </c>
      <c r="CZ290">
        <f t="shared" si="211"/>
        <v>7.6652999999999993</v>
      </c>
      <c r="DC290" t="s">
        <v>3</v>
      </c>
      <c r="DD290" t="s">
        <v>14</v>
      </c>
      <c r="DE290" t="s">
        <v>425</v>
      </c>
      <c r="DF290" t="s">
        <v>425</v>
      </c>
      <c r="DG290" t="s">
        <v>425</v>
      </c>
      <c r="DH290" t="s">
        <v>3</v>
      </c>
      <c r="DI290" t="s">
        <v>425</v>
      </c>
      <c r="DJ290" t="s">
        <v>425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1003</v>
      </c>
      <c r="DV290" t="s">
        <v>134</v>
      </c>
      <c r="DW290" t="s">
        <v>134</v>
      </c>
      <c r="DX290">
        <v>100</v>
      </c>
      <c r="DZ290" t="s">
        <v>3</v>
      </c>
      <c r="EA290" t="s">
        <v>3</v>
      </c>
      <c r="EB290" t="s">
        <v>3</v>
      </c>
      <c r="EC290" t="s">
        <v>3</v>
      </c>
      <c r="EE290">
        <v>293259234</v>
      </c>
      <c r="EF290">
        <v>3</v>
      </c>
      <c r="EG290" t="s">
        <v>413</v>
      </c>
      <c r="EH290">
        <v>0</v>
      </c>
      <c r="EI290" t="s">
        <v>3</v>
      </c>
      <c r="EJ290">
        <v>2</v>
      </c>
      <c r="EK290">
        <v>108001</v>
      </c>
      <c r="EL290" t="s">
        <v>414</v>
      </c>
      <c r="EM290" t="s">
        <v>415</v>
      </c>
      <c r="EO290" t="s">
        <v>426</v>
      </c>
      <c r="EQ290">
        <v>131072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10.24</v>
      </c>
      <c r="EX290">
        <v>0.4</v>
      </c>
      <c r="EY290">
        <v>0</v>
      </c>
      <c r="FQ290">
        <v>0</v>
      </c>
      <c r="FR290">
        <f t="shared" si="212"/>
        <v>0</v>
      </c>
      <c r="FS290">
        <v>0</v>
      </c>
      <c r="FX290">
        <v>97</v>
      </c>
      <c r="FY290">
        <v>51</v>
      </c>
      <c r="GA290" t="s">
        <v>3</v>
      </c>
      <c r="GD290">
        <v>1</v>
      </c>
      <c r="GF290">
        <v>272380916</v>
      </c>
      <c r="GG290">
        <v>2</v>
      </c>
      <c r="GH290">
        <v>1</v>
      </c>
      <c r="GI290">
        <v>-2</v>
      </c>
      <c r="GJ290">
        <v>0</v>
      </c>
      <c r="GK290">
        <v>0</v>
      </c>
      <c r="GL290">
        <f t="shared" si="213"/>
        <v>0</v>
      </c>
      <c r="GM290">
        <f t="shared" si="214"/>
        <v>38.630000000000003</v>
      </c>
      <c r="GN290">
        <f t="shared" si="215"/>
        <v>0</v>
      </c>
      <c r="GO290">
        <f t="shared" si="216"/>
        <v>38.630000000000003</v>
      </c>
      <c r="GP290">
        <f t="shared" si="217"/>
        <v>0</v>
      </c>
      <c r="GR290">
        <v>0</v>
      </c>
      <c r="GS290">
        <v>3</v>
      </c>
      <c r="GT290">
        <v>0</v>
      </c>
      <c r="GU290" t="s">
        <v>3</v>
      </c>
      <c r="GV290">
        <f t="shared" si="218"/>
        <v>0</v>
      </c>
      <c r="GW290">
        <v>1</v>
      </c>
      <c r="GX290">
        <f t="shared" si="219"/>
        <v>0</v>
      </c>
      <c r="HA290">
        <v>0</v>
      </c>
      <c r="HB290">
        <v>0</v>
      </c>
      <c r="HC290">
        <f t="shared" si="220"/>
        <v>0</v>
      </c>
      <c r="HE290" t="s">
        <v>3</v>
      </c>
      <c r="HF290" t="s">
        <v>3</v>
      </c>
      <c r="HM290" t="s">
        <v>3</v>
      </c>
      <c r="HN290" t="s">
        <v>416</v>
      </c>
      <c r="HO290" t="s">
        <v>417</v>
      </c>
      <c r="HP290" t="s">
        <v>414</v>
      </c>
      <c r="HQ290" t="s">
        <v>414</v>
      </c>
      <c r="IK290">
        <v>0</v>
      </c>
    </row>
    <row r="291" spans="1:245" x14ac:dyDescent="0.2">
      <c r="A291">
        <v>17</v>
      </c>
      <c r="B291">
        <v>1</v>
      </c>
      <c r="C291">
        <f>ROW(SmtRes!A418)</f>
        <v>418</v>
      </c>
      <c r="D291">
        <f>ROW(EtalonRes!A418)</f>
        <v>418</v>
      </c>
      <c r="E291" t="s">
        <v>433</v>
      </c>
      <c r="F291" t="s">
        <v>430</v>
      </c>
      <c r="G291" t="s">
        <v>434</v>
      </c>
      <c r="H291" t="s">
        <v>134</v>
      </c>
      <c r="I291">
        <f t="shared" si="196"/>
        <v>0.01</v>
      </c>
      <c r="J291">
        <v>0</v>
      </c>
      <c r="K291">
        <f t="shared" si="197"/>
        <v>0.01</v>
      </c>
      <c r="O291">
        <f t="shared" si="198"/>
        <v>54.56</v>
      </c>
      <c r="P291">
        <f>SUMIF(SmtRes!AQ409:'SmtRes'!AQ418,"=1",SmtRes!DF409:'SmtRes'!DF418)</f>
        <v>0</v>
      </c>
      <c r="Q291">
        <f>SUMIF(SmtRes!AQ409:'SmtRes'!AQ418,"=1",SmtRes!DG409:'SmtRes'!DG418)</f>
        <v>4.47</v>
      </c>
      <c r="R291">
        <f>SUMIF(SmtRes!AQ409:'SmtRes'!AQ418,"=1",SmtRes!DH409:'SmtRes'!DH418)</f>
        <v>2.2400000000000002</v>
      </c>
      <c r="S291">
        <f>SUMIF(SmtRes!AQ409:'SmtRes'!AQ418,"=1",SmtRes!DI409:'SmtRes'!DI418)</f>
        <v>47.85</v>
      </c>
      <c r="T291">
        <f t="shared" si="199"/>
        <v>0</v>
      </c>
      <c r="U291">
        <f>SUMIF(SmtRes!AQ409:'SmtRes'!AQ418,"=1",SmtRes!CV409:'SmtRes'!CV418)</f>
        <v>0.1024</v>
      </c>
      <c r="V291">
        <f>SUMIF(SmtRes!AQ409:'SmtRes'!AQ418,"=1",SmtRes!CW409:'SmtRes'!CW418)</f>
        <v>4.0000000000000001E-3</v>
      </c>
      <c r="W291">
        <f t="shared" si="200"/>
        <v>0</v>
      </c>
      <c r="X291">
        <f t="shared" si="201"/>
        <v>48.59</v>
      </c>
      <c r="Y291">
        <f t="shared" si="202"/>
        <v>25.55</v>
      </c>
      <c r="AA291">
        <v>292394828</v>
      </c>
      <c r="AB291">
        <f t="shared" si="203"/>
        <v>5222.2268999999997</v>
      </c>
      <c r="AC291">
        <f t="shared" si="204"/>
        <v>0</v>
      </c>
      <c r="AD291">
        <f>ROUND((((SUM(SmtRes!BR409:'SmtRes'!BR418))-(SUM(SmtRes!BS409:'SmtRes'!BS418)))+AE291),6)</f>
        <v>437.27969999999999</v>
      </c>
      <c r="AE291">
        <f>ROUND((SUM(SmtRes!BS409:'SmtRes'!BS418)),6)</f>
        <v>224.00800000000001</v>
      </c>
      <c r="AF291">
        <f>ROUND((SUM(SmtRes!BT409:'SmtRes'!BT418)),6)</f>
        <v>4784.9471999999996</v>
      </c>
      <c r="AG291">
        <f t="shared" si="205"/>
        <v>0</v>
      </c>
      <c r="AH291">
        <f>(SUM(SmtRes!BU409:'SmtRes'!BU418))</f>
        <v>10.24</v>
      </c>
      <c r="AI291">
        <f>(SUM(SmtRes!BV409:'SmtRes'!BV418))</f>
        <v>0.4</v>
      </c>
      <c r="AJ291">
        <f t="shared" si="206"/>
        <v>0</v>
      </c>
      <c r="AK291">
        <v>5952.9533883999993</v>
      </c>
      <c r="AL291">
        <v>506.71848840000001</v>
      </c>
      <c r="AM291">
        <v>437.27969999999999</v>
      </c>
      <c r="AN291">
        <v>224.00800000000001</v>
      </c>
      <c r="AO291">
        <v>4784.9471999999996</v>
      </c>
      <c r="AP291">
        <v>0</v>
      </c>
      <c r="AQ291">
        <v>10.24</v>
      </c>
      <c r="AR291">
        <v>0.4</v>
      </c>
      <c r="AS291">
        <v>0</v>
      </c>
      <c r="AT291">
        <v>97</v>
      </c>
      <c r="AU291">
        <v>51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1</v>
      </c>
      <c r="BD291" t="s">
        <v>3</v>
      </c>
      <c r="BE291" t="s">
        <v>3</v>
      </c>
      <c r="BF291" t="s">
        <v>3</v>
      </c>
      <c r="BG291" t="s">
        <v>3</v>
      </c>
      <c r="BH291">
        <v>0</v>
      </c>
      <c r="BI291">
        <v>2</v>
      </c>
      <c r="BJ291" t="s">
        <v>432</v>
      </c>
      <c r="BM291">
        <v>108001</v>
      </c>
      <c r="BN291">
        <v>0</v>
      </c>
      <c r="BO291" t="s">
        <v>3</v>
      </c>
      <c r="BP291">
        <v>0</v>
      </c>
      <c r="BQ291">
        <v>3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97</v>
      </c>
      <c r="CA291">
        <v>51</v>
      </c>
      <c r="CB291" t="s">
        <v>3</v>
      </c>
      <c r="CE291">
        <v>0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 t="shared" si="207"/>
        <v>54.56</v>
      </c>
      <c r="CQ291">
        <f>SUMIF(SmtRes!AQ409:'SmtRes'!AQ418,"=1",SmtRes!AA409:'SmtRes'!AA418)</f>
        <v>85905.87000000001</v>
      </c>
      <c r="CR291">
        <f>SUMIF(SmtRes!AQ409:'SmtRes'!AQ418,"=1",SmtRes!AB409:'SmtRes'!AB418)</f>
        <v>2036.85</v>
      </c>
      <c r="CS291">
        <f>SUMIF(SmtRes!AQ409:'SmtRes'!AQ418,"=1",SmtRes!AC409:'SmtRes'!AC418)</f>
        <v>1120.04</v>
      </c>
      <c r="CT291">
        <f>SUMIF(SmtRes!AQ409:'SmtRes'!AQ418,"=1",SmtRes!AD409:'SmtRes'!AD418)</f>
        <v>467.28</v>
      </c>
      <c r="CU291">
        <f t="shared" si="208"/>
        <v>0</v>
      </c>
      <c r="CV291">
        <f>SUMIF(SmtRes!AQ409:'SmtRes'!AQ418,"=1",SmtRes!BU409:'SmtRes'!BU418)</f>
        <v>10.24</v>
      </c>
      <c r="CW291">
        <f>SUMIF(SmtRes!AQ409:'SmtRes'!AQ418,"=1",SmtRes!BV409:'SmtRes'!BV418)</f>
        <v>0.4</v>
      </c>
      <c r="CX291">
        <f t="shared" si="209"/>
        <v>0</v>
      </c>
      <c r="CY291">
        <f t="shared" si="210"/>
        <v>48.587300000000006</v>
      </c>
      <c r="CZ291">
        <f t="shared" si="211"/>
        <v>25.545900000000003</v>
      </c>
      <c r="DC291" t="s">
        <v>3</v>
      </c>
      <c r="DD291" t="s">
        <v>14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1003</v>
      </c>
      <c r="DV291" t="s">
        <v>134</v>
      </c>
      <c r="DW291" t="s">
        <v>134</v>
      </c>
      <c r="DX291">
        <v>100</v>
      </c>
      <c r="DZ291" t="s">
        <v>3</v>
      </c>
      <c r="EA291" t="s">
        <v>3</v>
      </c>
      <c r="EB291" t="s">
        <v>3</v>
      </c>
      <c r="EC291" t="s">
        <v>3</v>
      </c>
      <c r="EE291">
        <v>293259234</v>
      </c>
      <c r="EF291">
        <v>3</v>
      </c>
      <c r="EG291" t="s">
        <v>413</v>
      </c>
      <c r="EH291">
        <v>0</v>
      </c>
      <c r="EI291" t="s">
        <v>3</v>
      </c>
      <c r="EJ291">
        <v>2</v>
      </c>
      <c r="EK291">
        <v>108001</v>
      </c>
      <c r="EL291" t="s">
        <v>414</v>
      </c>
      <c r="EM291" t="s">
        <v>415</v>
      </c>
      <c r="EO291" t="s">
        <v>3</v>
      </c>
      <c r="EQ291">
        <v>131072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10.24</v>
      </c>
      <c r="EX291">
        <v>0.4</v>
      </c>
      <c r="EY291">
        <v>0</v>
      </c>
      <c r="FQ291">
        <v>0</v>
      </c>
      <c r="FR291">
        <f t="shared" si="212"/>
        <v>0</v>
      </c>
      <c r="FS291">
        <v>0</v>
      </c>
      <c r="FX291">
        <v>97</v>
      </c>
      <c r="FY291">
        <v>51</v>
      </c>
      <c r="GA291" t="s">
        <v>3</v>
      </c>
      <c r="GD291">
        <v>1</v>
      </c>
      <c r="GF291">
        <v>-1061978632</v>
      </c>
      <c r="GG291">
        <v>2</v>
      </c>
      <c r="GH291">
        <v>1</v>
      </c>
      <c r="GI291">
        <v>-2</v>
      </c>
      <c r="GJ291">
        <v>0</v>
      </c>
      <c r="GK291">
        <v>0</v>
      </c>
      <c r="GL291">
        <f t="shared" si="213"/>
        <v>0</v>
      </c>
      <c r="GM291">
        <f t="shared" si="214"/>
        <v>128.69999999999999</v>
      </c>
      <c r="GN291">
        <f t="shared" si="215"/>
        <v>0</v>
      </c>
      <c r="GO291">
        <f t="shared" si="216"/>
        <v>128.69999999999999</v>
      </c>
      <c r="GP291">
        <f t="shared" si="217"/>
        <v>0</v>
      </c>
      <c r="GR291">
        <v>0</v>
      </c>
      <c r="GS291">
        <v>3</v>
      </c>
      <c r="GT291">
        <v>0</v>
      </c>
      <c r="GU291" t="s">
        <v>3</v>
      </c>
      <c r="GV291">
        <f t="shared" si="218"/>
        <v>0</v>
      </c>
      <c r="GW291">
        <v>1</v>
      </c>
      <c r="GX291">
        <f t="shared" si="219"/>
        <v>0</v>
      </c>
      <c r="HA291">
        <v>0</v>
      </c>
      <c r="HB291">
        <v>0</v>
      </c>
      <c r="HC291">
        <f t="shared" si="220"/>
        <v>0</v>
      </c>
      <c r="HE291" t="s">
        <v>3</v>
      </c>
      <c r="HF291" t="s">
        <v>3</v>
      </c>
      <c r="HM291" t="s">
        <v>3</v>
      </c>
      <c r="HN291" t="s">
        <v>416</v>
      </c>
      <c r="HO291" t="s">
        <v>417</v>
      </c>
      <c r="HP291" t="s">
        <v>414</v>
      </c>
      <c r="HQ291" t="s">
        <v>414</v>
      </c>
      <c r="IK291">
        <v>0</v>
      </c>
    </row>
    <row r="292" spans="1:245" x14ac:dyDescent="0.2">
      <c r="A292">
        <v>17</v>
      </c>
      <c r="B292">
        <v>1</v>
      </c>
      <c r="C292">
        <f>ROW(SmtRes!A429)</f>
        <v>429</v>
      </c>
      <c r="D292">
        <f>ROW(EtalonRes!A429)</f>
        <v>429</v>
      </c>
      <c r="E292" t="s">
        <v>435</v>
      </c>
      <c r="F292" t="s">
        <v>436</v>
      </c>
      <c r="G292" t="s">
        <v>437</v>
      </c>
      <c r="H292" t="s">
        <v>134</v>
      </c>
      <c r="I292">
        <f t="shared" si="196"/>
        <v>0.01</v>
      </c>
      <c r="J292">
        <v>0</v>
      </c>
      <c r="K292">
        <f t="shared" si="197"/>
        <v>0.01</v>
      </c>
      <c r="O292">
        <f t="shared" si="198"/>
        <v>91.9</v>
      </c>
      <c r="P292">
        <f>SUMIF(SmtRes!AQ419:'SmtRes'!AQ429,"=1",SmtRes!DF419:'SmtRes'!DF429)</f>
        <v>0</v>
      </c>
      <c r="Q292">
        <f>SUMIF(SmtRes!AQ419:'SmtRes'!AQ429,"=1",SmtRes!DG419:'SmtRes'!DG429)</f>
        <v>42.839999999999996</v>
      </c>
      <c r="R292">
        <f>SUMIF(SmtRes!AQ419:'SmtRes'!AQ429,"=1",SmtRes!DH419:'SmtRes'!DH429)</f>
        <v>14.969999999999999</v>
      </c>
      <c r="S292">
        <f>SUMIF(SmtRes!AQ419:'SmtRes'!AQ429,"=1",SmtRes!DI419:'SmtRes'!DI429)</f>
        <v>34.090000000000003</v>
      </c>
      <c r="T292">
        <f t="shared" si="199"/>
        <v>0</v>
      </c>
      <c r="U292">
        <f>SUMIF(SmtRes!AQ419:'SmtRes'!AQ429,"=1",SmtRes!CV419:'SmtRes'!CV429)</f>
        <v>7.2959999999999997E-2</v>
      </c>
      <c r="V292">
        <f>SUMIF(SmtRes!AQ419:'SmtRes'!AQ429,"=1",SmtRes!CW419:'SmtRes'!CW429)</f>
        <v>2.3459999999999998E-2</v>
      </c>
      <c r="W292">
        <f t="shared" si="200"/>
        <v>0</v>
      </c>
      <c r="X292">
        <f t="shared" si="201"/>
        <v>47.59</v>
      </c>
      <c r="Y292">
        <f t="shared" si="202"/>
        <v>25.02</v>
      </c>
      <c r="AA292">
        <v>292394828</v>
      </c>
      <c r="AB292">
        <f t="shared" si="203"/>
        <v>6833.1080099999999</v>
      </c>
      <c r="AC292">
        <f t="shared" si="204"/>
        <v>0</v>
      </c>
      <c r="AD292">
        <f>ROUND((((SUM(SmtRes!BR419:'SmtRes'!BR429))-(SUM(SmtRes!BS419:'SmtRes'!BS429)))+AE292),6)</f>
        <v>3423.83313</v>
      </c>
      <c r="AE292">
        <f>ROUND((SUM(SmtRes!BS419:'SmtRes'!BS429)),6)</f>
        <v>1496.42796</v>
      </c>
      <c r="AF292">
        <f>ROUND((SUM(SmtRes!BT419:'SmtRes'!BT429)),6)</f>
        <v>3409.2748799999999</v>
      </c>
      <c r="AG292">
        <f t="shared" si="205"/>
        <v>0</v>
      </c>
      <c r="AH292">
        <f>(SUM(SmtRes!BU419:'SmtRes'!BU429))</f>
        <v>7.2959999999999994</v>
      </c>
      <c r="AI292">
        <f>(SUM(SmtRes!BV419:'SmtRes'!BV429))</f>
        <v>2.3460000000000001</v>
      </c>
      <c r="AJ292">
        <f t="shared" si="206"/>
        <v>0</v>
      </c>
      <c r="AK292">
        <v>28478.0844932</v>
      </c>
      <c r="AL292">
        <v>712.96459319999997</v>
      </c>
      <c r="AM292">
        <v>11412.777099999999</v>
      </c>
      <c r="AN292">
        <v>4988.0931999999993</v>
      </c>
      <c r="AO292">
        <v>11364.249599999999</v>
      </c>
      <c r="AP292">
        <v>0</v>
      </c>
      <c r="AQ292">
        <v>24.32</v>
      </c>
      <c r="AR292">
        <v>7.82</v>
      </c>
      <c r="AS292">
        <v>0</v>
      </c>
      <c r="AT292">
        <v>97</v>
      </c>
      <c r="AU292">
        <v>51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0</v>
      </c>
      <c r="BI292">
        <v>2</v>
      </c>
      <c r="BJ292" t="s">
        <v>438</v>
      </c>
      <c r="BM292">
        <v>108001</v>
      </c>
      <c r="BN292">
        <v>0</v>
      </c>
      <c r="BO292" t="s">
        <v>3</v>
      </c>
      <c r="BP292">
        <v>0</v>
      </c>
      <c r="BQ292">
        <v>3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97</v>
      </c>
      <c r="CA292">
        <v>51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423</v>
      </c>
      <c r="CO292">
        <v>0</v>
      </c>
      <c r="CP292">
        <f t="shared" si="207"/>
        <v>91.9</v>
      </c>
      <c r="CQ292">
        <f>SUMIF(SmtRes!AQ419:'SmtRes'!AQ429,"=1",SmtRes!AA419:'SmtRes'!AA429)</f>
        <v>85905.87000000001</v>
      </c>
      <c r="CR292">
        <f>SUMIF(SmtRes!AQ419:'SmtRes'!AQ429,"=1",SmtRes!AB419:'SmtRes'!AB429)</f>
        <v>3892</v>
      </c>
      <c r="CS292">
        <f>SUMIF(SmtRes!AQ419:'SmtRes'!AQ429,"=1",SmtRes!AC419:'SmtRes'!AC429)</f>
        <v>1762.1</v>
      </c>
      <c r="CT292">
        <f>SUMIF(SmtRes!AQ419:'SmtRes'!AQ429,"=1",SmtRes!AD419:'SmtRes'!AD429)</f>
        <v>467.28</v>
      </c>
      <c r="CU292">
        <f t="shared" si="208"/>
        <v>0</v>
      </c>
      <c r="CV292">
        <f>SUMIF(SmtRes!AQ419:'SmtRes'!AQ429,"=1",SmtRes!BU419:'SmtRes'!BU429)</f>
        <v>7.2959999999999994</v>
      </c>
      <c r="CW292">
        <f>SUMIF(SmtRes!AQ419:'SmtRes'!AQ429,"=1",SmtRes!BV419:'SmtRes'!BV429)</f>
        <v>2.3460000000000001</v>
      </c>
      <c r="CX292">
        <f t="shared" si="209"/>
        <v>0</v>
      </c>
      <c r="CY292">
        <f t="shared" si="210"/>
        <v>47.588200000000008</v>
      </c>
      <c r="CZ292">
        <f t="shared" si="211"/>
        <v>25.020599999999998</v>
      </c>
      <c r="DC292" t="s">
        <v>3</v>
      </c>
      <c r="DD292" t="s">
        <v>14</v>
      </c>
      <c r="DE292" t="s">
        <v>425</v>
      </c>
      <c r="DF292" t="s">
        <v>425</v>
      </c>
      <c r="DG292" t="s">
        <v>425</v>
      </c>
      <c r="DH292" t="s">
        <v>3</v>
      </c>
      <c r="DI292" t="s">
        <v>425</v>
      </c>
      <c r="DJ292" t="s">
        <v>425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1003</v>
      </c>
      <c r="DV292" t="s">
        <v>134</v>
      </c>
      <c r="DW292" t="s">
        <v>134</v>
      </c>
      <c r="DX292">
        <v>100</v>
      </c>
      <c r="DZ292" t="s">
        <v>3</v>
      </c>
      <c r="EA292" t="s">
        <v>3</v>
      </c>
      <c r="EB292" t="s">
        <v>3</v>
      </c>
      <c r="EC292" t="s">
        <v>3</v>
      </c>
      <c r="EE292">
        <v>293259234</v>
      </c>
      <c r="EF292">
        <v>3</v>
      </c>
      <c r="EG292" t="s">
        <v>413</v>
      </c>
      <c r="EH292">
        <v>0</v>
      </c>
      <c r="EI292" t="s">
        <v>3</v>
      </c>
      <c r="EJ292">
        <v>2</v>
      </c>
      <c r="EK292">
        <v>108001</v>
      </c>
      <c r="EL292" t="s">
        <v>414</v>
      </c>
      <c r="EM292" t="s">
        <v>415</v>
      </c>
      <c r="EO292" t="s">
        <v>426</v>
      </c>
      <c r="EQ292">
        <v>131072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24.32</v>
      </c>
      <c r="EX292">
        <v>7.82</v>
      </c>
      <c r="EY292">
        <v>0</v>
      </c>
      <c r="FQ292">
        <v>0</v>
      </c>
      <c r="FR292">
        <f t="shared" si="212"/>
        <v>0</v>
      </c>
      <c r="FS292">
        <v>0</v>
      </c>
      <c r="FX292">
        <v>97</v>
      </c>
      <c r="FY292">
        <v>51</v>
      </c>
      <c r="GA292" t="s">
        <v>3</v>
      </c>
      <c r="GD292">
        <v>1</v>
      </c>
      <c r="GF292">
        <v>706501614</v>
      </c>
      <c r="GG292">
        <v>2</v>
      </c>
      <c r="GH292">
        <v>1</v>
      </c>
      <c r="GI292">
        <v>-2</v>
      </c>
      <c r="GJ292">
        <v>0</v>
      </c>
      <c r="GK292">
        <v>0</v>
      </c>
      <c r="GL292">
        <f t="shared" si="213"/>
        <v>0</v>
      </c>
      <c r="GM292">
        <f t="shared" si="214"/>
        <v>164.51</v>
      </c>
      <c r="GN292">
        <f t="shared" si="215"/>
        <v>0</v>
      </c>
      <c r="GO292">
        <f t="shared" si="216"/>
        <v>164.51</v>
      </c>
      <c r="GP292">
        <f t="shared" si="217"/>
        <v>0</v>
      </c>
      <c r="GR292">
        <v>0</v>
      </c>
      <c r="GS292">
        <v>3</v>
      </c>
      <c r="GT292">
        <v>0</v>
      </c>
      <c r="GU292" t="s">
        <v>3</v>
      </c>
      <c r="GV292">
        <f t="shared" si="218"/>
        <v>0</v>
      </c>
      <c r="GW292">
        <v>1</v>
      </c>
      <c r="GX292">
        <f t="shared" si="219"/>
        <v>0</v>
      </c>
      <c r="HA292">
        <v>0</v>
      </c>
      <c r="HB292">
        <v>0</v>
      </c>
      <c r="HC292">
        <f t="shared" si="220"/>
        <v>0</v>
      </c>
      <c r="HE292" t="s">
        <v>3</v>
      </c>
      <c r="HF292" t="s">
        <v>3</v>
      </c>
      <c r="HM292" t="s">
        <v>3</v>
      </c>
      <c r="HN292" t="s">
        <v>416</v>
      </c>
      <c r="HO292" t="s">
        <v>417</v>
      </c>
      <c r="HP292" t="s">
        <v>414</v>
      </c>
      <c r="HQ292" t="s">
        <v>414</v>
      </c>
      <c r="IK292">
        <v>0</v>
      </c>
    </row>
    <row r="293" spans="1:245" x14ac:dyDescent="0.2">
      <c r="A293">
        <v>17</v>
      </c>
      <c r="B293">
        <v>1</v>
      </c>
      <c r="C293">
        <f>ROW(SmtRes!A440)</f>
        <v>440</v>
      </c>
      <c r="D293">
        <f>ROW(EtalonRes!A440)</f>
        <v>440</v>
      </c>
      <c r="E293" t="s">
        <v>439</v>
      </c>
      <c r="F293" t="s">
        <v>436</v>
      </c>
      <c r="G293" t="s">
        <v>440</v>
      </c>
      <c r="H293" t="s">
        <v>134</v>
      </c>
      <c r="I293">
        <f t="shared" si="196"/>
        <v>0.01</v>
      </c>
      <c r="J293">
        <v>0</v>
      </c>
      <c r="K293">
        <f t="shared" si="197"/>
        <v>0.01</v>
      </c>
      <c r="O293">
        <f t="shared" si="198"/>
        <v>306.3</v>
      </c>
      <c r="P293">
        <f>SUMIF(SmtRes!AQ430:'SmtRes'!AQ440,"=1",SmtRes!DF430:'SmtRes'!DF440)</f>
        <v>0</v>
      </c>
      <c r="Q293">
        <f>SUMIF(SmtRes!AQ430:'SmtRes'!AQ440,"=1",SmtRes!DG430:'SmtRes'!DG440)</f>
        <v>142.78</v>
      </c>
      <c r="R293">
        <f>SUMIF(SmtRes!AQ430:'SmtRes'!AQ440,"=1",SmtRes!DH430:'SmtRes'!DH440)</f>
        <v>49.88</v>
      </c>
      <c r="S293">
        <f>SUMIF(SmtRes!AQ430:'SmtRes'!AQ440,"=1",SmtRes!DI430:'SmtRes'!DI440)</f>
        <v>113.64</v>
      </c>
      <c r="T293">
        <f t="shared" si="199"/>
        <v>0</v>
      </c>
      <c r="U293">
        <f>SUMIF(SmtRes!AQ430:'SmtRes'!AQ440,"=1",SmtRes!CV430:'SmtRes'!CV440)</f>
        <v>0.2432</v>
      </c>
      <c r="V293">
        <f>SUMIF(SmtRes!AQ430:'SmtRes'!AQ440,"=1",SmtRes!CW430:'SmtRes'!CW440)</f>
        <v>7.8200000000000006E-2</v>
      </c>
      <c r="W293">
        <f t="shared" si="200"/>
        <v>0</v>
      </c>
      <c r="X293">
        <f t="shared" si="201"/>
        <v>158.61000000000001</v>
      </c>
      <c r="Y293">
        <f t="shared" si="202"/>
        <v>83.4</v>
      </c>
      <c r="AA293">
        <v>292394828</v>
      </c>
      <c r="AB293">
        <f t="shared" si="203"/>
        <v>22777.026699999999</v>
      </c>
      <c r="AC293">
        <f t="shared" si="204"/>
        <v>0</v>
      </c>
      <c r="AD293">
        <f>ROUND((((SUM(SmtRes!BR430:'SmtRes'!BR440))-(SUM(SmtRes!BS430:'SmtRes'!BS440)))+AE293),6)</f>
        <v>11412.777099999999</v>
      </c>
      <c r="AE293">
        <f>ROUND((SUM(SmtRes!BS430:'SmtRes'!BS440)),6)</f>
        <v>4988.0932000000003</v>
      </c>
      <c r="AF293">
        <f>ROUND((SUM(SmtRes!BT430:'SmtRes'!BT440)),6)</f>
        <v>11364.249599999999</v>
      </c>
      <c r="AG293">
        <f t="shared" si="205"/>
        <v>0</v>
      </c>
      <c r="AH293">
        <f>(SUM(SmtRes!BU430:'SmtRes'!BU440))</f>
        <v>24.32</v>
      </c>
      <c r="AI293">
        <f>(SUM(SmtRes!BV430:'SmtRes'!BV440))</f>
        <v>7.82</v>
      </c>
      <c r="AJ293">
        <f t="shared" si="206"/>
        <v>0</v>
      </c>
      <c r="AK293">
        <v>28478.0844932</v>
      </c>
      <c r="AL293">
        <v>712.96459319999997</v>
      </c>
      <c r="AM293">
        <v>11412.777099999999</v>
      </c>
      <c r="AN293">
        <v>4988.0931999999993</v>
      </c>
      <c r="AO293">
        <v>11364.249599999999</v>
      </c>
      <c r="AP293">
        <v>0</v>
      </c>
      <c r="AQ293">
        <v>24.32</v>
      </c>
      <c r="AR293">
        <v>7.82</v>
      </c>
      <c r="AS293">
        <v>0</v>
      </c>
      <c r="AT293">
        <v>97</v>
      </c>
      <c r="AU293">
        <v>51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0</v>
      </c>
      <c r="BI293">
        <v>2</v>
      </c>
      <c r="BJ293" t="s">
        <v>438</v>
      </c>
      <c r="BM293">
        <v>108001</v>
      </c>
      <c r="BN293">
        <v>0</v>
      </c>
      <c r="BO293" t="s">
        <v>3</v>
      </c>
      <c r="BP293">
        <v>0</v>
      </c>
      <c r="BQ293">
        <v>3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97</v>
      </c>
      <c r="CA293">
        <v>51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3</v>
      </c>
      <c r="CO293">
        <v>0</v>
      </c>
      <c r="CP293">
        <f t="shared" si="207"/>
        <v>306.3</v>
      </c>
      <c r="CQ293">
        <f>SUMIF(SmtRes!AQ430:'SmtRes'!AQ440,"=1",SmtRes!AA430:'SmtRes'!AA440)</f>
        <v>85905.87000000001</v>
      </c>
      <c r="CR293">
        <f>SUMIF(SmtRes!AQ430:'SmtRes'!AQ440,"=1",SmtRes!AB430:'SmtRes'!AB440)</f>
        <v>3892</v>
      </c>
      <c r="CS293">
        <f>SUMIF(SmtRes!AQ430:'SmtRes'!AQ440,"=1",SmtRes!AC430:'SmtRes'!AC440)</f>
        <v>1762.1</v>
      </c>
      <c r="CT293">
        <f>SUMIF(SmtRes!AQ430:'SmtRes'!AQ440,"=1",SmtRes!AD430:'SmtRes'!AD440)</f>
        <v>467.28</v>
      </c>
      <c r="CU293">
        <f t="shared" si="208"/>
        <v>0</v>
      </c>
      <c r="CV293">
        <f>SUMIF(SmtRes!AQ430:'SmtRes'!AQ440,"=1",SmtRes!BU430:'SmtRes'!BU440)</f>
        <v>24.32</v>
      </c>
      <c r="CW293">
        <f>SUMIF(SmtRes!AQ430:'SmtRes'!AQ440,"=1",SmtRes!BV430:'SmtRes'!BV440)</f>
        <v>7.82</v>
      </c>
      <c r="CX293">
        <f t="shared" si="209"/>
        <v>0</v>
      </c>
      <c r="CY293">
        <f t="shared" si="210"/>
        <v>158.61440000000002</v>
      </c>
      <c r="CZ293">
        <f t="shared" si="211"/>
        <v>83.395200000000003</v>
      </c>
      <c r="DC293" t="s">
        <v>3</v>
      </c>
      <c r="DD293" t="s">
        <v>14</v>
      </c>
      <c r="DE293" t="s">
        <v>3</v>
      </c>
      <c r="DF293" t="s">
        <v>3</v>
      </c>
      <c r="DG293" t="s">
        <v>3</v>
      </c>
      <c r="DH293" t="s">
        <v>3</v>
      </c>
      <c r="DI293" t="s">
        <v>3</v>
      </c>
      <c r="DJ293" t="s">
        <v>3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1003</v>
      </c>
      <c r="DV293" t="s">
        <v>134</v>
      </c>
      <c r="DW293" t="s">
        <v>134</v>
      </c>
      <c r="DX293">
        <v>100</v>
      </c>
      <c r="DZ293" t="s">
        <v>3</v>
      </c>
      <c r="EA293" t="s">
        <v>3</v>
      </c>
      <c r="EB293" t="s">
        <v>3</v>
      </c>
      <c r="EC293" t="s">
        <v>3</v>
      </c>
      <c r="EE293">
        <v>293259234</v>
      </c>
      <c r="EF293">
        <v>3</v>
      </c>
      <c r="EG293" t="s">
        <v>413</v>
      </c>
      <c r="EH293">
        <v>0</v>
      </c>
      <c r="EI293" t="s">
        <v>3</v>
      </c>
      <c r="EJ293">
        <v>2</v>
      </c>
      <c r="EK293">
        <v>108001</v>
      </c>
      <c r="EL293" t="s">
        <v>414</v>
      </c>
      <c r="EM293" t="s">
        <v>415</v>
      </c>
      <c r="EO293" t="s">
        <v>3</v>
      </c>
      <c r="EQ293">
        <v>131072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24.32</v>
      </c>
      <c r="EX293">
        <v>7.82</v>
      </c>
      <c r="EY293">
        <v>0</v>
      </c>
      <c r="FQ293">
        <v>0</v>
      </c>
      <c r="FR293">
        <f t="shared" si="212"/>
        <v>0</v>
      </c>
      <c r="FS293">
        <v>0</v>
      </c>
      <c r="FX293">
        <v>97</v>
      </c>
      <c r="FY293">
        <v>51</v>
      </c>
      <c r="GA293" t="s">
        <v>3</v>
      </c>
      <c r="GD293">
        <v>1</v>
      </c>
      <c r="GF293">
        <v>-1105496948</v>
      </c>
      <c r="GG293">
        <v>2</v>
      </c>
      <c r="GH293">
        <v>1</v>
      </c>
      <c r="GI293">
        <v>-2</v>
      </c>
      <c r="GJ293">
        <v>0</v>
      </c>
      <c r="GK293">
        <v>0</v>
      </c>
      <c r="GL293">
        <f t="shared" si="213"/>
        <v>0</v>
      </c>
      <c r="GM293">
        <f t="shared" si="214"/>
        <v>548.30999999999995</v>
      </c>
      <c r="GN293">
        <f t="shared" si="215"/>
        <v>0</v>
      </c>
      <c r="GO293">
        <f t="shared" si="216"/>
        <v>548.30999999999995</v>
      </c>
      <c r="GP293">
        <f t="shared" si="217"/>
        <v>0</v>
      </c>
      <c r="GR293">
        <v>0</v>
      </c>
      <c r="GS293">
        <v>3</v>
      </c>
      <c r="GT293">
        <v>0</v>
      </c>
      <c r="GU293" t="s">
        <v>3</v>
      </c>
      <c r="GV293">
        <f t="shared" si="218"/>
        <v>0</v>
      </c>
      <c r="GW293">
        <v>1</v>
      </c>
      <c r="GX293">
        <f t="shared" si="219"/>
        <v>0</v>
      </c>
      <c r="HA293">
        <v>0</v>
      </c>
      <c r="HB293">
        <v>0</v>
      </c>
      <c r="HC293">
        <f t="shared" si="220"/>
        <v>0</v>
      </c>
      <c r="HE293" t="s">
        <v>3</v>
      </c>
      <c r="HF293" t="s">
        <v>3</v>
      </c>
      <c r="HM293" t="s">
        <v>3</v>
      </c>
      <c r="HN293" t="s">
        <v>416</v>
      </c>
      <c r="HO293" t="s">
        <v>417</v>
      </c>
      <c r="HP293" t="s">
        <v>414</v>
      </c>
      <c r="HQ293" t="s">
        <v>414</v>
      </c>
      <c r="IK293">
        <v>0</v>
      </c>
    </row>
    <row r="294" spans="1:245" x14ac:dyDescent="0.2">
      <c r="A294">
        <v>17</v>
      </c>
      <c r="B294">
        <v>1</v>
      </c>
      <c r="C294">
        <f>ROW(SmtRes!A451)</f>
        <v>451</v>
      </c>
      <c r="D294">
        <f>ROW(EtalonRes!A451)</f>
        <v>451</v>
      </c>
      <c r="E294" t="s">
        <v>441</v>
      </c>
      <c r="F294" t="s">
        <v>442</v>
      </c>
      <c r="G294" t="s">
        <v>443</v>
      </c>
      <c r="H294" t="s">
        <v>134</v>
      </c>
      <c r="I294">
        <f t="shared" si="196"/>
        <v>0.01</v>
      </c>
      <c r="J294">
        <v>0</v>
      </c>
      <c r="K294">
        <f t="shared" si="197"/>
        <v>0.01</v>
      </c>
      <c r="O294">
        <f t="shared" si="198"/>
        <v>30.53</v>
      </c>
      <c r="P294">
        <f>SUMIF(SmtRes!AQ441:'SmtRes'!AQ451,"=1",SmtRes!DF441:'SmtRes'!DF451)</f>
        <v>0</v>
      </c>
      <c r="Q294">
        <f>SUMIF(SmtRes!AQ441:'SmtRes'!AQ451,"=1",SmtRes!DG441:'SmtRes'!DG451)</f>
        <v>1.48</v>
      </c>
      <c r="R294">
        <f>SUMIF(SmtRes!AQ441:'SmtRes'!AQ451,"=1",SmtRes!DH441:'SmtRes'!DH451)</f>
        <v>0.67999999999999994</v>
      </c>
      <c r="S294">
        <f>SUMIF(SmtRes!AQ441:'SmtRes'!AQ451,"=1",SmtRes!DI441:'SmtRes'!DI451)</f>
        <v>28.37</v>
      </c>
      <c r="T294">
        <f t="shared" si="199"/>
        <v>0</v>
      </c>
      <c r="U294">
        <f>SUMIF(SmtRes!AQ441:'SmtRes'!AQ451,"=1",SmtRes!CV441:'SmtRes'!CV451)</f>
        <v>6.0720000000000003E-2</v>
      </c>
      <c r="V294">
        <f>SUMIF(SmtRes!AQ441:'SmtRes'!AQ451,"=1",SmtRes!CW441:'SmtRes'!CW451)</f>
        <v>1.1999999999999999E-3</v>
      </c>
      <c r="W294">
        <f t="shared" si="200"/>
        <v>0</v>
      </c>
      <c r="X294">
        <f t="shared" si="201"/>
        <v>28.18</v>
      </c>
      <c r="Y294">
        <f t="shared" si="202"/>
        <v>14.82</v>
      </c>
      <c r="AA294">
        <v>292394828</v>
      </c>
      <c r="AB294">
        <f t="shared" si="203"/>
        <v>2979.6271499999998</v>
      </c>
      <c r="AC294">
        <f t="shared" si="204"/>
        <v>0</v>
      </c>
      <c r="AD294">
        <f>ROUND((((SUM(SmtRes!BR441:'SmtRes'!BR451))-(SUM(SmtRes!BS441:'SmtRes'!BS451)))+AE294),6)</f>
        <v>142.30298999999999</v>
      </c>
      <c r="AE294">
        <f>ROUND((SUM(SmtRes!BS441:'SmtRes'!BS451)),6)</f>
        <v>67.202399999999997</v>
      </c>
      <c r="AF294">
        <f>ROUND((SUM(SmtRes!BT441:'SmtRes'!BT451)),6)</f>
        <v>2837.3241600000001</v>
      </c>
      <c r="AG294">
        <f t="shared" si="205"/>
        <v>0</v>
      </c>
      <c r="AH294">
        <f>(SUM(SmtRes!BU441:'SmtRes'!BU451))</f>
        <v>6.0719999999999992</v>
      </c>
      <c r="AI294">
        <f>(SUM(SmtRes!BV441:'SmtRes'!BV451))</f>
        <v>0.12</v>
      </c>
      <c r="AJ294">
        <f t="shared" si="206"/>
        <v>0</v>
      </c>
      <c r="AK294">
        <v>10468.568616399998</v>
      </c>
      <c r="AL294">
        <v>312.47011639999999</v>
      </c>
      <c r="AM294">
        <v>474.3433</v>
      </c>
      <c r="AN294">
        <v>224.00800000000001</v>
      </c>
      <c r="AO294">
        <v>9457.747199999998</v>
      </c>
      <c r="AP294">
        <v>0</v>
      </c>
      <c r="AQ294">
        <v>20.239999999999998</v>
      </c>
      <c r="AR294">
        <v>0.4</v>
      </c>
      <c r="AS294">
        <v>0</v>
      </c>
      <c r="AT294">
        <v>97</v>
      </c>
      <c r="AU294">
        <v>51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2</v>
      </c>
      <c r="BJ294" t="s">
        <v>444</v>
      </c>
      <c r="BM294">
        <v>108001</v>
      </c>
      <c r="BN294">
        <v>0</v>
      </c>
      <c r="BO294" t="s">
        <v>3</v>
      </c>
      <c r="BP294">
        <v>0</v>
      </c>
      <c r="BQ294">
        <v>3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97</v>
      </c>
      <c r="CA294">
        <v>51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423</v>
      </c>
      <c r="CO294">
        <v>0</v>
      </c>
      <c r="CP294">
        <f t="shared" si="207"/>
        <v>30.53</v>
      </c>
      <c r="CQ294">
        <f>SUMIF(SmtRes!AQ441:'SmtRes'!AQ451,"=1",SmtRes!AA441:'SmtRes'!AA451)</f>
        <v>196999.75</v>
      </c>
      <c r="CR294">
        <f>SUMIF(SmtRes!AQ441:'SmtRes'!AQ451,"=1",SmtRes!AB441:'SmtRes'!AB451)</f>
        <v>2036.85</v>
      </c>
      <c r="CS294">
        <f>SUMIF(SmtRes!AQ441:'SmtRes'!AQ451,"=1",SmtRes!AC441:'SmtRes'!AC451)</f>
        <v>1120.04</v>
      </c>
      <c r="CT294">
        <f>SUMIF(SmtRes!AQ441:'SmtRes'!AQ451,"=1",SmtRes!AD441:'SmtRes'!AD451)</f>
        <v>467.28</v>
      </c>
      <c r="CU294">
        <f t="shared" si="208"/>
        <v>0</v>
      </c>
      <c r="CV294">
        <f>SUMIF(SmtRes!AQ441:'SmtRes'!AQ451,"=1",SmtRes!BU441:'SmtRes'!BU451)</f>
        <v>6.0719999999999992</v>
      </c>
      <c r="CW294">
        <f>SUMIF(SmtRes!AQ441:'SmtRes'!AQ451,"=1",SmtRes!BV441:'SmtRes'!BV451)</f>
        <v>0.12</v>
      </c>
      <c r="CX294">
        <f t="shared" si="209"/>
        <v>0</v>
      </c>
      <c r="CY294">
        <f t="shared" si="210"/>
        <v>28.1785</v>
      </c>
      <c r="CZ294">
        <f t="shared" si="211"/>
        <v>14.8155</v>
      </c>
      <c r="DC294" t="s">
        <v>3</v>
      </c>
      <c r="DD294" t="s">
        <v>14</v>
      </c>
      <c r="DE294" t="s">
        <v>425</v>
      </c>
      <c r="DF294" t="s">
        <v>425</v>
      </c>
      <c r="DG294" t="s">
        <v>425</v>
      </c>
      <c r="DH294" t="s">
        <v>3</v>
      </c>
      <c r="DI294" t="s">
        <v>425</v>
      </c>
      <c r="DJ294" t="s">
        <v>425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1003</v>
      </c>
      <c r="DV294" t="s">
        <v>134</v>
      </c>
      <c r="DW294" t="s">
        <v>134</v>
      </c>
      <c r="DX294">
        <v>100</v>
      </c>
      <c r="DZ294" t="s">
        <v>3</v>
      </c>
      <c r="EA294" t="s">
        <v>3</v>
      </c>
      <c r="EB294" t="s">
        <v>3</v>
      </c>
      <c r="EC294" t="s">
        <v>3</v>
      </c>
      <c r="EE294">
        <v>293259234</v>
      </c>
      <c r="EF294">
        <v>3</v>
      </c>
      <c r="EG294" t="s">
        <v>413</v>
      </c>
      <c r="EH294">
        <v>0</v>
      </c>
      <c r="EI294" t="s">
        <v>3</v>
      </c>
      <c r="EJ294">
        <v>2</v>
      </c>
      <c r="EK294">
        <v>108001</v>
      </c>
      <c r="EL294" t="s">
        <v>414</v>
      </c>
      <c r="EM294" t="s">
        <v>415</v>
      </c>
      <c r="EO294" t="s">
        <v>426</v>
      </c>
      <c r="EQ294">
        <v>131072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20.239999999999998</v>
      </c>
      <c r="EX294">
        <v>0.4</v>
      </c>
      <c r="EY294">
        <v>0</v>
      </c>
      <c r="FQ294">
        <v>0</v>
      </c>
      <c r="FR294">
        <f t="shared" si="212"/>
        <v>0</v>
      </c>
      <c r="FS294">
        <v>0</v>
      </c>
      <c r="FX294">
        <v>97</v>
      </c>
      <c r="FY294">
        <v>51</v>
      </c>
      <c r="GA294" t="s">
        <v>3</v>
      </c>
      <c r="GD294">
        <v>1</v>
      </c>
      <c r="GF294">
        <v>-688697841</v>
      </c>
      <c r="GG294">
        <v>2</v>
      </c>
      <c r="GH294">
        <v>1</v>
      </c>
      <c r="GI294">
        <v>-2</v>
      </c>
      <c r="GJ294">
        <v>0</v>
      </c>
      <c r="GK294">
        <v>0</v>
      </c>
      <c r="GL294">
        <f t="shared" si="213"/>
        <v>0</v>
      </c>
      <c r="GM294">
        <f t="shared" si="214"/>
        <v>73.53</v>
      </c>
      <c r="GN294">
        <f t="shared" si="215"/>
        <v>0</v>
      </c>
      <c r="GO294">
        <f t="shared" si="216"/>
        <v>73.53</v>
      </c>
      <c r="GP294">
        <f t="shared" si="217"/>
        <v>0</v>
      </c>
      <c r="GR294">
        <v>0</v>
      </c>
      <c r="GS294">
        <v>3</v>
      </c>
      <c r="GT294">
        <v>0</v>
      </c>
      <c r="GU294" t="s">
        <v>3</v>
      </c>
      <c r="GV294">
        <f t="shared" si="218"/>
        <v>0</v>
      </c>
      <c r="GW294">
        <v>1</v>
      </c>
      <c r="GX294">
        <f t="shared" si="219"/>
        <v>0</v>
      </c>
      <c r="HA294">
        <v>0</v>
      </c>
      <c r="HB294">
        <v>0</v>
      </c>
      <c r="HC294">
        <f t="shared" si="220"/>
        <v>0</v>
      </c>
      <c r="HE294" t="s">
        <v>3</v>
      </c>
      <c r="HF294" t="s">
        <v>3</v>
      </c>
      <c r="HM294" t="s">
        <v>3</v>
      </c>
      <c r="HN294" t="s">
        <v>416</v>
      </c>
      <c r="HO294" t="s">
        <v>417</v>
      </c>
      <c r="HP294" t="s">
        <v>414</v>
      </c>
      <c r="HQ294" t="s">
        <v>414</v>
      </c>
      <c r="IK294">
        <v>0</v>
      </c>
    </row>
    <row r="295" spans="1:245" x14ac:dyDescent="0.2">
      <c r="A295">
        <v>17</v>
      </c>
      <c r="B295">
        <v>1</v>
      </c>
      <c r="C295">
        <f>ROW(SmtRes!A462)</f>
        <v>462</v>
      </c>
      <c r="D295">
        <f>ROW(EtalonRes!A462)</f>
        <v>462</v>
      </c>
      <c r="E295" t="s">
        <v>445</v>
      </c>
      <c r="F295" t="s">
        <v>442</v>
      </c>
      <c r="G295" t="s">
        <v>446</v>
      </c>
      <c r="H295" t="s">
        <v>134</v>
      </c>
      <c r="I295">
        <f t="shared" si="196"/>
        <v>0.01</v>
      </c>
      <c r="J295">
        <v>0</v>
      </c>
      <c r="K295">
        <f t="shared" si="197"/>
        <v>0.01</v>
      </c>
      <c r="O295">
        <f t="shared" si="198"/>
        <v>101.78</v>
      </c>
      <c r="P295">
        <f>SUMIF(SmtRes!AQ452:'SmtRes'!AQ462,"=1",SmtRes!DF452:'SmtRes'!DF462)</f>
        <v>0</v>
      </c>
      <c r="Q295">
        <f>SUMIF(SmtRes!AQ452:'SmtRes'!AQ462,"=1",SmtRes!DG452:'SmtRes'!DG462)</f>
        <v>4.96</v>
      </c>
      <c r="R295">
        <f>SUMIF(SmtRes!AQ452:'SmtRes'!AQ462,"=1",SmtRes!DH452:'SmtRes'!DH462)</f>
        <v>2.2400000000000002</v>
      </c>
      <c r="S295">
        <f>SUMIF(SmtRes!AQ452:'SmtRes'!AQ462,"=1",SmtRes!DI452:'SmtRes'!DI462)</f>
        <v>94.58</v>
      </c>
      <c r="T295">
        <f t="shared" si="199"/>
        <v>0</v>
      </c>
      <c r="U295">
        <f>SUMIF(SmtRes!AQ452:'SmtRes'!AQ462,"=1",SmtRes!CV452:'SmtRes'!CV462)</f>
        <v>0.2024</v>
      </c>
      <c r="V295">
        <f>SUMIF(SmtRes!AQ452:'SmtRes'!AQ462,"=1",SmtRes!CW452:'SmtRes'!CW462)</f>
        <v>4.0000000000000001E-3</v>
      </c>
      <c r="W295">
        <f t="shared" si="200"/>
        <v>0</v>
      </c>
      <c r="X295">
        <f t="shared" si="201"/>
        <v>93.92</v>
      </c>
      <c r="Y295">
        <f t="shared" si="202"/>
        <v>49.38</v>
      </c>
      <c r="AA295">
        <v>292394828</v>
      </c>
      <c r="AB295">
        <f t="shared" si="203"/>
        <v>9932.0905000000002</v>
      </c>
      <c r="AC295">
        <f t="shared" si="204"/>
        <v>0</v>
      </c>
      <c r="AD295">
        <f>ROUND((((SUM(SmtRes!BR452:'SmtRes'!BR462))-(SUM(SmtRes!BS452:'SmtRes'!BS462)))+AE295),6)</f>
        <v>474.3433</v>
      </c>
      <c r="AE295">
        <f>ROUND((SUM(SmtRes!BS452:'SmtRes'!BS462)),6)</f>
        <v>224.00800000000001</v>
      </c>
      <c r="AF295">
        <f>ROUND((SUM(SmtRes!BT452:'SmtRes'!BT462)),6)</f>
        <v>9457.7471999999998</v>
      </c>
      <c r="AG295">
        <f t="shared" si="205"/>
        <v>0</v>
      </c>
      <c r="AH295">
        <f>(SUM(SmtRes!BU452:'SmtRes'!BU462))</f>
        <v>20.239999999999998</v>
      </c>
      <c r="AI295">
        <f>(SUM(SmtRes!BV452:'SmtRes'!BV462))</f>
        <v>0.4</v>
      </c>
      <c r="AJ295">
        <f t="shared" si="206"/>
        <v>0</v>
      </c>
      <c r="AK295">
        <v>10468.568616399998</v>
      </c>
      <c r="AL295">
        <v>312.47011639999999</v>
      </c>
      <c r="AM295">
        <v>474.3433</v>
      </c>
      <c r="AN295">
        <v>224.00800000000001</v>
      </c>
      <c r="AO295">
        <v>9457.747199999998</v>
      </c>
      <c r="AP295">
        <v>0</v>
      </c>
      <c r="AQ295">
        <v>20.239999999999998</v>
      </c>
      <c r="AR295">
        <v>0.4</v>
      </c>
      <c r="AS295">
        <v>0</v>
      </c>
      <c r="AT295">
        <v>97</v>
      </c>
      <c r="AU295">
        <v>51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</v>
      </c>
      <c r="BD295" t="s">
        <v>3</v>
      </c>
      <c r="BE295" t="s">
        <v>3</v>
      </c>
      <c r="BF295" t="s">
        <v>3</v>
      </c>
      <c r="BG295" t="s">
        <v>3</v>
      </c>
      <c r="BH295">
        <v>0</v>
      </c>
      <c r="BI295">
        <v>2</v>
      </c>
      <c r="BJ295" t="s">
        <v>444</v>
      </c>
      <c r="BM295">
        <v>108001</v>
      </c>
      <c r="BN295">
        <v>0</v>
      </c>
      <c r="BO295" t="s">
        <v>3</v>
      </c>
      <c r="BP295">
        <v>0</v>
      </c>
      <c r="BQ295">
        <v>3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97</v>
      </c>
      <c r="CA295">
        <v>51</v>
      </c>
      <c r="CB295" t="s">
        <v>3</v>
      </c>
      <c r="CE295">
        <v>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 t="shared" si="207"/>
        <v>101.77999999999999</v>
      </c>
      <c r="CQ295">
        <f>SUMIF(SmtRes!AQ452:'SmtRes'!AQ462,"=1",SmtRes!AA452:'SmtRes'!AA462)</f>
        <v>196999.75</v>
      </c>
      <c r="CR295">
        <f>SUMIF(SmtRes!AQ452:'SmtRes'!AQ462,"=1",SmtRes!AB452:'SmtRes'!AB462)</f>
        <v>2036.85</v>
      </c>
      <c r="CS295">
        <f>SUMIF(SmtRes!AQ452:'SmtRes'!AQ462,"=1",SmtRes!AC452:'SmtRes'!AC462)</f>
        <v>1120.04</v>
      </c>
      <c r="CT295">
        <f>SUMIF(SmtRes!AQ452:'SmtRes'!AQ462,"=1",SmtRes!AD452:'SmtRes'!AD462)</f>
        <v>467.28</v>
      </c>
      <c r="CU295">
        <f t="shared" si="208"/>
        <v>0</v>
      </c>
      <c r="CV295">
        <f>SUMIF(SmtRes!AQ452:'SmtRes'!AQ462,"=1",SmtRes!BU452:'SmtRes'!BU462)</f>
        <v>20.239999999999998</v>
      </c>
      <c r="CW295">
        <f>SUMIF(SmtRes!AQ452:'SmtRes'!AQ462,"=1",SmtRes!BV452:'SmtRes'!BV462)</f>
        <v>0.4</v>
      </c>
      <c r="CX295">
        <f t="shared" si="209"/>
        <v>0</v>
      </c>
      <c r="CY295">
        <f t="shared" si="210"/>
        <v>93.915399999999991</v>
      </c>
      <c r="CZ295">
        <f t="shared" si="211"/>
        <v>49.3782</v>
      </c>
      <c r="DC295" t="s">
        <v>3</v>
      </c>
      <c r="DD295" t="s">
        <v>14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1003</v>
      </c>
      <c r="DV295" t="s">
        <v>134</v>
      </c>
      <c r="DW295" t="s">
        <v>134</v>
      </c>
      <c r="DX295">
        <v>100</v>
      </c>
      <c r="DZ295" t="s">
        <v>3</v>
      </c>
      <c r="EA295" t="s">
        <v>3</v>
      </c>
      <c r="EB295" t="s">
        <v>3</v>
      </c>
      <c r="EC295" t="s">
        <v>3</v>
      </c>
      <c r="EE295">
        <v>293259234</v>
      </c>
      <c r="EF295">
        <v>3</v>
      </c>
      <c r="EG295" t="s">
        <v>413</v>
      </c>
      <c r="EH295">
        <v>0</v>
      </c>
      <c r="EI295" t="s">
        <v>3</v>
      </c>
      <c r="EJ295">
        <v>2</v>
      </c>
      <c r="EK295">
        <v>108001</v>
      </c>
      <c r="EL295" t="s">
        <v>414</v>
      </c>
      <c r="EM295" t="s">
        <v>415</v>
      </c>
      <c r="EO295" t="s">
        <v>3</v>
      </c>
      <c r="EQ295">
        <v>131072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20.239999999999998</v>
      </c>
      <c r="EX295">
        <v>0.4</v>
      </c>
      <c r="EY295">
        <v>0</v>
      </c>
      <c r="FQ295">
        <v>0</v>
      </c>
      <c r="FR295">
        <f t="shared" si="212"/>
        <v>0</v>
      </c>
      <c r="FS295">
        <v>0</v>
      </c>
      <c r="FX295">
        <v>97</v>
      </c>
      <c r="FY295">
        <v>51</v>
      </c>
      <c r="GA295" t="s">
        <v>3</v>
      </c>
      <c r="GD295">
        <v>1</v>
      </c>
      <c r="GF295">
        <v>-1597769742</v>
      </c>
      <c r="GG295">
        <v>2</v>
      </c>
      <c r="GH295">
        <v>1</v>
      </c>
      <c r="GI295">
        <v>-2</v>
      </c>
      <c r="GJ295">
        <v>0</v>
      </c>
      <c r="GK295">
        <v>0</v>
      </c>
      <c r="GL295">
        <f t="shared" si="213"/>
        <v>0</v>
      </c>
      <c r="GM295">
        <f t="shared" si="214"/>
        <v>245.08</v>
      </c>
      <c r="GN295">
        <f t="shared" si="215"/>
        <v>0</v>
      </c>
      <c r="GO295">
        <f t="shared" si="216"/>
        <v>245.08</v>
      </c>
      <c r="GP295">
        <f t="shared" si="217"/>
        <v>0</v>
      </c>
      <c r="GR295">
        <v>0</v>
      </c>
      <c r="GS295">
        <v>3</v>
      </c>
      <c r="GT295">
        <v>0</v>
      </c>
      <c r="GU295" t="s">
        <v>3</v>
      </c>
      <c r="GV295">
        <f t="shared" si="218"/>
        <v>0</v>
      </c>
      <c r="GW295">
        <v>1</v>
      </c>
      <c r="GX295">
        <f t="shared" si="219"/>
        <v>0</v>
      </c>
      <c r="HA295">
        <v>0</v>
      </c>
      <c r="HB295">
        <v>0</v>
      </c>
      <c r="HC295">
        <f t="shared" si="220"/>
        <v>0</v>
      </c>
      <c r="HE295" t="s">
        <v>3</v>
      </c>
      <c r="HF295" t="s">
        <v>3</v>
      </c>
      <c r="HM295" t="s">
        <v>3</v>
      </c>
      <c r="HN295" t="s">
        <v>416</v>
      </c>
      <c r="HO295" t="s">
        <v>417</v>
      </c>
      <c r="HP295" t="s">
        <v>414</v>
      </c>
      <c r="HQ295" t="s">
        <v>414</v>
      </c>
      <c r="IK295">
        <v>0</v>
      </c>
    </row>
    <row r="296" spans="1:245" x14ac:dyDescent="0.2">
      <c r="A296">
        <v>17</v>
      </c>
      <c r="B296">
        <v>1</v>
      </c>
      <c r="C296">
        <f>ROW(SmtRes!A473)</f>
        <v>473</v>
      </c>
      <c r="D296">
        <f>ROW(EtalonRes!A473)</f>
        <v>473</v>
      </c>
      <c r="E296" t="s">
        <v>447</v>
      </c>
      <c r="F296" t="s">
        <v>448</v>
      </c>
      <c r="G296" t="s">
        <v>449</v>
      </c>
      <c r="H296" t="s">
        <v>134</v>
      </c>
      <c r="I296">
        <f t="shared" si="196"/>
        <v>0.01</v>
      </c>
      <c r="J296">
        <v>0</v>
      </c>
      <c r="K296">
        <f t="shared" si="197"/>
        <v>0.01</v>
      </c>
      <c r="O296">
        <f t="shared" si="198"/>
        <v>43.91</v>
      </c>
      <c r="P296">
        <f>SUMIF(SmtRes!AQ463:'SmtRes'!AQ473,"=1",SmtRes!DF463:'SmtRes'!DF473)</f>
        <v>0</v>
      </c>
      <c r="Q296">
        <f>SUMIF(SmtRes!AQ463:'SmtRes'!AQ473,"=1",SmtRes!DG463:'SmtRes'!DG473)</f>
        <v>1.62</v>
      </c>
      <c r="R296">
        <f>SUMIF(SmtRes!AQ463:'SmtRes'!AQ473,"=1",SmtRes!DH463:'SmtRes'!DH473)</f>
        <v>0.67999999999999994</v>
      </c>
      <c r="S296">
        <f>SUMIF(SmtRes!AQ463:'SmtRes'!AQ473,"=1",SmtRes!DI463:'SmtRes'!DI473)</f>
        <v>41.61</v>
      </c>
      <c r="T296">
        <f t="shared" si="199"/>
        <v>0</v>
      </c>
      <c r="U296">
        <f>SUMIF(SmtRes!AQ463:'SmtRes'!AQ473,"=1",SmtRes!CV463:'SmtRes'!CV473)</f>
        <v>8.9039999999999994E-2</v>
      </c>
      <c r="V296">
        <f>SUMIF(SmtRes!AQ463:'SmtRes'!AQ473,"=1",SmtRes!CW463:'SmtRes'!CW473)</f>
        <v>1.1999999999999999E-3</v>
      </c>
      <c r="W296">
        <f t="shared" si="200"/>
        <v>0</v>
      </c>
      <c r="X296">
        <f t="shared" si="201"/>
        <v>41.02</v>
      </c>
      <c r="Y296">
        <f t="shared" si="202"/>
        <v>21.57</v>
      </c>
      <c r="AA296">
        <v>292394828</v>
      </c>
      <c r="AB296">
        <f t="shared" si="203"/>
        <v>4313.1262200000001</v>
      </c>
      <c r="AC296">
        <f t="shared" si="204"/>
        <v>0</v>
      </c>
      <c r="AD296">
        <f>ROUND((((SUM(SmtRes!BR463:'SmtRes'!BR473))-(SUM(SmtRes!BS463:'SmtRes'!BS473)))+AE296),6)</f>
        <v>152.46510000000001</v>
      </c>
      <c r="AE296">
        <f>ROUND((SUM(SmtRes!BS463:'SmtRes'!BS473)),6)</f>
        <v>67.202399999999997</v>
      </c>
      <c r="AF296">
        <f>ROUND((SUM(SmtRes!BT463:'SmtRes'!BT473)),6)</f>
        <v>4160.6611199999998</v>
      </c>
      <c r="AG296">
        <f t="shared" si="205"/>
        <v>0</v>
      </c>
      <c r="AH296">
        <f>(SUM(SmtRes!BU463:'SmtRes'!BU473))</f>
        <v>8.9039999999999999</v>
      </c>
      <c r="AI296">
        <f>(SUM(SmtRes!BV463:'SmtRes'!BV473))</f>
        <v>0.12</v>
      </c>
      <c r="AJ296">
        <f t="shared" si="206"/>
        <v>0</v>
      </c>
      <c r="AK296">
        <v>14964.152905999999</v>
      </c>
      <c r="AL296">
        <v>363.05750600000005</v>
      </c>
      <c r="AM296">
        <v>508.21699999999998</v>
      </c>
      <c r="AN296">
        <v>224.00800000000001</v>
      </c>
      <c r="AO296">
        <v>13868.8704</v>
      </c>
      <c r="AP296">
        <v>0</v>
      </c>
      <c r="AQ296">
        <v>29.68</v>
      </c>
      <c r="AR296">
        <v>0.4</v>
      </c>
      <c r="AS296">
        <v>0</v>
      </c>
      <c r="AT296">
        <v>97</v>
      </c>
      <c r="AU296">
        <v>51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1</v>
      </c>
      <c r="BD296" t="s">
        <v>3</v>
      </c>
      <c r="BE296" t="s">
        <v>3</v>
      </c>
      <c r="BF296" t="s">
        <v>3</v>
      </c>
      <c r="BG296" t="s">
        <v>3</v>
      </c>
      <c r="BH296">
        <v>0</v>
      </c>
      <c r="BI296">
        <v>2</v>
      </c>
      <c r="BJ296" t="s">
        <v>450</v>
      </c>
      <c r="BM296">
        <v>108001</v>
      </c>
      <c r="BN296">
        <v>0</v>
      </c>
      <c r="BO296" t="s">
        <v>3</v>
      </c>
      <c r="BP296">
        <v>0</v>
      </c>
      <c r="BQ296">
        <v>3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97</v>
      </c>
      <c r="CA296">
        <v>51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423</v>
      </c>
      <c r="CO296">
        <v>0</v>
      </c>
      <c r="CP296">
        <f t="shared" si="207"/>
        <v>43.91</v>
      </c>
      <c r="CQ296">
        <f>SUMIF(SmtRes!AQ463:'SmtRes'!AQ473,"=1",SmtRes!AA463:'SmtRes'!AA473)</f>
        <v>196999.75</v>
      </c>
      <c r="CR296">
        <f>SUMIF(SmtRes!AQ463:'SmtRes'!AQ473,"=1",SmtRes!AB463:'SmtRes'!AB473)</f>
        <v>2036.85</v>
      </c>
      <c r="CS296">
        <f>SUMIF(SmtRes!AQ463:'SmtRes'!AQ473,"=1",SmtRes!AC463:'SmtRes'!AC473)</f>
        <v>1120.04</v>
      </c>
      <c r="CT296">
        <f>SUMIF(SmtRes!AQ463:'SmtRes'!AQ473,"=1",SmtRes!AD463:'SmtRes'!AD473)</f>
        <v>467.28</v>
      </c>
      <c r="CU296">
        <f t="shared" si="208"/>
        <v>0</v>
      </c>
      <c r="CV296">
        <f>SUMIF(SmtRes!AQ463:'SmtRes'!AQ473,"=1",SmtRes!BU463:'SmtRes'!BU473)</f>
        <v>8.9039999999999999</v>
      </c>
      <c r="CW296">
        <f>SUMIF(SmtRes!AQ463:'SmtRes'!AQ473,"=1",SmtRes!BV463:'SmtRes'!BV473)</f>
        <v>0.12</v>
      </c>
      <c r="CX296">
        <f t="shared" si="209"/>
        <v>0</v>
      </c>
      <c r="CY296">
        <f t="shared" si="210"/>
        <v>41.021300000000004</v>
      </c>
      <c r="CZ296">
        <f t="shared" si="211"/>
        <v>21.567899999999998</v>
      </c>
      <c r="DC296" t="s">
        <v>3</v>
      </c>
      <c r="DD296" t="s">
        <v>14</v>
      </c>
      <c r="DE296" t="s">
        <v>425</v>
      </c>
      <c r="DF296" t="s">
        <v>425</v>
      </c>
      <c r="DG296" t="s">
        <v>425</v>
      </c>
      <c r="DH296" t="s">
        <v>3</v>
      </c>
      <c r="DI296" t="s">
        <v>425</v>
      </c>
      <c r="DJ296" t="s">
        <v>425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1003</v>
      </c>
      <c r="DV296" t="s">
        <v>134</v>
      </c>
      <c r="DW296" t="s">
        <v>134</v>
      </c>
      <c r="DX296">
        <v>100</v>
      </c>
      <c r="DZ296" t="s">
        <v>3</v>
      </c>
      <c r="EA296" t="s">
        <v>3</v>
      </c>
      <c r="EB296" t="s">
        <v>3</v>
      </c>
      <c r="EC296" t="s">
        <v>3</v>
      </c>
      <c r="EE296">
        <v>293259234</v>
      </c>
      <c r="EF296">
        <v>3</v>
      </c>
      <c r="EG296" t="s">
        <v>413</v>
      </c>
      <c r="EH296">
        <v>0</v>
      </c>
      <c r="EI296" t="s">
        <v>3</v>
      </c>
      <c r="EJ296">
        <v>2</v>
      </c>
      <c r="EK296">
        <v>108001</v>
      </c>
      <c r="EL296" t="s">
        <v>414</v>
      </c>
      <c r="EM296" t="s">
        <v>415</v>
      </c>
      <c r="EO296" t="s">
        <v>426</v>
      </c>
      <c r="EQ296">
        <v>131072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29.68</v>
      </c>
      <c r="EX296">
        <v>0.4</v>
      </c>
      <c r="EY296">
        <v>0</v>
      </c>
      <c r="FQ296">
        <v>0</v>
      </c>
      <c r="FR296">
        <f t="shared" si="212"/>
        <v>0</v>
      </c>
      <c r="FS296">
        <v>0</v>
      </c>
      <c r="FX296">
        <v>97</v>
      </c>
      <c r="FY296">
        <v>51</v>
      </c>
      <c r="GA296" t="s">
        <v>3</v>
      </c>
      <c r="GD296">
        <v>1</v>
      </c>
      <c r="GF296">
        <v>-1174966857</v>
      </c>
      <c r="GG296">
        <v>2</v>
      </c>
      <c r="GH296">
        <v>1</v>
      </c>
      <c r="GI296">
        <v>-2</v>
      </c>
      <c r="GJ296">
        <v>0</v>
      </c>
      <c r="GK296">
        <v>0</v>
      </c>
      <c r="GL296">
        <f t="shared" si="213"/>
        <v>0</v>
      </c>
      <c r="GM296">
        <f t="shared" si="214"/>
        <v>106.5</v>
      </c>
      <c r="GN296">
        <f t="shared" si="215"/>
        <v>0</v>
      </c>
      <c r="GO296">
        <f t="shared" si="216"/>
        <v>106.5</v>
      </c>
      <c r="GP296">
        <f t="shared" si="217"/>
        <v>0</v>
      </c>
      <c r="GR296">
        <v>0</v>
      </c>
      <c r="GS296">
        <v>3</v>
      </c>
      <c r="GT296">
        <v>0</v>
      </c>
      <c r="GU296" t="s">
        <v>3</v>
      </c>
      <c r="GV296">
        <f t="shared" si="218"/>
        <v>0</v>
      </c>
      <c r="GW296">
        <v>1</v>
      </c>
      <c r="GX296">
        <f t="shared" si="219"/>
        <v>0</v>
      </c>
      <c r="HA296">
        <v>0</v>
      </c>
      <c r="HB296">
        <v>0</v>
      </c>
      <c r="HC296">
        <f t="shared" si="220"/>
        <v>0</v>
      </c>
      <c r="HE296" t="s">
        <v>3</v>
      </c>
      <c r="HF296" t="s">
        <v>3</v>
      </c>
      <c r="HM296" t="s">
        <v>3</v>
      </c>
      <c r="HN296" t="s">
        <v>416</v>
      </c>
      <c r="HO296" t="s">
        <v>417</v>
      </c>
      <c r="HP296" t="s">
        <v>414</v>
      </c>
      <c r="HQ296" t="s">
        <v>414</v>
      </c>
      <c r="IK296">
        <v>0</v>
      </c>
    </row>
    <row r="297" spans="1:245" x14ac:dyDescent="0.2">
      <c r="A297">
        <v>17</v>
      </c>
      <c r="B297">
        <v>1</v>
      </c>
      <c r="C297">
        <f>ROW(SmtRes!A484)</f>
        <v>484</v>
      </c>
      <c r="D297">
        <f>ROW(EtalonRes!A484)</f>
        <v>484</v>
      </c>
      <c r="E297" t="s">
        <v>451</v>
      </c>
      <c r="F297" t="s">
        <v>448</v>
      </c>
      <c r="G297" t="s">
        <v>452</v>
      </c>
      <c r="H297" t="s">
        <v>134</v>
      </c>
      <c r="I297">
        <f t="shared" si="196"/>
        <v>0.01</v>
      </c>
      <c r="J297">
        <v>0</v>
      </c>
      <c r="K297">
        <f t="shared" si="197"/>
        <v>0.01</v>
      </c>
      <c r="O297">
        <f t="shared" si="198"/>
        <v>146.33000000000001</v>
      </c>
      <c r="P297">
        <f>SUMIF(SmtRes!AQ474:'SmtRes'!AQ484,"=1",SmtRes!DF474:'SmtRes'!DF484)</f>
        <v>0</v>
      </c>
      <c r="Q297">
        <f>SUMIF(SmtRes!AQ474:'SmtRes'!AQ484,"=1",SmtRes!DG474:'SmtRes'!DG484)</f>
        <v>5.4</v>
      </c>
      <c r="R297">
        <f>SUMIF(SmtRes!AQ474:'SmtRes'!AQ484,"=1",SmtRes!DH474:'SmtRes'!DH484)</f>
        <v>2.2400000000000002</v>
      </c>
      <c r="S297">
        <f>SUMIF(SmtRes!AQ474:'SmtRes'!AQ484,"=1",SmtRes!DI474:'SmtRes'!DI484)</f>
        <v>138.69</v>
      </c>
      <c r="T297">
        <f t="shared" si="199"/>
        <v>0</v>
      </c>
      <c r="U297">
        <f>SUMIF(SmtRes!AQ474:'SmtRes'!AQ484,"=1",SmtRes!CV474:'SmtRes'!CV484)</f>
        <v>0.29680000000000001</v>
      </c>
      <c r="V297">
        <f>SUMIF(SmtRes!AQ474:'SmtRes'!AQ484,"=1",SmtRes!CW474:'SmtRes'!CW484)</f>
        <v>4.0000000000000001E-3</v>
      </c>
      <c r="W297">
        <f t="shared" si="200"/>
        <v>0</v>
      </c>
      <c r="X297">
        <f t="shared" si="201"/>
        <v>136.69999999999999</v>
      </c>
      <c r="Y297">
        <f t="shared" si="202"/>
        <v>71.87</v>
      </c>
      <c r="AA297">
        <v>292394828</v>
      </c>
      <c r="AB297">
        <f t="shared" si="203"/>
        <v>14377.0874</v>
      </c>
      <c r="AC297">
        <f t="shared" si="204"/>
        <v>0</v>
      </c>
      <c r="AD297">
        <f>ROUND((((SUM(SmtRes!BR474:'SmtRes'!BR484))-(SUM(SmtRes!BS474:'SmtRes'!BS484)))+AE297),6)</f>
        <v>508.21699999999998</v>
      </c>
      <c r="AE297">
        <f>ROUND((SUM(SmtRes!BS474:'SmtRes'!BS484)),6)</f>
        <v>224.00800000000001</v>
      </c>
      <c r="AF297">
        <f>ROUND((SUM(SmtRes!BT474:'SmtRes'!BT484)),6)</f>
        <v>13868.8704</v>
      </c>
      <c r="AG297">
        <f t="shared" si="205"/>
        <v>0</v>
      </c>
      <c r="AH297">
        <f>(SUM(SmtRes!BU474:'SmtRes'!BU484))</f>
        <v>29.68</v>
      </c>
      <c r="AI297">
        <f>(SUM(SmtRes!BV474:'SmtRes'!BV484))</f>
        <v>0.4</v>
      </c>
      <c r="AJ297">
        <f t="shared" si="206"/>
        <v>0</v>
      </c>
      <c r="AK297">
        <v>14964.152905999999</v>
      </c>
      <c r="AL297">
        <v>363.05750600000005</v>
      </c>
      <c r="AM297">
        <v>508.21699999999998</v>
      </c>
      <c r="AN297">
        <v>224.00800000000001</v>
      </c>
      <c r="AO297">
        <v>13868.8704</v>
      </c>
      <c r="AP297">
        <v>0</v>
      </c>
      <c r="AQ297">
        <v>29.68</v>
      </c>
      <c r="AR297">
        <v>0.4</v>
      </c>
      <c r="AS297">
        <v>0</v>
      </c>
      <c r="AT297">
        <v>97</v>
      </c>
      <c r="AU297">
        <v>51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1</v>
      </c>
      <c r="BD297" t="s">
        <v>3</v>
      </c>
      <c r="BE297" t="s">
        <v>3</v>
      </c>
      <c r="BF297" t="s">
        <v>3</v>
      </c>
      <c r="BG297" t="s">
        <v>3</v>
      </c>
      <c r="BH297">
        <v>0</v>
      </c>
      <c r="BI297">
        <v>2</v>
      </c>
      <c r="BJ297" t="s">
        <v>450</v>
      </c>
      <c r="BM297">
        <v>108001</v>
      </c>
      <c r="BN297">
        <v>0</v>
      </c>
      <c r="BO297" t="s">
        <v>3</v>
      </c>
      <c r="BP297">
        <v>0</v>
      </c>
      <c r="BQ297">
        <v>3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97</v>
      </c>
      <c r="CA297">
        <v>51</v>
      </c>
      <c r="CB297" t="s">
        <v>3</v>
      </c>
      <c r="CE297">
        <v>0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 t="shared" si="207"/>
        <v>146.33000000000001</v>
      </c>
      <c r="CQ297">
        <f>SUMIF(SmtRes!AQ474:'SmtRes'!AQ484,"=1",SmtRes!AA474:'SmtRes'!AA484)</f>
        <v>196999.75</v>
      </c>
      <c r="CR297">
        <f>SUMIF(SmtRes!AQ474:'SmtRes'!AQ484,"=1",SmtRes!AB474:'SmtRes'!AB484)</f>
        <v>2036.85</v>
      </c>
      <c r="CS297">
        <f>SUMIF(SmtRes!AQ474:'SmtRes'!AQ484,"=1",SmtRes!AC474:'SmtRes'!AC484)</f>
        <v>1120.04</v>
      </c>
      <c r="CT297">
        <f>SUMIF(SmtRes!AQ474:'SmtRes'!AQ484,"=1",SmtRes!AD474:'SmtRes'!AD484)</f>
        <v>467.28</v>
      </c>
      <c r="CU297">
        <f t="shared" si="208"/>
        <v>0</v>
      </c>
      <c r="CV297">
        <f>SUMIF(SmtRes!AQ474:'SmtRes'!AQ484,"=1",SmtRes!BU474:'SmtRes'!BU484)</f>
        <v>29.68</v>
      </c>
      <c r="CW297">
        <f>SUMIF(SmtRes!AQ474:'SmtRes'!AQ484,"=1",SmtRes!BV474:'SmtRes'!BV484)</f>
        <v>0.4</v>
      </c>
      <c r="CX297">
        <f t="shared" si="209"/>
        <v>0</v>
      </c>
      <c r="CY297">
        <f t="shared" si="210"/>
        <v>136.7021</v>
      </c>
      <c r="CZ297">
        <f t="shared" si="211"/>
        <v>71.874300000000005</v>
      </c>
      <c r="DC297" t="s">
        <v>3</v>
      </c>
      <c r="DD297" t="s">
        <v>14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1003</v>
      </c>
      <c r="DV297" t="s">
        <v>134</v>
      </c>
      <c r="DW297" t="s">
        <v>134</v>
      </c>
      <c r="DX297">
        <v>100</v>
      </c>
      <c r="DZ297" t="s">
        <v>3</v>
      </c>
      <c r="EA297" t="s">
        <v>3</v>
      </c>
      <c r="EB297" t="s">
        <v>3</v>
      </c>
      <c r="EC297" t="s">
        <v>3</v>
      </c>
      <c r="EE297">
        <v>293259234</v>
      </c>
      <c r="EF297">
        <v>3</v>
      </c>
      <c r="EG297" t="s">
        <v>413</v>
      </c>
      <c r="EH297">
        <v>0</v>
      </c>
      <c r="EI297" t="s">
        <v>3</v>
      </c>
      <c r="EJ297">
        <v>2</v>
      </c>
      <c r="EK297">
        <v>108001</v>
      </c>
      <c r="EL297" t="s">
        <v>414</v>
      </c>
      <c r="EM297" t="s">
        <v>415</v>
      </c>
      <c r="EO297" t="s">
        <v>3</v>
      </c>
      <c r="EQ297">
        <v>131072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29.68</v>
      </c>
      <c r="EX297">
        <v>0.4</v>
      </c>
      <c r="EY297">
        <v>0</v>
      </c>
      <c r="FQ297">
        <v>0</v>
      </c>
      <c r="FR297">
        <f t="shared" si="212"/>
        <v>0</v>
      </c>
      <c r="FS297">
        <v>0</v>
      </c>
      <c r="FX297">
        <v>97</v>
      </c>
      <c r="FY297">
        <v>51</v>
      </c>
      <c r="GA297" t="s">
        <v>3</v>
      </c>
      <c r="GD297">
        <v>1</v>
      </c>
      <c r="GF297">
        <v>518535774</v>
      </c>
      <c r="GG297">
        <v>2</v>
      </c>
      <c r="GH297">
        <v>1</v>
      </c>
      <c r="GI297">
        <v>-2</v>
      </c>
      <c r="GJ297">
        <v>0</v>
      </c>
      <c r="GK297">
        <v>0</v>
      </c>
      <c r="GL297">
        <f t="shared" si="213"/>
        <v>0</v>
      </c>
      <c r="GM297">
        <f t="shared" si="214"/>
        <v>354.9</v>
      </c>
      <c r="GN297">
        <f t="shared" si="215"/>
        <v>0</v>
      </c>
      <c r="GO297">
        <f t="shared" si="216"/>
        <v>354.9</v>
      </c>
      <c r="GP297">
        <f t="shared" si="217"/>
        <v>0</v>
      </c>
      <c r="GR297">
        <v>0</v>
      </c>
      <c r="GS297">
        <v>3</v>
      </c>
      <c r="GT297">
        <v>0</v>
      </c>
      <c r="GU297" t="s">
        <v>3</v>
      </c>
      <c r="GV297">
        <f t="shared" si="218"/>
        <v>0</v>
      </c>
      <c r="GW297">
        <v>1</v>
      </c>
      <c r="GX297">
        <f t="shared" si="219"/>
        <v>0</v>
      </c>
      <c r="HA297">
        <v>0</v>
      </c>
      <c r="HB297">
        <v>0</v>
      </c>
      <c r="HC297">
        <f t="shared" si="220"/>
        <v>0</v>
      </c>
      <c r="HE297" t="s">
        <v>3</v>
      </c>
      <c r="HF297" t="s">
        <v>3</v>
      </c>
      <c r="HM297" t="s">
        <v>3</v>
      </c>
      <c r="HN297" t="s">
        <v>416</v>
      </c>
      <c r="HO297" t="s">
        <v>417</v>
      </c>
      <c r="HP297" t="s">
        <v>414</v>
      </c>
      <c r="HQ297" t="s">
        <v>414</v>
      </c>
      <c r="IK297">
        <v>0</v>
      </c>
    </row>
    <row r="298" spans="1:245" x14ac:dyDescent="0.2">
      <c r="A298">
        <v>17</v>
      </c>
      <c r="B298">
        <v>1</v>
      </c>
      <c r="C298">
        <f>ROW(SmtRes!A494)</f>
        <v>494</v>
      </c>
      <c r="D298">
        <f>ROW(EtalonRes!A494)</f>
        <v>494</v>
      </c>
      <c r="E298" t="s">
        <v>453</v>
      </c>
      <c r="F298" t="s">
        <v>454</v>
      </c>
      <c r="G298" t="s">
        <v>455</v>
      </c>
      <c r="H298" t="s">
        <v>134</v>
      </c>
      <c r="I298">
        <f t="shared" si="196"/>
        <v>0.01</v>
      </c>
      <c r="J298">
        <v>0</v>
      </c>
      <c r="K298">
        <f t="shared" si="197"/>
        <v>0.01</v>
      </c>
      <c r="O298">
        <f t="shared" si="198"/>
        <v>34.5</v>
      </c>
      <c r="P298">
        <f>SUMIF(SmtRes!AQ485:'SmtRes'!AQ494,"=1",SmtRes!DF485:'SmtRes'!DF494)</f>
        <v>0</v>
      </c>
      <c r="Q298">
        <f>SUMIF(SmtRes!AQ485:'SmtRes'!AQ494,"=1",SmtRes!DG485:'SmtRes'!DG494)</f>
        <v>1.52</v>
      </c>
      <c r="R298">
        <f>SUMIF(SmtRes!AQ485:'SmtRes'!AQ494,"=1",SmtRes!DH485:'SmtRes'!DH494)</f>
        <v>0.67999999999999994</v>
      </c>
      <c r="S298">
        <f>SUMIF(SmtRes!AQ485:'SmtRes'!AQ494,"=1",SmtRes!DI485:'SmtRes'!DI494)</f>
        <v>32.299999999999997</v>
      </c>
      <c r="T298">
        <f t="shared" si="199"/>
        <v>0</v>
      </c>
      <c r="U298">
        <f>SUMIF(SmtRes!AQ485:'SmtRes'!AQ494,"=1",SmtRes!CV485:'SmtRes'!CV494)</f>
        <v>6.9120000000000001E-2</v>
      </c>
      <c r="V298">
        <f>SUMIF(SmtRes!AQ485:'SmtRes'!AQ494,"=1",SmtRes!CW485:'SmtRes'!CW494)</f>
        <v>1.1999999999999999E-3</v>
      </c>
      <c r="W298">
        <f t="shared" si="200"/>
        <v>0</v>
      </c>
      <c r="X298">
        <f t="shared" si="201"/>
        <v>31.99</v>
      </c>
      <c r="Y298">
        <f t="shared" si="202"/>
        <v>16.82</v>
      </c>
      <c r="AA298">
        <v>292394828</v>
      </c>
      <c r="AB298">
        <f t="shared" si="203"/>
        <v>3374.2841400000002</v>
      </c>
      <c r="AC298">
        <f t="shared" si="204"/>
        <v>0</v>
      </c>
      <c r="AD298">
        <f>ROUND((((SUM(SmtRes!BR485:'SmtRes'!BR494))-(SUM(SmtRes!BS485:'SmtRes'!BS494)))+AE298),6)</f>
        <v>144.44478000000001</v>
      </c>
      <c r="AE298">
        <f>ROUND((SUM(SmtRes!BS485:'SmtRes'!BS494)),6)</f>
        <v>67.202399999999997</v>
      </c>
      <c r="AF298">
        <f>ROUND((SUM(SmtRes!BT485:'SmtRes'!BT494)),6)</f>
        <v>3229.8393599999999</v>
      </c>
      <c r="AG298">
        <f t="shared" si="205"/>
        <v>0</v>
      </c>
      <c r="AH298">
        <f>(SUM(SmtRes!BU485:'SmtRes'!BU494))</f>
        <v>6.9119999999999999</v>
      </c>
      <c r="AI298">
        <f>(SUM(SmtRes!BV485:'SmtRes'!BV494))</f>
        <v>0.12</v>
      </c>
      <c r="AJ298">
        <f t="shared" si="206"/>
        <v>0</v>
      </c>
      <c r="AK298">
        <v>11945.758848399999</v>
      </c>
      <c r="AL298">
        <v>474.13704840000003</v>
      </c>
      <c r="AM298">
        <v>481.48259999999999</v>
      </c>
      <c r="AN298">
        <v>224.00800000000001</v>
      </c>
      <c r="AO298">
        <v>10766.1312</v>
      </c>
      <c r="AP298">
        <v>0</v>
      </c>
      <c r="AQ298">
        <v>23.04</v>
      </c>
      <c r="AR298">
        <v>0.4</v>
      </c>
      <c r="AS298">
        <v>0</v>
      </c>
      <c r="AT298">
        <v>97</v>
      </c>
      <c r="AU298">
        <v>51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</v>
      </c>
      <c r="BD298" t="s">
        <v>3</v>
      </c>
      <c r="BE298" t="s">
        <v>3</v>
      </c>
      <c r="BF298" t="s">
        <v>3</v>
      </c>
      <c r="BG298" t="s">
        <v>3</v>
      </c>
      <c r="BH298">
        <v>0</v>
      </c>
      <c r="BI298">
        <v>2</v>
      </c>
      <c r="BJ298" t="s">
        <v>456</v>
      </c>
      <c r="BM298">
        <v>108001</v>
      </c>
      <c r="BN298">
        <v>0</v>
      </c>
      <c r="BO298" t="s">
        <v>3</v>
      </c>
      <c r="BP298">
        <v>0</v>
      </c>
      <c r="BQ298">
        <v>3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97</v>
      </c>
      <c r="CA298">
        <v>51</v>
      </c>
      <c r="CB298" t="s">
        <v>3</v>
      </c>
      <c r="CE298">
        <v>0</v>
      </c>
      <c r="CF298">
        <v>0</v>
      </c>
      <c r="CG298">
        <v>0</v>
      </c>
      <c r="CM298">
        <v>0</v>
      </c>
      <c r="CN298" t="s">
        <v>423</v>
      </c>
      <c r="CO298">
        <v>0</v>
      </c>
      <c r="CP298">
        <f t="shared" si="207"/>
        <v>34.5</v>
      </c>
      <c r="CQ298">
        <f>SUMIF(SmtRes!AQ485:'SmtRes'!AQ494,"=1",SmtRes!AA485:'SmtRes'!AA494)</f>
        <v>85905.87000000001</v>
      </c>
      <c r="CR298">
        <f>SUMIF(SmtRes!AQ485:'SmtRes'!AQ494,"=1",SmtRes!AB485:'SmtRes'!AB494)</f>
        <v>2036.85</v>
      </c>
      <c r="CS298">
        <f>SUMIF(SmtRes!AQ485:'SmtRes'!AQ494,"=1",SmtRes!AC485:'SmtRes'!AC494)</f>
        <v>1120.04</v>
      </c>
      <c r="CT298">
        <f>SUMIF(SmtRes!AQ485:'SmtRes'!AQ494,"=1",SmtRes!AD485:'SmtRes'!AD494)</f>
        <v>467.28</v>
      </c>
      <c r="CU298">
        <f t="shared" si="208"/>
        <v>0</v>
      </c>
      <c r="CV298">
        <f>SUMIF(SmtRes!AQ485:'SmtRes'!AQ494,"=1",SmtRes!BU485:'SmtRes'!BU494)</f>
        <v>6.9119999999999999</v>
      </c>
      <c r="CW298">
        <f>SUMIF(SmtRes!AQ485:'SmtRes'!AQ494,"=1",SmtRes!BV485:'SmtRes'!BV494)</f>
        <v>0.12</v>
      </c>
      <c r="CX298">
        <f t="shared" si="209"/>
        <v>0</v>
      </c>
      <c r="CY298">
        <f t="shared" si="210"/>
        <v>31.990599999999993</v>
      </c>
      <c r="CZ298">
        <f t="shared" si="211"/>
        <v>16.819799999999997</v>
      </c>
      <c r="DC298" t="s">
        <v>3</v>
      </c>
      <c r="DD298" t="s">
        <v>14</v>
      </c>
      <c r="DE298" t="s">
        <v>425</v>
      </c>
      <c r="DF298" t="s">
        <v>425</v>
      </c>
      <c r="DG298" t="s">
        <v>425</v>
      </c>
      <c r="DH298" t="s">
        <v>3</v>
      </c>
      <c r="DI298" t="s">
        <v>425</v>
      </c>
      <c r="DJ298" t="s">
        <v>425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1003</v>
      </c>
      <c r="DV298" t="s">
        <v>134</v>
      </c>
      <c r="DW298" t="s">
        <v>134</v>
      </c>
      <c r="DX298">
        <v>100</v>
      </c>
      <c r="DZ298" t="s">
        <v>3</v>
      </c>
      <c r="EA298" t="s">
        <v>3</v>
      </c>
      <c r="EB298" t="s">
        <v>3</v>
      </c>
      <c r="EC298" t="s">
        <v>3</v>
      </c>
      <c r="EE298">
        <v>293259234</v>
      </c>
      <c r="EF298">
        <v>3</v>
      </c>
      <c r="EG298" t="s">
        <v>413</v>
      </c>
      <c r="EH298">
        <v>0</v>
      </c>
      <c r="EI298" t="s">
        <v>3</v>
      </c>
      <c r="EJ298">
        <v>2</v>
      </c>
      <c r="EK298">
        <v>108001</v>
      </c>
      <c r="EL298" t="s">
        <v>414</v>
      </c>
      <c r="EM298" t="s">
        <v>415</v>
      </c>
      <c r="EO298" t="s">
        <v>426</v>
      </c>
      <c r="EQ298">
        <v>131072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23.04</v>
      </c>
      <c r="EX298">
        <v>0.4</v>
      </c>
      <c r="EY298">
        <v>0</v>
      </c>
      <c r="FQ298">
        <v>0</v>
      </c>
      <c r="FR298">
        <f t="shared" si="212"/>
        <v>0</v>
      </c>
      <c r="FS298">
        <v>0</v>
      </c>
      <c r="FX298">
        <v>97</v>
      </c>
      <c r="FY298">
        <v>51</v>
      </c>
      <c r="GA298" t="s">
        <v>3</v>
      </c>
      <c r="GD298">
        <v>1</v>
      </c>
      <c r="GF298">
        <v>195536764</v>
      </c>
      <c r="GG298">
        <v>2</v>
      </c>
      <c r="GH298">
        <v>1</v>
      </c>
      <c r="GI298">
        <v>-2</v>
      </c>
      <c r="GJ298">
        <v>0</v>
      </c>
      <c r="GK298">
        <v>0</v>
      </c>
      <c r="GL298">
        <f t="shared" si="213"/>
        <v>0</v>
      </c>
      <c r="GM298">
        <f t="shared" si="214"/>
        <v>83.31</v>
      </c>
      <c r="GN298">
        <f t="shared" si="215"/>
        <v>0</v>
      </c>
      <c r="GO298">
        <f t="shared" si="216"/>
        <v>83.31</v>
      </c>
      <c r="GP298">
        <f t="shared" si="217"/>
        <v>0</v>
      </c>
      <c r="GR298">
        <v>0</v>
      </c>
      <c r="GS298">
        <v>3</v>
      </c>
      <c r="GT298">
        <v>0</v>
      </c>
      <c r="GU298" t="s">
        <v>3</v>
      </c>
      <c r="GV298">
        <f t="shared" si="218"/>
        <v>0</v>
      </c>
      <c r="GW298">
        <v>1</v>
      </c>
      <c r="GX298">
        <f t="shared" si="219"/>
        <v>0</v>
      </c>
      <c r="HA298">
        <v>0</v>
      </c>
      <c r="HB298">
        <v>0</v>
      </c>
      <c r="HC298">
        <f t="shared" si="220"/>
        <v>0</v>
      </c>
      <c r="HE298" t="s">
        <v>3</v>
      </c>
      <c r="HF298" t="s">
        <v>3</v>
      </c>
      <c r="HM298" t="s">
        <v>3</v>
      </c>
      <c r="HN298" t="s">
        <v>416</v>
      </c>
      <c r="HO298" t="s">
        <v>417</v>
      </c>
      <c r="HP298" t="s">
        <v>414</v>
      </c>
      <c r="HQ298" t="s">
        <v>414</v>
      </c>
      <c r="IK298">
        <v>0</v>
      </c>
    </row>
    <row r="299" spans="1:245" x14ac:dyDescent="0.2">
      <c r="A299">
        <v>17</v>
      </c>
      <c r="B299">
        <v>1</v>
      </c>
      <c r="C299">
        <f>ROW(SmtRes!A504)</f>
        <v>504</v>
      </c>
      <c r="D299">
        <f>ROW(EtalonRes!A504)</f>
        <v>504</v>
      </c>
      <c r="E299" t="s">
        <v>457</v>
      </c>
      <c r="F299" t="s">
        <v>454</v>
      </c>
      <c r="G299" t="s">
        <v>458</v>
      </c>
      <c r="H299" t="s">
        <v>134</v>
      </c>
      <c r="I299">
        <f t="shared" si="196"/>
        <v>0.01</v>
      </c>
      <c r="J299">
        <v>0</v>
      </c>
      <c r="K299">
        <f t="shared" si="197"/>
        <v>0.01</v>
      </c>
      <c r="O299">
        <f t="shared" si="198"/>
        <v>114.95</v>
      </c>
      <c r="P299">
        <f>SUMIF(SmtRes!AQ495:'SmtRes'!AQ504,"=1",SmtRes!DF495:'SmtRes'!DF504)</f>
        <v>0</v>
      </c>
      <c r="Q299">
        <f>SUMIF(SmtRes!AQ495:'SmtRes'!AQ504,"=1",SmtRes!DG495:'SmtRes'!DG504)</f>
        <v>5.05</v>
      </c>
      <c r="R299">
        <f>SUMIF(SmtRes!AQ495:'SmtRes'!AQ504,"=1",SmtRes!DH495:'SmtRes'!DH504)</f>
        <v>2.2400000000000002</v>
      </c>
      <c r="S299">
        <f>SUMIF(SmtRes!AQ495:'SmtRes'!AQ504,"=1",SmtRes!DI495:'SmtRes'!DI504)</f>
        <v>107.66</v>
      </c>
      <c r="T299">
        <f t="shared" si="199"/>
        <v>0</v>
      </c>
      <c r="U299">
        <f>SUMIF(SmtRes!AQ495:'SmtRes'!AQ504,"=1",SmtRes!CV495:'SmtRes'!CV504)</f>
        <v>0.23039999999999999</v>
      </c>
      <c r="V299">
        <f>SUMIF(SmtRes!AQ495:'SmtRes'!AQ504,"=1",SmtRes!CW495:'SmtRes'!CW504)</f>
        <v>4.0000000000000001E-3</v>
      </c>
      <c r="W299">
        <f t="shared" si="200"/>
        <v>0</v>
      </c>
      <c r="X299">
        <f t="shared" si="201"/>
        <v>106.6</v>
      </c>
      <c r="Y299">
        <f t="shared" si="202"/>
        <v>56.05</v>
      </c>
      <c r="AA299">
        <v>292394828</v>
      </c>
      <c r="AB299">
        <f t="shared" si="203"/>
        <v>11247.613799999999</v>
      </c>
      <c r="AC299">
        <f t="shared" si="204"/>
        <v>0</v>
      </c>
      <c r="AD299">
        <f>ROUND((((SUM(SmtRes!BR495:'SmtRes'!BR504))-(SUM(SmtRes!BS495:'SmtRes'!BS504)))+AE299),6)</f>
        <v>481.48259999999999</v>
      </c>
      <c r="AE299">
        <f>ROUND((SUM(SmtRes!BS495:'SmtRes'!BS504)),6)</f>
        <v>224.00800000000001</v>
      </c>
      <c r="AF299">
        <f>ROUND((SUM(SmtRes!BT495:'SmtRes'!BT504)),6)</f>
        <v>10766.1312</v>
      </c>
      <c r="AG299">
        <f t="shared" si="205"/>
        <v>0</v>
      </c>
      <c r="AH299">
        <f>(SUM(SmtRes!BU495:'SmtRes'!BU504))</f>
        <v>23.04</v>
      </c>
      <c r="AI299">
        <f>(SUM(SmtRes!BV495:'SmtRes'!BV504))</f>
        <v>0.4</v>
      </c>
      <c r="AJ299">
        <f t="shared" si="206"/>
        <v>0</v>
      </c>
      <c r="AK299">
        <v>11945.758848399999</v>
      </c>
      <c r="AL299">
        <v>474.13704840000003</v>
      </c>
      <c r="AM299">
        <v>481.48259999999999</v>
      </c>
      <c r="AN299">
        <v>224.00800000000001</v>
      </c>
      <c r="AO299">
        <v>10766.1312</v>
      </c>
      <c r="AP299">
        <v>0</v>
      </c>
      <c r="AQ299">
        <v>23.04</v>
      </c>
      <c r="AR299">
        <v>0.4</v>
      </c>
      <c r="AS299">
        <v>0</v>
      </c>
      <c r="AT299">
        <v>97</v>
      </c>
      <c r="AU299">
        <v>51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</v>
      </c>
      <c r="BD299" t="s">
        <v>3</v>
      </c>
      <c r="BE299" t="s">
        <v>3</v>
      </c>
      <c r="BF299" t="s">
        <v>3</v>
      </c>
      <c r="BG299" t="s">
        <v>3</v>
      </c>
      <c r="BH299">
        <v>0</v>
      </c>
      <c r="BI299">
        <v>2</v>
      </c>
      <c r="BJ299" t="s">
        <v>456</v>
      </c>
      <c r="BM299">
        <v>108001</v>
      </c>
      <c r="BN299">
        <v>0</v>
      </c>
      <c r="BO299" t="s">
        <v>3</v>
      </c>
      <c r="BP299">
        <v>0</v>
      </c>
      <c r="BQ299">
        <v>3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97</v>
      </c>
      <c r="CA299">
        <v>51</v>
      </c>
      <c r="CB299" t="s">
        <v>3</v>
      </c>
      <c r="CE299">
        <v>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207"/>
        <v>114.94999999999999</v>
      </c>
      <c r="CQ299">
        <f>SUMIF(SmtRes!AQ495:'SmtRes'!AQ504,"=1",SmtRes!AA495:'SmtRes'!AA504)</f>
        <v>85905.87000000001</v>
      </c>
      <c r="CR299">
        <f>SUMIF(SmtRes!AQ495:'SmtRes'!AQ504,"=1",SmtRes!AB495:'SmtRes'!AB504)</f>
        <v>2036.85</v>
      </c>
      <c r="CS299">
        <f>SUMIF(SmtRes!AQ495:'SmtRes'!AQ504,"=1",SmtRes!AC495:'SmtRes'!AC504)</f>
        <v>1120.04</v>
      </c>
      <c r="CT299">
        <f>SUMIF(SmtRes!AQ495:'SmtRes'!AQ504,"=1",SmtRes!AD495:'SmtRes'!AD504)</f>
        <v>467.28</v>
      </c>
      <c r="CU299">
        <f t="shared" si="208"/>
        <v>0</v>
      </c>
      <c r="CV299">
        <f>SUMIF(SmtRes!AQ495:'SmtRes'!AQ504,"=1",SmtRes!BU495:'SmtRes'!BU504)</f>
        <v>23.04</v>
      </c>
      <c r="CW299">
        <f>SUMIF(SmtRes!AQ495:'SmtRes'!AQ504,"=1",SmtRes!BV495:'SmtRes'!BV504)</f>
        <v>0.4</v>
      </c>
      <c r="CX299">
        <f t="shared" si="209"/>
        <v>0</v>
      </c>
      <c r="CY299">
        <f t="shared" si="210"/>
        <v>106.60299999999999</v>
      </c>
      <c r="CZ299">
        <f t="shared" si="211"/>
        <v>56.048999999999999</v>
      </c>
      <c r="DC299" t="s">
        <v>3</v>
      </c>
      <c r="DD299" t="s">
        <v>14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1003</v>
      </c>
      <c r="DV299" t="s">
        <v>134</v>
      </c>
      <c r="DW299" t="s">
        <v>134</v>
      </c>
      <c r="DX299">
        <v>100</v>
      </c>
      <c r="DZ299" t="s">
        <v>3</v>
      </c>
      <c r="EA299" t="s">
        <v>3</v>
      </c>
      <c r="EB299" t="s">
        <v>3</v>
      </c>
      <c r="EC299" t="s">
        <v>3</v>
      </c>
      <c r="EE299">
        <v>293259234</v>
      </c>
      <c r="EF299">
        <v>3</v>
      </c>
      <c r="EG299" t="s">
        <v>413</v>
      </c>
      <c r="EH299">
        <v>0</v>
      </c>
      <c r="EI299" t="s">
        <v>3</v>
      </c>
      <c r="EJ299">
        <v>2</v>
      </c>
      <c r="EK299">
        <v>108001</v>
      </c>
      <c r="EL299" t="s">
        <v>414</v>
      </c>
      <c r="EM299" t="s">
        <v>415</v>
      </c>
      <c r="EO299" t="s">
        <v>3</v>
      </c>
      <c r="EQ299">
        <v>131072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23.04</v>
      </c>
      <c r="EX299">
        <v>0.4</v>
      </c>
      <c r="EY299">
        <v>0</v>
      </c>
      <c r="FQ299">
        <v>0</v>
      </c>
      <c r="FR299">
        <f t="shared" si="212"/>
        <v>0</v>
      </c>
      <c r="FS299">
        <v>0</v>
      </c>
      <c r="FX299">
        <v>97</v>
      </c>
      <c r="FY299">
        <v>51</v>
      </c>
      <c r="GA299" t="s">
        <v>3</v>
      </c>
      <c r="GD299">
        <v>1</v>
      </c>
      <c r="GF299">
        <v>1746326794</v>
      </c>
      <c r="GG299">
        <v>2</v>
      </c>
      <c r="GH299">
        <v>1</v>
      </c>
      <c r="GI299">
        <v>-2</v>
      </c>
      <c r="GJ299">
        <v>0</v>
      </c>
      <c r="GK299">
        <v>0</v>
      </c>
      <c r="GL299">
        <f t="shared" si="213"/>
        <v>0</v>
      </c>
      <c r="GM299">
        <f t="shared" si="214"/>
        <v>277.60000000000002</v>
      </c>
      <c r="GN299">
        <f t="shared" si="215"/>
        <v>0</v>
      </c>
      <c r="GO299">
        <f t="shared" si="216"/>
        <v>277.60000000000002</v>
      </c>
      <c r="GP299">
        <f t="shared" si="217"/>
        <v>0</v>
      </c>
      <c r="GR299">
        <v>0</v>
      </c>
      <c r="GS299">
        <v>3</v>
      </c>
      <c r="GT299">
        <v>0</v>
      </c>
      <c r="GU299" t="s">
        <v>3</v>
      </c>
      <c r="GV299">
        <f t="shared" si="218"/>
        <v>0</v>
      </c>
      <c r="GW299">
        <v>1</v>
      </c>
      <c r="GX299">
        <f t="shared" si="219"/>
        <v>0</v>
      </c>
      <c r="HA299">
        <v>0</v>
      </c>
      <c r="HB299">
        <v>0</v>
      </c>
      <c r="HC299">
        <f t="shared" si="220"/>
        <v>0</v>
      </c>
      <c r="HE299" t="s">
        <v>3</v>
      </c>
      <c r="HF299" t="s">
        <v>3</v>
      </c>
      <c r="HM299" t="s">
        <v>3</v>
      </c>
      <c r="HN299" t="s">
        <v>416</v>
      </c>
      <c r="HO299" t="s">
        <v>417</v>
      </c>
      <c r="HP299" t="s">
        <v>414</v>
      </c>
      <c r="HQ299" t="s">
        <v>414</v>
      </c>
      <c r="IK299">
        <v>0</v>
      </c>
    </row>
    <row r="300" spans="1:245" x14ac:dyDescent="0.2">
      <c r="A300">
        <v>19</v>
      </c>
      <c r="B300">
        <v>1</v>
      </c>
      <c r="F300" t="s">
        <v>3</v>
      </c>
      <c r="G300" t="s">
        <v>459</v>
      </c>
      <c r="H300" t="s">
        <v>3</v>
      </c>
      <c r="AA300">
        <v>1</v>
      </c>
      <c r="IK300">
        <v>0</v>
      </c>
    </row>
    <row r="301" spans="1:245" x14ac:dyDescent="0.2">
      <c r="A301">
        <v>17</v>
      </c>
      <c r="B301">
        <v>1</v>
      </c>
      <c r="C301">
        <f>ROW(SmtRes!A516)</f>
        <v>516</v>
      </c>
      <c r="D301">
        <f>ROW(EtalonRes!A516)</f>
        <v>516</v>
      </c>
      <c r="E301" t="s">
        <v>460</v>
      </c>
      <c r="F301" t="s">
        <v>461</v>
      </c>
      <c r="G301" t="s">
        <v>462</v>
      </c>
      <c r="H301" t="s">
        <v>134</v>
      </c>
      <c r="I301">
        <f t="shared" ref="I301:I312" si="221">ROUND(1/100,7)</f>
        <v>0.01</v>
      </c>
      <c r="J301">
        <v>0</v>
      </c>
      <c r="K301">
        <f t="shared" ref="K301:K312" si="222">ROUND(1/100,7)</f>
        <v>0.01</v>
      </c>
      <c r="O301">
        <f t="shared" ref="O301:O312" si="223">ROUND(CP301,2)</f>
        <v>43.17</v>
      </c>
      <c r="P301">
        <f>SUMIF(SmtRes!AQ505:'SmtRes'!AQ516,"=1",SmtRes!DF505:'SmtRes'!DF516)</f>
        <v>0</v>
      </c>
      <c r="Q301">
        <f>SUMIF(SmtRes!AQ505:'SmtRes'!AQ516,"=1",SmtRes!DG505:'SmtRes'!DG516)</f>
        <v>11.98</v>
      </c>
      <c r="R301">
        <f>SUMIF(SmtRes!AQ505:'SmtRes'!AQ516,"=1",SmtRes!DH505:'SmtRes'!DH516)</f>
        <v>6.52</v>
      </c>
      <c r="S301">
        <f>SUMIF(SmtRes!AQ505:'SmtRes'!AQ516,"=1",SmtRes!DI505:'SmtRes'!DI516)</f>
        <v>24.67</v>
      </c>
      <c r="T301">
        <f t="shared" ref="T301:T312" si="224">ROUND(CU301*I301,2)</f>
        <v>0</v>
      </c>
      <c r="U301">
        <f>SUMIF(SmtRes!AQ505:'SmtRes'!AQ516,"=1",SmtRes!CV505:'SmtRes'!CV516)</f>
        <v>5.28E-2</v>
      </c>
      <c r="V301">
        <f>SUMIF(SmtRes!AQ505:'SmtRes'!AQ516,"=1",SmtRes!CW505:'SmtRes'!CW516)</f>
        <v>1.1639999999999999E-2</v>
      </c>
      <c r="W301">
        <f t="shared" ref="W301:W312" si="225">ROUND(CX301*I301,2)</f>
        <v>0</v>
      </c>
      <c r="X301">
        <f t="shared" ref="X301:X312" si="226">ROUND(CY301,2)</f>
        <v>30.25</v>
      </c>
      <c r="Y301">
        <f t="shared" ref="Y301:Y312" si="227">ROUND(CZ301,2)</f>
        <v>15.91</v>
      </c>
      <c r="AA301">
        <v>292394828</v>
      </c>
      <c r="AB301">
        <f t="shared" ref="AB301:AB312" si="228">ROUND((AC301+AD301+AF301),6)</f>
        <v>3659.2411499999998</v>
      </c>
      <c r="AC301">
        <f t="shared" ref="AC301:AC312" si="229">ROUND((0),6)</f>
        <v>0</v>
      </c>
      <c r="AD301">
        <f>ROUND((((SUM(SmtRes!BR505:'SmtRes'!BR516))-(SUM(SmtRes!BS505:'SmtRes'!BS516)))+AE301),6)</f>
        <v>1192.0027500000001</v>
      </c>
      <c r="AE301">
        <f>ROUND((SUM(SmtRes!BS505:'SmtRes'!BS516)),6)</f>
        <v>651.86328000000003</v>
      </c>
      <c r="AF301">
        <f>ROUND((SUM(SmtRes!BT505:'SmtRes'!BT516)),6)</f>
        <v>2467.2384000000002</v>
      </c>
      <c r="AG301">
        <f t="shared" ref="AG301:AG312" si="230">ROUND((AP301),6)</f>
        <v>0</v>
      </c>
      <c r="AH301">
        <f>(SUM(SmtRes!BU505:'SmtRes'!BU516))</f>
        <v>5.28</v>
      </c>
      <c r="AI301">
        <f>(SUM(SmtRes!BV505:'SmtRes'!BV516))</f>
        <v>1.1639999999999999</v>
      </c>
      <c r="AJ301">
        <f t="shared" ref="AJ301:AJ312" si="231">(AS301)</f>
        <v>0</v>
      </c>
      <c r="AK301">
        <v>15027.0702984</v>
      </c>
      <c r="AL301">
        <v>656.72219840000002</v>
      </c>
      <c r="AM301">
        <v>3973.3424999999997</v>
      </c>
      <c r="AN301">
        <v>2172.8775999999998</v>
      </c>
      <c r="AO301">
        <v>8224.1280000000006</v>
      </c>
      <c r="AP301">
        <v>0</v>
      </c>
      <c r="AQ301">
        <v>17.600000000000001</v>
      </c>
      <c r="AR301">
        <v>3.88</v>
      </c>
      <c r="AS301">
        <v>0</v>
      </c>
      <c r="AT301">
        <v>97</v>
      </c>
      <c r="AU301">
        <v>51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0</v>
      </c>
      <c r="BI301">
        <v>2</v>
      </c>
      <c r="BJ301" t="s">
        <v>463</v>
      </c>
      <c r="BM301">
        <v>108001</v>
      </c>
      <c r="BN301">
        <v>0</v>
      </c>
      <c r="BO301" t="s">
        <v>3</v>
      </c>
      <c r="BP301">
        <v>0</v>
      </c>
      <c r="BQ301">
        <v>3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97</v>
      </c>
      <c r="CA301">
        <v>51</v>
      </c>
      <c r="CB301" t="s">
        <v>3</v>
      </c>
      <c r="CE301">
        <v>0</v>
      </c>
      <c r="CF301">
        <v>0</v>
      </c>
      <c r="CG301">
        <v>0</v>
      </c>
      <c r="CM301">
        <v>0</v>
      </c>
      <c r="CN301" t="s">
        <v>423</v>
      </c>
      <c r="CO301">
        <v>0</v>
      </c>
      <c r="CP301">
        <f t="shared" ref="CP301:CP312" si="232">(P301+Q301+S301+R301)</f>
        <v>43.17</v>
      </c>
      <c r="CQ301">
        <f>SUMIF(SmtRes!AQ505:'SmtRes'!AQ516,"=1",SmtRes!AA505:'SmtRes'!AA516)</f>
        <v>204279.1</v>
      </c>
      <c r="CR301">
        <f>SUMIF(SmtRes!AQ505:'SmtRes'!AQ516,"=1",SmtRes!AB505:'SmtRes'!AB516)</f>
        <v>2036.85</v>
      </c>
      <c r="CS301">
        <f>SUMIF(SmtRes!AQ505:'SmtRes'!AQ516,"=1",SmtRes!AC505:'SmtRes'!AC516)</f>
        <v>1120.04</v>
      </c>
      <c r="CT301">
        <f>SUMIF(SmtRes!AQ505:'SmtRes'!AQ516,"=1",SmtRes!AD505:'SmtRes'!AD516)</f>
        <v>467.28</v>
      </c>
      <c r="CU301">
        <f t="shared" ref="CU301:CU312" si="233">AG301</f>
        <v>0</v>
      </c>
      <c r="CV301">
        <f>SUMIF(SmtRes!AQ505:'SmtRes'!AQ516,"=1",SmtRes!BU505:'SmtRes'!BU516)</f>
        <v>5.28</v>
      </c>
      <c r="CW301">
        <f>SUMIF(SmtRes!AQ505:'SmtRes'!AQ516,"=1",SmtRes!BV505:'SmtRes'!BV516)</f>
        <v>1.1639999999999999</v>
      </c>
      <c r="CX301">
        <f t="shared" ref="CX301:CX312" si="234">AJ301</f>
        <v>0</v>
      </c>
      <c r="CY301">
        <f t="shared" ref="CY301:CY312" si="235">(((S301+R301)*AT301)/100)</f>
        <v>30.254300000000004</v>
      </c>
      <c r="CZ301">
        <f t="shared" ref="CZ301:CZ312" si="236">(((S301+R301)*AU301)/100)</f>
        <v>15.9069</v>
      </c>
      <c r="DC301" t="s">
        <v>3</v>
      </c>
      <c r="DD301" t="s">
        <v>424</v>
      </c>
      <c r="DE301" t="s">
        <v>425</v>
      </c>
      <c r="DF301" t="s">
        <v>425</v>
      </c>
      <c r="DG301" t="s">
        <v>425</v>
      </c>
      <c r="DH301" t="s">
        <v>3</v>
      </c>
      <c r="DI301" t="s">
        <v>425</v>
      </c>
      <c r="DJ301" t="s">
        <v>425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1003</v>
      </c>
      <c r="DV301" t="s">
        <v>134</v>
      </c>
      <c r="DW301" t="s">
        <v>134</v>
      </c>
      <c r="DX301">
        <v>100</v>
      </c>
      <c r="DZ301" t="s">
        <v>3</v>
      </c>
      <c r="EA301" t="s">
        <v>3</v>
      </c>
      <c r="EB301" t="s">
        <v>3</v>
      </c>
      <c r="EC301" t="s">
        <v>3</v>
      </c>
      <c r="EE301">
        <v>293259234</v>
      </c>
      <c r="EF301">
        <v>3</v>
      </c>
      <c r="EG301" t="s">
        <v>413</v>
      </c>
      <c r="EH301">
        <v>0</v>
      </c>
      <c r="EI301" t="s">
        <v>3</v>
      </c>
      <c r="EJ301">
        <v>2</v>
      </c>
      <c r="EK301">
        <v>108001</v>
      </c>
      <c r="EL301" t="s">
        <v>414</v>
      </c>
      <c r="EM301" t="s">
        <v>415</v>
      </c>
      <c r="EO301" t="s">
        <v>426</v>
      </c>
      <c r="EQ301">
        <v>131072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17.600000000000001</v>
      </c>
      <c r="EX301">
        <v>3.88</v>
      </c>
      <c r="EY301">
        <v>0</v>
      </c>
      <c r="FQ301">
        <v>0</v>
      </c>
      <c r="FR301">
        <f t="shared" ref="FR301:FR312" si="237">ROUND(IF(BI301=3,GM301,0),2)</f>
        <v>0</v>
      </c>
      <c r="FS301">
        <v>0</v>
      </c>
      <c r="FX301">
        <v>97</v>
      </c>
      <c r="FY301">
        <v>51</v>
      </c>
      <c r="GA301" t="s">
        <v>3</v>
      </c>
      <c r="GD301">
        <v>1</v>
      </c>
      <c r="GF301">
        <v>1879253618</v>
      </c>
      <c r="GG301">
        <v>2</v>
      </c>
      <c r="GH301">
        <v>1</v>
      </c>
      <c r="GI301">
        <v>-2</v>
      </c>
      <c r="GJ301">
        <v>0</v>
      </c>
      <c r="GK301">
        <v>0</v>
      </c>
      <c r="GL301">
        <f t="shared" ref="GL301:GL312" si="238">ROUND(IF(AND(BH301=3,BI301=3,FS301&lt;&gt;0),P301,0),2)</f>
        <v>0</v>
      </c>
      <c r="GM301">
        <f t="shared" ref="GM301:GM312" si="239">ROUND(O301+X301+Y301,2)+GX301</f>
        <v>89.33</v>
      </c>
      <c r="GN301">
        <f t="shared" ref="GN301:GN312" si="240">IF(OR(BI301=0,BI301=1),GM301-GX301,0)</f>
        <v>0</v>
      </c>
      <c r="GO301">
        <f t="shared" ref="GO301:GO312" si="241">IF(BI301=2,GM301-GX301,0)</f>
        <v>89.33</v>
      </c>
      <c r="GP301">
        <f t="shared" ref="GP301:GP312" si="242">IF(BI301=4,GM301-GX301,0)</f>
        <v>0</v>
      </c>
      <c r="GR301">
        <v>0</v>
      </c>
      <c r="GS301">
        <v>3</v>
      </c>
      <c r="GT301">
        <v>0</v>
      </c>
      <c r="GU301" t="s">
        <v>3</v>
      </c>
      <c r="GV301">
        <f t="shared" ref="GV301:GV312" si="243">ROUND((GT301),6)</f>
        <v>0</v>
      </c>
      <c r="GW301">
        <v>1</v>
      </c>
      <c r="GX301">
        <f t="shared" ref="GX301:GX312" si="244">ROUND(HC301*I301,2)</f>
        <v>0</v>
      </c>
      <c r="HA301">
        <v>0</v>
      </c>
      <c r="HB301">
        <v>0</v>
      </c>
      <c r="HC301">
        <f t="shared" ref="HC301:HC312" si="245">GV301*GW301</f>
        <v>0</v>
      </c>
      <c r="HE301" t="s">
        <v>3</v>
      </c>
      <c r="HF301" t="s">
        <v>3</v>
      </c>
      <c r="HM301" t="s">
        <v>3</v>
      </c>
      <c r="HN301" t="s">
        <v>416</v>
      </c>
      <c r="HO301" t="s">
        <v>417</v>
      </c>
      <c r="HP301" t="s">
        <v>414</v>
      </c>
      <c r="HQ301" t="s">
        <v>414</v>
      </c>
      <c r="IK301">
        <v>0</v>
      </c>
    </row>
    <row r="302" spans="1:245" x14ac:dyDescent="0.2">
      <c r="A302">
        <v>17</v>
      </c>
      <c r="B302">
        <v>1</v>
      </c>
      <c r="C302">
        <f>ROW(SmtRes!A528)</f>
        <v>528</v>
      </c>
      <c r="D302">
        <f>ROW(EtalonRes!A528)</f>
        <v>528</v>
      </c>
      <c r="E302" t="s">
        <v>464</v>
      </c>
      <c r="F302" t="s">
        <v>461</v>
      </c>
      <c r="G302" t="s">
        <v>465</v>
      </c>
      <c r="H302" t="s">
        <v>134</v>
      </c>
      <c r="I302">
        <f t="shared" si="221"/>
        <v>0.01</v>
      </c>
      <c r="J302">
        <v>0</v>
      </c>
      <c r="K302">
        <f t="shared" si="222"/>
        <v>0.01</v>
      </c>
      <c r="O302">
        <f t="shared" si="223"/>
        <v>143.88</v>
      </c>
      <c r="P302">
        <f>SUMIF(SmtRes!AQ517:'SmtRes'!AQ528,"=1",SmtRes!DF517:'SmtRes'!DF528)</f>
        <v>0</v>
      </c>
      <c r="Q302">
        <f>SUMIF(SmtRes!AQ517:'SmtRes'!AQ528,"=1",SmtRes!DG517:'SmtRes'!DG528)</f>
        <v>39.909999999999997</v>
      </c>
      <c r="R302">
        <f>SUMIF(SmtRes!AQ517:'SmtRes'!AQ528,"=1",SmtRes!DH517:'SmtRes'!DH528)</f>
        <v>21.73</v>
      </c>
      <c r="S302">
        <f>SUMIF(SmtRes!AQ517:'SmtRes'!AQ528,"=1",SmtRes!DI517:'SmtRes'!DI528)</f>
        <v>82.24</v>
      </c>
      <c r="T302">
        <f t="shared" si="224"/>
        <v>0</v>
      </c>
      <c r="U302">
        <f>SUMIF(SmtRes!AQ517:'SmtRes'!AQ528,"=1",SmtRes!CV517:'SmtRes'!CV528)</f>
        <v>0.17599999999999999</v>
      </c>
      <c r="V302">
        <f>SUMIF(SmtRes!AQ517:'SmtRes'!AQ528,"=1",SmtRes!CW517:'SmtRes'!CW528)</f>
        <v>3.8800000000000001E-2</v>
      </c>
      <c r="W302">
        <f t="shared" si="225"/>
        <v>0</v>
      </c>
      <c r="X302">
        <f t="shared" si="226"/>
        <v>100.85</v>
      </c>
      <c r="Y302">
        <f t="shared" si="227"/>
        <v>53.02</v>
      </c>
      <c r="AA302">
        <v>292394828</v>
      </c>
      <c r="AB302">
        <f t="shared" si="228"/>
        <v>12197.470499999999</v>
      </c>
      <c r="AC302">
        <f t="shared" si="229"/>
        <v>0</v>
      </c>
      <c r="AD302">
        <f>ROUND((((SUM(SmtRes!BR517:'SmtRes'!BR528))-(SUM(SmtRes!BS517:'SmtRes'!BS528)))+AE302),6)</f>
        <v>3973.3425000000002</v>
      </c>
      <c r="AE302">
        <f>ROUND((SUM(SmtRes!BS517:'SmtRes'!BS528)),6)</f>
        <v>2172.8775999999998</v>
      </c>
      <c r="AF302">
        <f>ROUND((SUM(SmtRes!BT517:'SmtRes'!BT528)),6)</f>
        <v>8224.1280000000006</v>
      </c>
      <c r="AG302">
        <f t="shared" si="230"/>
        <v>0</v>
      </c>
      <c r="AH302">
        <f>(SUM(SmtRes!BU517:'SmtRes'!BU528))</f>
        <v>17.600000000000001</v>
      </c>
      <c r="AI302">
        <f>(SUM(SmtRes!BV517:'SmtRes'!BV528))</f>
        <v>3.88</v>
      </c>
      <c r="AJ302">
        <f t="shared" si="231"/>
        <v>0</v>
      </c>
      <c r="AK302">
        <v>15027.0702984</v>
      </c>
      <c r="AL302">
        <v>656.72219840000002</v>
      </c>
      <c r="AM302">
        <v>3973.3424999999997</v>
      </c>
      <c r="AN302">
        <v>2172.8775999999998</v>
      </c>
      <c r="AO302">
        <v>8224.1280000000006</v>
      </c>
      <c r="AP302">
        <v>0</v>
      </c>
      <c r="AQ302">
        <v>17.600000000000001</v>
      </c>
      <c r="AR302">
        <v>3.88</v>
      </c>
      <c r="AS302">
        <v>0</v>
      </c>
      <c r="AT302">
        <v>97</v>
      </c>
      <c r="AU302">
        <v>51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3</v>
      </c>
      <c r="BE302" t="s">
        <v>3</v>
      </c>
      <c r="BF302" t="s">
        <v>3</v>
      </c>
      <c r="BG302" t="s">
        <v>3</v>
      </c>
      <c r="BH302">
        <v>0</v>
      </c>
      <c r="BI302">
        <v>2</v>
      </c>
      <c r="BJ302" t="s">
        <v>463</v>
      </c>
      <c r="BM302">
        <v>108001</v>
      </c>
      <c r="BN302">
        <v>0</v>
      </c>
      <c r="BO302" t="s">
        <v>3</v>
      </c>
      <c r="BP302">
        <v>0</v>
      </c>
      <c r="BQ302">
        <v>3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97</v>
      </c>
      <c r="CA302">
        <v>51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3</v>
      </c>
      <c r="CO302">
        <v>0</v>
      </c>
      <c r="CP302">
        <f t="shared" si="232"/>
        <v>143.88</v>
      </c>
      <c r="CQ302">
        <f>SUMIF(SmtRes!AQ517:'SmtRes'!AQ528,"=1",SmtRes!AA517:'SmtRes'!AA528)</f>
        <v>204279.1</v>
      </c>
      <c r="CR302">
        <f>SUMIF(SmtRes!AQ517:'SmtRes'!AQ528,"=1",SmtRes!AB517:'SmtRes'!AB528)</f>
        <v>2036.85</v>
      </c>
      <c r="CS302">
        <f>SUMIF(SmtRes!AQ517:'SmtRes'!AQ528,"=1",SmtRes!AC517:'SmtRes'!AC528)</f>
        <v>1120.04</v>
      </c>
      <c r="CT302">
        <f>SUMIF(SmtRes!AQ517:'SmtRes'!AQ528,"=1",SmtRes!AD517:'SmtRes'!AD528)</f>
        <v>467.28</v>
      </c>
      <c r="CU302">
        <f t="shared" si="233"/>
        <v>0</v>
      </c>
      <c r="CV302">
        <f>SUMIF(SmtRes!AQ517:'SmtRes'!AQ528,"=1",SmtRes!BU517:'SmtRes'!BU528)</f>
        <v>17.600000000000001</v>
      </c>
      <c r="CW302">
        <f>SUMIF(SmtRes!AQ517:'SmtRes'!AQ528,"=1",SmtRes!BV517:'SmtRes'!BV528)</f>
        <v>3.88</v>
      </c>
      <c r="CX302">
        <f t="shared" si="234"/>
        <v>0</v>
      </c>
      <c r="CY302">
        <f t="shared" si="235"/>
        <v>100.8509</v>
      </c>
      <c r="CZ302">
        <f t="shared" si="236"/>
        <v>53.024700000000003</v>
      </c>
      <c r="DC302" t="s">
        <v>3</v>
      </c>
      <c r="DD302" t="s">
        <v>14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1003</v>
      </c>
      <c r="DV302" t="s">
        <v>134</v>
      </c>
      <c r="DW302" t="s">
        <v>134</v>
      </c>
      <c r="DX302">
        <v>100</v>
      </c>
      <c r="DZ302" t="s">
        <v>3</v>
      </c>
      <c r="EA302" t="s">
        <v>3</v>
      </c>
      <c r="EB302" t="s">
        <v>3</v>
      </c>
      <c r="EC302" t="s">
        <v>3</v>
      </c>
      <c r="EE302">
        <v>293259234</v>
      </c>
      <c r="EF302">
        <v>3</v>
      </c>
      <c r="EG302" t="s">
        <v>413</v>
      </c>
      <c r="EH302">
        <v>0</v>
      </c>
      <c r="EI302" t="s">
        <v>3</v>
      </c>
      <c r="EJ302">
        <v>2</v>
      </c>
      <c r="EK302">
        <v>108001</v>
      </c>
      <c r="EL302" t="s">
        <v>414</v>
      </c>
      <c r="EM302" t="s">
        <v>415</v>
      </c>
      <c r="EO302" t="s">
        <v>3</v>
      </c>
      <c r="EQ302">
        <v>131072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17.600000000000001</v>
      </c>
      <c r="EX302">
        <v>3.88</v>
      </c>
      <c r="EY302">
        <v>0</v>
      </c>
      <c r="FQ302">
        <v>0</v>
      </c>
      <c r="FR302">
        <f t="shared" si="237"/>
        <v>0</v>
      </c>
      <c r="FS302">
        <v>0</v>
      </c>
      <c r="FX302">
        <v>97</v>
      </c>
      <c r="FY302">
        <v>51</v>
      </c>
      <c r="GA302" t="s">
        <v>3</v>
      </c>
      <c r="GD302">
        <v>1</v>
      </c>
      <c r="GF302">
        <v>190550036</v>
      </c>
      <c r="GG302">
        <v>2</v>
      </c>
      <c r="GH302">
        <v>1</v>
      </c>
      <c r="GI302">
        <v>-2</v>
      </c>
      <c r="GJ302">
        <v>0</v>
      </c>
      <c r="GK302">
        <v>0</v>
      </c>
      <c r="GL302">
        <f t="shared" si="238"/>
        <v>0</v>
      </c>
      <c r="GM302">
        <f t="shared" si="239"/>
        <v>297.75</v>
      </c>
      <c r="GN302">
        <f t="shared" si="240"/>
        <v>0</v>
      </c>
      <c r="GO302">
        <f t="shared" si="241"/>
        <v>297.75</v>
      </c>
      <c r="GP302">
        <f t="shared" si="242"/>
        <v>0</v>
      </c>
      <c r="GR302">
        <v>0</v>
      </c>
      <c r="GS302">
        <v>3</v>
      </c>
      <c r="GT302">
        <v>0</v>
      </c>
      <c r="GU302" t="s">
        <v>3</v>
      </c>
      <c r="GV302">
        <f t="shared" si="243"/>
        <v>0</v>
      </c>
      <c r="GW302">
        <v>1</v>
      </c>
      <c r="GX302">
        <f t="shared" si="244"/>
        <v>0</v>
      </c>
      <c r="HA302">
        <v>0</v>
      </c>
      <c r="HB302">
        <v>0</v>
      </c>
      <c r="HC302">
        <f t="shared" si="245"/>
        <v>0</v>
      </c>
      <c r="HE302" t="s">
        <v>3</v>
      </c>
      <c r="HF302" t="s">
        <v>3</v>
      </c>
      <c r="HM302" t="s">
        <v>3</v>
      </c>
      <c r="HN302" t="s">
        <v>416</v>
      </c>
      <c r="HO302" t="s">
        <v>417</v>
      </c>
      <c r="HP302" t="s">
        <v>414</v>
      </c>
      <c r="HQ302" t="s">
        <v>414</v>
      </c>
      <c r="IK302">
        <v>0</v>
      </c>
    </row>
    <row r="303" spans="1:245" x14ac:dyDescent="0.2">
      <c r="A303">
        <v>17</v>
      </c>
      <c r="B303">
        <v>1</v>
      </c>
      <c r="C303">
        <f>ROW(SmtRes!A538)</f>
        <v>538</v>
      </c>
      <c r="D303">
        <f>ROW(EtalonRes!A538)</f>
        <v>538</v>
      </c>
      <c r="E303" t="s">
        <v>466</v>
      </c>
      <c r="F303" t="s">
        <v>467</v>
      </c>
      <c r="G303" t="s">
        <v>468</v>
      </c>
      <c r="H303" t="s">
        <v>134</v>
      </c>
      <c r="I303">
        <f t="shared" si="221"/>
        <v>0.01</v>
      </c>
      <c r="J303">
        <v>0</v>
      </c>
      <c r="K303">
        <f t="shared" si="222"/>
        <v>0.01</v>
      </c>
      <c r="O303">
        <f t="shared" si="223"/>
        <v>18.87</v>
      </c>
      <c r="P303">
        <f>SUMIF(SmtRes!AQ529:'SmtRes'!AQ538,"=1",SmtRes!DF529:'SmtRes'!DF538)</f>
        <v>0</v>
      </c>
      <c r="Q303">
        <f>SUMIF(SmtRes!AQ529:'SmtRes'!AQ538,"=1",SmtRes!DG529:'SmtRes'!DG538)</f>
        <v>1.37</v>
      </c>
      <c r="R303">
        <f>SUMIF(SmtRes!AQ529:'SmtRes'!AQ538,"=1",SmtRes!DH529:'SmtRes'!DH538)</f>
        <v>0.67999999999999994</v>
      </c>
      <c r="S303">
        <f>SUMIF(SmtRes!AQ529:'SmtRes'!AQ538,"=1",SmtRes!DI529:'SmtRes'!DI538)</f>
        <v>16.82</v>
      </c>
      <c r="T303">
        <f t="shared" si="224"/>
        <v>0</v>
      </c>
      <c r="U303">
        <f>SUMIF(SmtRes!AQ529:'SmtRes'!AQ538,"=1",SmtRes!CV529:'SmtRes'!CV538)</f>
        <v>3.5999999999999997E-2</v>
      </c>
      <c r="V303">
        <f>SUMIF(SmtRes!AQ529:'SmtRes'!AQ538,"=1",SmtRes!CW529:'SmtRes'!CW538)</f>
        <v>1.1999999999999999E-3</v>
      </c>
      <c r="W303">
        <f t="shared" si="225"/>
        <v>0</v>
      </c>
      <c r="X303">
        <f t="shared" si="226"/>
        <v>16.98</v>
      </c>
      <c r="Y303">
        <f t="shared" si="227"/>
        <v>8.93</v>
      </c>
      <c r="AA303">
        <v>292394828</v>
      </c>
      <c r="AB303">
        <f t="shared" si="228"/>
        <v>1814.98686</v>
      </c>
      <c r="AC303">
        <f t="shared" si="229"/>
        <v>0</v>
      </c>
      <c r="AD303">
        <f>ROUND((((SUM(SmtRes!BR529:'SmtRes'!BR538))-(SUM(SmtRes!BS529:'SmtRes'!BS538)))+AE303),6)</f>
        <v>132.77886000000001</v>
      </c>
      <c r="AE303">
        <f>ROUND((SUM(SmtRes!BS529:'SmtRes'!BS538)),6)</f>
        <v>67.202399999999997</v>
      </c>
      <c r="AF303">
        <f>ROUND((SUM(SmtRes!BT529:'SmtRes'!BT538)),6)</f>
        <v>1682.2080000000001</v>
      </c>
      <c r="AG303">
        <f t="shared" si="230"/>
        <v>0</v>
      </c>
      <c r="AH303">
        <f>(SUM(SmtRes!BU529:'SmtRes'!BU538))</f>
        <v>3.5999999999999996</v>
      </c>
      <c r="AI303">
        <f>(SUM(SmtRes!BV529:'SmtRes'!BV538))</f>
        <v>0.12</v>
      </c>
      <c r="AJ303">
        <f t="shared" si="231"/>
        <v>0</v>
      </c>
      <c r="AK303">
        <v>6780.6826883999993</v>
      </c>
      <c r="AL303">
        <v>506.71848840000001</v>
      </c>
      <c r="AM303">
        <v>442.59620000000001</v>
      </c>
      <c r="AN303">
        <v>224.00800000000001</v>
      </c>
      <c r="AO303">
        <v>5607.36</v>
      </c>
      <c r="AP303">
        <v>0</v>
      </c>
      <c r="AQ303">
        <v>12</v>
      </c>
      <c r="AR303">
        <v>0.4</v>
      </c>
      <c r="AS303">
        <v>0</v>
      </c>
      <c r="AT303">
        <v>97</v>
      </c>
      <c r="AU303">
        <v>51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</v>
      </c>
      <c r="BD303" t="s">
        <v>3</v>
      </c>
      <c r="BE303" t="s">
        <v>3</v>
      </c>
      <c r="BF303" t="s">
        <v>3</v>
      </c>
      <c r="BG303" t="s">
        <v>3</v>
      </c>
      <c r="BH303">
        <v>0</v>
      </c>
      <c r="BI303">
        <v>2</v>
      </c>
      <c r="BJ303" t="s">
        <v>469</v>
      </c>
      <c r="BM303">
        <v>108001</v>
      </c>
      <c r="BN303">
        <v>0</v>
      </c>
      <c r="BO303" t="s">
        <v>3</v>
      </c>
      <c r="BP303">
        <v>0</v>
      </c>
      <c r="BQ303">
        <v>3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97</v>
      </c>
      <c r="CA303">
        <v>51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423</v>
      </c>
      <c r="CO303">
        <v>0</v>
      </c>
      <c r="CP303">
        <f t="shared" si="232"/>
        <v>18.87</v>
      </c>
      <c r="CQ303">
        <f>SUMIF(SmtRes!AQ529:'SmtRes'!AQ538,"=1",SmtRes!AA529:'SmtRes'!AA538)</f>
        <v>85905.87000000001</v>
      </c>
      <c r="CR303">
        <f>SUMIF(SmtRes!AQ529:'SmtRes'!AQ538,"=1",SmtRes!AB529:'SmtRes'!AB538)</f>
        <v>2036.85</v>
      </c>
      <c r="CS303">
        <f>SUMIF(SmtRes!AQ529:'SmtRes'!AQ538,"=1",SmtRes!AC529:'SmtRes'!AC538)</f>
        <v>1120.04</v>
      </c>
      <c r="CT303">
        <f>SUMIF(SmtRes!AQ529:'SmtRes'!AQ538,"=1",SmtRes!AD529:'SmtRes'!AD538)</f>
        <v>467.28</v>
      </c>
      <c r="CU303">
        <f t="shared" si="233"/>
        <v>0</v>
      </c>
      <c r="CV303">
        <f>SUMIF(SmtRes!AQ529:'SmtRes'!AQ538,"=1",SmtRes!BU529:'SmtRes'!BU538)</f>
        <v>3.5999999999999996</v>
      </c>
      <c r="CW303">
        <f>SUMIF(SmtRes!AQ529:'SmtRes'!AQ538,"=1",SmtRes!BV529:'SmtRes'!BV538)</f>
        <v>0.12</v>
      </c>
      <c r="CX303">
        <f t="shared" si="234"/>
        <v>0</v>
      </c>
      <c r="CY303">
        <f t="shared" si="235"/>
        <v>16.975000000000001</v>
      </c>
      <c r="CZ303">
        <f t="shared" si="236"/>
        <v>8.9250000000000007</v>
      </c>
      <c r="DC303" t="s">
        <v>3</v>
      </c>
      <c r="DD303" t="s">
        <v>14</v>
      </c>
      <c r="DE303" t="s">
        <v>425</v>
      </c>
      <c r="DF303" t="s">
        <v>425</v>
      </c>
      <c r="DG303" t="s">
        <v>425</v>
      </c>
      <c r="DH303" t="s">
        <v>3</v>
      </c>
      <c r="DI303" t="s">
        <v>425</v>
      </c>
      <c r="DJ303" t="s">
        <v>425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1003</v>
      </c>
      <c r="DV303" t="s">
        <v>134</v>
      </c>
      <c r="DW303" t="s">
        <v>134</v>
      </c>
      <c r="DX303">
        <v>100</v>
      </c>
      <c r="DZ303" t="s">
        <v>3</v>
      </c>
      <c r="EA303" t="s">
        <v>3</v>
      </c>
      <c r="EB303" t="s">
        <v>3</v>
      </c>
      <c r="EC303" t="s">
        <v>3</v>
      </c>
      <c r="EE303">
        <v>293259234</v>
      </c>
      <c r="EF303">
        <v>3</v>
      </c>
      <c r="EG303" t="s">
        <v>413</v>
      </c>
      <c r="EH303">
        <v>0</v>
      </c>
      <c r="EI303" t="s">
        <v>3</v>
      </c>
      <c r="EJ303">
        <v>2</v>
      </c>
      <c r="EK303">
        <v>108001</v>
      </c>
      <c r="EL303" t="s">
        <v>414</v>
      </c>
      <c r="EM303" t="s">
        <v>415</v>
      </c>
      <c r="EO303" t="s">
        <v>426</v>
      </c>
      <c r="EQ303">
        <v>131072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12</v>
      </c>
      <c r="EX303">
        <v>0.4</v>
      </c>
      <c r="EY303">
        <v>0</v>
      </c>
      <c r="FQ303">
        <v>0</v>
      </c>
      <c r="FR303">
        <f t="shared" si="237"/>
        <v>0</v>
      </c>
      <c r="FS303">
        <v>0</v>
      </c>
      <c r="FX303">
        <v>97</v>
      </c>
      <c r="FY303">
        <v>51</v>
      </c>
      <c r="GA303" t="s">
        <v>3</v>
      </c>
      <c r="GD303">
        <v>1</v>
      </c>
      <c r="GF303">
        <v>-1702092696</v>
      </c>
      <c r="GG303">
        <v>2</v>
      </c>
      <c r="GH303">
        <v>1</v>
      </c>
      <c r="GI303">
        <v>-2</v>
      </c>
      <c r="GJ303">
        <v>0</v>
      </c>
      <c r="GK303">
        <v>0</v>
      </c>
      <c r="GL303">
        <f t="shared" si="238"/>
        <v>0</v>
      </c>
      <c r="GM303">
        <f t="shared" si="239"/>
        <v>44.78</v>
      </c>
      <c r="GN303">
        <f t="shared" si="240"/>
        <v>0</v>
      </c>
      <c r="GO303">
        <f t="shared" si="241"/>
        <v>44.78</v>
      </c>
      <c r="GP303">
        <f t="shared" si="242"/>
        <v>0</v>
      </c>
      <c r="GR303">
        <v>0</v>
      </c>
      <c r="GS303">
        <v>3</v>
      </c>
      <c r="GT303">
        <v>0</v>
      </c>
      <c r="GU303" t="s">
        <v>3</v>
      </c>
      <c r="GV303">
        <f t="shared" si="243"/>
        <v>0</v>
      </c>
      <c r="GW303">
        <v>1</v>
      </c>
      <c r="GX303">
        <f t="shared" si="244"/>
        <v>0</v>
      </c>
      <c r="HA303">
        <v>0</v>
      </c>
      <c r="HB303">
        <v>0</v>
      </c>
      <c r="HC303">
        <f t="shared" si="245"/>
        <v>0</v>
      </c>
      <c r="HE303" t="s">
        <v>3</v>
      </c>
      <c r="HF303" t="s">
        <v>3</v>
      </c>
      <c r="HM303" t="s">
        <v>3</v>
      </c>
      <c r="HN303" t="s">
        <v>416</v>
      </c>
      <c r="HO303" t="s">
        <v>417</v>
      </c>
      <c r="HP303" t="s">
        <v>414</v>
      </c>
      <c r="HQ303" t="s">
        <v>414</v>
      </c>
      <c r="IK303">
        <v>0</v>
      </c>
    </row>
    <row r="304" spans="1:245" x14ac:dyDescent="0.2">
      <c r="A304">
        <v>17</v>
      </c>
      <c r="B304">
        <v>1</v>
      </c>
      <c r="C304">
        <f>ROW(SmtRes!A548)</f>
        <v>548</v>
      </c>
      <c r="D304">
        <f>ROW(EtalonRes!A548)</f>
        <v>548</v>
      </c>
      <c r="E304" t="s">
        <v>470</v>
      </c>
      <c r="F304" t="s">
        <v>467</v>
      </c>
      <c r="G304" t="s">
        <v>471</v>
      </c>
      <c r="H304" t="s">
        <v>134</v>
      </c>
      <c r="I304">
        <f t="shared" si="221"/>
        <v>0.01</v>
      </c>
      <c r="J304">
        <v>0</v>
      </c>
      <c r="K304">
        <f t="shared" si="222"/>
        <v>0.01</v>
      </c>
      <c r="O304">
        <f t="shared" si="223"/>
        <v>62.85</v>
      </c>
      <c r="P304">
        <f>SUMIF(SmtRes!AQ539:'SmtRes'!AQ548,"=1",SmtRes!DF539:'SmtRes'!DF548)</f>
        <v>0</v>
      </c>
      <c r="Q304">
        <f>SUMIF(SmtRes!AQ539:'SmtRes'!AQ548,"=1",SmtRes!DG539:'SmtRes'!DG548)</f>
        <v>4.54</v>
      </c>
      <c r="R304">
        <f>SUMIF(SmtRes!AQ539:'SmtRes'!AQ548,"=1",SmtRes!DH539:'SmtRes'!DH548)</f>
        <v>2.2400000000000002</v>
      </c>
      <c r="S304">
        <f>SUMIF(SmtRes!AQ539:'SmtRes'!AQ548,"=1",SmtRes!DI539:'SmtRes'!DI548)</f>
        <v>56.07</v>
      </c>
      <c r="T304">
        <f t="shared" si="224"/>
        <v>0</v>
      </c>
      <c r="U304">
        <f>SUMIF(SmtRes!AQ539:'SmtRes'!AQ548,"=1",SmtRes!CV539:'SmtRes'!CV548)</f>
        <v>0.12</v>
      </c>
      <c r="V304">
        <f>SUMIF(SmtRes!AQ539:'SmtRes'!AQ548,"=1",SmtRes!CW539:'SmtRes'!CW548)</f>
        <v>4.0000000000000001E-3</v>
      </c>
      <c r="W304">
        <f t="shared" si="225"/>
        <v>0</v>
      </c>
      <c r="X304">
        <f t="shared" si="226"/>
        <v>56.56</v>
      </c>
      <c r="Y304">
        <f t="shared" si="227"/>
        <v>29.74</v>
      </c>
      <c r="AA304">
        <v>292394828</v>
      </c>
      <c r="AB304">
        <f t="shared" si="228"/>
        <v>6049.9561999999996</v>
      </c>
      <c r="AC304">
        <f t="shared" si="229"/>
        <v>0</v>
      </c>
      <c r="AD304">
        <f>ROUND((((SUM(SmtRes!BR539:'SmtRes'!BR548))-(SUM(SmtRes!BS539:'SmtRes'!BS548)))+AE304),6)</f>
        <v>442.59620000000001</v>
      </c>
      <c r="AE304">
        <f>ROUND((SUM(SmtRes!BS539:'SmtRes'!BS548)),6)</f>
        <v>224.00800000000001</v>
      </c>
      <c r="AF304">
        <f>ROUND((SUM(SmtRes!BT539:'SmtRes'!BT548)),6)</f>
        <v>5607.36</v>
      </c>
      <c r="AG304">
        <f t="shared" si="230"/>
        <v>0</v>
      </c>
      <c r="AH304">
        <f>(SUM(SmtRes!BU539:'SmtRes'!BU548))</f>
        <v>12</v>
      </c>
      <c r="AI304">
        <f>(SUM(SmtRes!BV539:'SmtRes'!BV548))</f>
        <v>0.4</v>
      </c>
      <c r="AJ304">
        <f t="shared" si="231"/>
        <v>0</v>
      </c>
      <c r="AK304">
        <v>6780.6826883999993</v>
      </c>
      <c r="AL304">
        <v>506.71848840000001</v>
      </c>
      <c r="AM304">
        <v>442.59620000000001</v>
      </c>
      <c r="AN304">
        <v>224.00800000000001</v>
      </c>
      <c r="AO304">
        <v>5607.36</v>
      </c>
      <c r="AP304">
        <v>0</v>
      </c>
      <c r="AQ304">
        <v>12</v>
      </c>
      <c r="AR304">
        <v>0.4</v>
      </c>
      <c r="AS304">
        <v>0</v>
      </c>
      <c r="AT304">
        <v>97</v>
      </c>
      <c r="AU304">
        <v>51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3</v>
      </c>
      <c r="BE304" t="s">
        <v>3</v>
      </c>
      <c r="BF304" t="s">
        <v>3</v>
      </c>
      <c r="BG304" t="s">
        <v>3</v>
      </c>
      <c r="BH304">
        <v>0</v>
      </c>
      <c r="BI304">
        <v>2</v>
      </c>
      <c r="BJ304" t="s">
        <v>469</v>
      </c>
      <c r="BM304">
        <v>108001</v>
      </c>
      <c r="BN304">
        <v>0</v>
      </c>
      <c r="BO304" t="s">
        <v>3</v>
      </c>
      <c r="BP304">
        <v>0</v>
      </c>
      <c r="BQ304">
        <v>3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97</v>
      </c>
      <c r="CA304">
        <v>51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3</v>
      </c>
      <c r="CO304">
        <v>0</v>
      </c>
      <c r="CP304">
        <f t="shared" si="232"/>
        <v>62.85</v>
      </c>
      <c r="CQ304">
        <f>SUMIF(SmtRes!AQ539:'SmtRes'!AQ548,"=1",SmtRes!AA539:'SmtRes'!AA548)</f>
        <v>85905.87000000001</v>
      </c>
      <c r="CR304">
        <f>SUMIF(SmtRes!AQ539:'SmtRes'!AQ548,"=1",SmtRes!AB539:'SmtRes'!AB548)</f>
        <v>2036.85</v>
      </c>
      <c r="CS304">
        <f>SUMIF(SmtRes!AQ539:'SmtRes'!AQ548,"=1",SmtRes!AC539:'SmtRes'!AC548)</f>
        <v>1120.04</v>
      </c>
      <c r="CT304">
        <f>SUMIF(SmtRes!AQ539:'SmtRes'!AQ548,"=1",SmtRes!AD539:'SmtRes'!AD548)</f>
        <v>467.28</v>
      </c>
      <c r="CU304">
        <f t="shared" si="233"/>
        <v>0</v>
      </c>
      <c r="CV304">
        <f>SUMIF(SmtRes!AQ539:'SmtRes'!AQ548,"=1",SmtRes!BU539:'SmtRes'!BU548)</f>
        <v>12</v>
      </c>
      <c r="CW304">
        <f>SUMIF(SmtRes!AQ539:'SmtRes'!AQ548,"=1",SmtRes!BV539:'SmtRes'!BV548)</f>
        <v>0.4</v>
      </c>
      <c r="CX304">
        <f t="shared" si="234"/>
        <v>0</v>
      </c>
      <c r="CY304">
        <f t="shared" si="235"/>
        <v>56.560700000000004</v>
      </c>
      <c r="CZ304">
        <f t="shared" si="236"/>
        <v>29.738099999999999</v>
      </c>
      <c r="DC304" t="s">
        <v>3</v>
      </c>
      <c r="DD304" t="s">
        <v>14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1003</v>
      </c>
      <c r="DV304" t="s">
        <v>134</v>
      </c>
      <c r="DW304" t="s">
        <v>134</v>
      </c>
      <c r="DX304">
        <v>100</v>
      </c>
      <c r="DZ304" t="s">
        <v>3</v>
      </c>
      <c r="EA304" t="s">
        <v>3</v>
      </c>
      <c r="EB304" t="s">
        <v>3</v>
      </c>
      <c r="EC304" t="s">
        <v>3</v>
      </c>
      <c r="EE304">
        <v>293259234</v>
      </c>
      <c r="EF304">
        <v>3</v>
      </c>
      <c r="EG304" t="s">
        <v>413</v>
      </c>
      <c r="EH304">
        <v>0</v>
      </c>
      <c r="EI304" t="s">
        <v>3</v>
      </c>
      <c r="EJ304">
        <v>2</v>
      </c>
      <c r="EK304">
        <v>108001</v>
      </c>
      <c r="EL304" t="s">
        <v>414</v>
      </c>
      <c r="EM304" t="s">
        <v>415</v>
      </c>
      <c r="EO304" t="s">
        <v>3</v>
      </c>
      <c r="EQ304">
        <v>131072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12</v>
      </c>
      <c r="EX304">
        <v>0.4</v>
      </c>
      <c r="EY304">
        <v>0</v>
      </c>
      <c r="FQ304">
        <v>0</v>
      </c>
      <c r="FR304">
        <f t="shared" si="237"/>
        <v>0</v>
      </c>
      <c r="FS304">
        <v>0</v>
      </c>
      <c r="FX304">
        <v>97</v>
      </c>
      <c r="FY304">
        <v>51</v>
      </c>
      <c r="GA304" t="s">
        <v>3</v>
      </c>
      <c r="GD304">
        <v>1</v>
      </c>
      <c r="GF304">
        <v>1597466054</v>
      </c>
      <c r="GG304">
        <v>2</v>
      </c>
      <c r="GH304">
        <v>1</v>
      </c>
      <c r="GI304">
        <v>-2</v>
      </c>
      <c r="GJ304">
        <v>0</v>
      </c>
      <c r="GK304">
        <v>0</v>
      </c>
      <c r="GL304">
        <f t="shared" si="238"/>
        <v>0</v>
      </c>
      <c r="GM304">
        <f t="shared" si="239"/>
        <v>149.15</v>
      </c>
      <c r="GN304">
        <f t="shared" si="240"/>
        <v>0</v>
      </c>
      <c r="GO304">
        <f t="shared" si="241"/>
        <v>149.15</v>
      </c>
      <c r="GP304">
        <f t="shared" si="242"/>
        <v>0</v>
      </c>
      <c r="GR304">
        <v>0</v>
      </c>
      <c r="GS304">
        <v>3</v>
      </c>
      <c r="GT304">
        <v>0</v>
      </c>
      <c r="GU304" t="s">
        <v>3</v>
      </c>
      <c r="GV304">
        <f t="shared" si="243"/>
        <v>0</v>
      </c>
      <c r="GW304">
        <v>1</v>
      </c>
      <c r="GX304">
        <f t="shared" si="244"/>
        <v>0</v>
      </c>
      <c r="HA304">
        <v>0</v>
      </c>
      <c r="HB304">
        <v>0</v>
      </c>
      <c r="HC304">
        <f t="shared" si="245"/>
        <v>0</v>
      </c>
      <c r="HE304" t="s">
        <v>3</v>
      </c>
      <c r="HF304" t="s">
        <v>3</v>
      </c>
      <c r="HM304" t="s">
        <v>3</v>
      </c>
      <c r="HN304" t="s">
        <v>416</v>
      </c>
      <c r="HO304" t="s">
        <v>417</v>
      </c>
      <c r="HP304" t="s">
        <v>414</v>
      </c>
      <c r="HQ304" t="s">
        <v>414</v>
      </c>
      <c r="IK304">
        <v>0</v>
      </c>
    </row>
    <row r="305" spans="1:245" x14ac:dyDescent="0.2">
      <c r="A305">
        <v>17</v>
      </c>
      <c r="B305">
        <v>1</v>
      </c>
      <c r="C305">
        <f>ROW(SmtRes!A559)</f>
        <v>559</v>
      </c>
      <c r="D305">
        <f>ROW(EtalonRes!A559)</f>
        <v>559</v>
      </c>
      <c r="E305" t="s">
        <v>472</v>
      </c>
      <c r="F305" t="s">
        <v>473</v>
      </c>
      <c r="G305" t="s">
        <v>474</v>
      </c>
      <c r="H305" t="s">
        <v>134</v>
      </c>
      <c r="I305">
        <f t="shared" si="221"/>
        <v>0.01</v>
      </c>
      <c r="J305">
        <v>0</v>
      </c>
      <c r="K305">
        <f t="shared" si="222"/>
        <v>0.01</v>
      </c>
      <c r="O305">
        <f t="shared" si="223"/>
        <v>114.66</v>
      </c>
      <c r="P305">
        <f>SUMIF(SmtRes!AQ549:'SmtRes'!AQ559,"=1",SmtRes!DF549:'SmtRes'!DF559)</f>
        <v>0</v>
      </c>
      <c r="Q305">
        <f>SUMIF(SmtRes!AQ549:'SmtRes'!AQ559,"=1",SmtRes!DG549:'SmtRes'!DG559)</f>
        <v>53.269999999999996</v>
      </c>
      <c r="R305">
        <f>SUMIF(SmtRes!AQ549:'SmtRes'!AQ559,"=1",SmtRes!DH549:'SmtRes'!DH559)</f>
        <v>18.55</v>
      </c>
      <c r="S305">
        <f>SUMIF(SmtRes!AQ549:'SmtRes'!AQ559,"=1",SmtRes!DI549:'SmtRes'!DI559)</f>
        <v>42.84</v>
      </c>
      <c r="T305">
        <f t="shared" si="224"/>
        <v>0</v>
      </c>
      <c r="U305">
        <f>SUMIF(SmtRes!AQ549:'SmtRes'!AQ559,"=1",SmtRes!CV549:'SmtRes'!CV559)</f>
        <v>9.1679999999999998E-2</v>
      </c>
      <c r="V305">
        <f>SUMIF(SmtRes!AQ549:'SmtRes'!AQ559,"=1",SmtRes!CW549:'SmtRes'!CW559)</f>
        <v>2.904E-2</v>
      </c>
      <c r="W305">
        <f t="shared" si="225"/>
        <v>0</v>
      </c>
      <c r="X305">
        <f t="shared" si="226"/>
        <v>59.55</v>
      </c>
      <c r="Y305">
        <f t="shared" si="227"/>
        <v>31.31</v>
      </c>
      <c r="AA305">
        <v>292394828</v>
      </c>
      <c r="AB305">
        <f t="shared" si="228"/>
        <v>8535.75612</v>
      </c>
      <c r="AC305">
        <f t="shared" si="229"/>
        <v>0</v>
      </c>
      <c r="AD305">
        <f>ROUND((((SUM(SmtRes!BR549:'SmtRes'!BR559))-(SUM(SmtRes!BS549:'SmtRes'!BS559)))+AE305),6)</f>
        <v>4251.73308</v>
      </c>
      <c r="AE305">
        <f>ROUND((SUM(SmtRes!BS549:'SmtRes'!BS559)),6)</f>
        <v>1854.6974399999999</v>
      </c>
      <c r="AF305">
        <f>ROUND((SUM(SmtRes!BT549:'SmtRes'!BT559)),6)</f>
        <v>4284.02304</v>
      </c>
      <c r="AG305">
        <f t="shared" si="230"/>
        <v>0</v>
      </c>
      <c r="AH305">
        <f>(SUM(SmtRes!BU549:'SmtRes'!BU559))</f>
        <v>9.1679999999999993</v>
      </c>
      <c r="AI305">
        <f>(SUM(SmtRes!BV549:'SmtRes'!BV559))</f>
        <v>2.9039999999999999</v>
      </c>
      <c r="AJ305">
        <f t="shared" si="231"/>
        <v>0</v>
      </c>
      <c r="AK305">
        <v>35347.809793199995</v>
      </c>
      <c r="AL305">
        <v>712.96459319999997</v>
      </c>
      <c r="AM305">
        <v>14172.443600000001</v>
      </c>
      <c r="AN305">
        <v>6182.3247999999985</v>
      </c>
      <c r="AO305">
        <v>14280.076799999999</v>
      </c>
      <c r="AP305">
        <v>0</v>
      </c>
      <c r="AQ305">
        <v>30.56</v>
      </c>
      <c r="AR305">
        <v>9.6799999999999979</v>
      </c>
      <c r="AS305">
        <v>0</v>
      </c>
      <c r="AT305">
        <v>97</v>
      </c>
      <c r="AU305">
        <v>51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</v>
      </c>
      <c r="BD305" t="s">
        <v>3</v>
      </c>
      <c r="BE305" t="s">
        <v>3</v>
      </c>
      <c r="BF305" t="s">
        <v>3</v>
      </c>
      <c r="BG305" t="s">
        <v>3</v>
      </c>
      <c r="BH305">
        <v>0</v>
      </c>
      <c r="BI305">
        <v>2</v>
      </c>
      <c r="BJ305" t="s">
        <v>475</v>
      </c>
      <c r="BM305">
        <v>108001</v>
      </c>
      <c r="BN305">
        <v>0</v>
      </c>
      <c r="BO305" t="s">
        <v>3</v>
      </c>
      <c r="BP305">
        <v>0</v>
      </c>
      <c r="BQ305">
        <v>3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97</v>
      </c>
      <c r="CA305">
        <v>51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423</v>
      </c>
      <c r="CO305">
        <v>0</v>
      </c>
      <c r="CP305">
        <f t="shared" si="232"/>
        <v>114.66</v>
      </c>
      <c r="CQ305">
        <f>SUMIF(SmtRes!AQ549:'SmtRes'!AQ559,"=1",SmtRes!AA549:'SmtRes'!AA559)</f>
        <v>85905.87000000001</v>
      </c>
      <c r="CR305">
        <f>SUMIF(SmtRes!AQ549:'SmtRes'!AQ559,"=1",SmtRes!AB549:'SmtRes'!AB559)</f>
        <v>3892</v>
      </c>
      <c r="CS305">
        <f>SUMIF(SmtRes!AQ549:'SmtRes'!AQ559,"=1",SmtRes!AC549:'SmtRes'!AC559)</f>
        <v>1762.1</v>
      </c>
      <c r="CT305">
        <f>SUMIF(SmtRes!AQ549:'SmtRes'!AQ559,"=1",SmtRes!AD549:'SmtRes'!AD559)</f>
        <v>467.28</v>
      </c>
      <c r="CU305">
        <f t="shared" si="233"/>
        <v>0</v>
      </c>
      <c r="CV305">
        <f>SUMIF(SmtRes!AQ549:'SmtRes'!AQ559,"=1",SmtRes!BU549:'SmtRes'!BU559)</f>
        <v>9.1679999999999993</v>
      </c>
      <c r="CW305">
        <f>SUMIF(SmtRes!AQ549:'SmtRes'!AQ559,"=1",SmtRes!BV549:'SmtRes'!BV559)</f>
        <v>2.9039999999999999</v>
      </c>
      <c r="CX305">
        <f t="shared" si="234"/>
        <v>0</v>
      </c>
      <c r="CY305">
        <f t="shared" si="235"/>
        <v>59.548299999999998</v>
      </c>
      <c r="CZ305">
        <f t="shared" si="236"/>
        <v>31.308899999999998</v>
      </c>
      <c r="DC305" t="s">
        <v>3</v>
      </c>
      <c r="DD305" t="s">
        <v>14</v>
      </c>
      <c r="DE305" t="s">
        <v>425</v>
      </c>
      <c r="DF305" t="s">
        <v>425</v>
      </c>
      <c r="DG305" t="s">
        <v>425</v>
      </c>
      <c r="DH305" t="s">
        <v>3</v>
      </c>
      <c r="DI305" t="s">
        <v>425</v>
      </c>
      <c r="DJ305" t="s">
        <v>425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1003</v>
      </c>
      <c r="DV305" t="s">
        <v>134</v>
      </c>
      <c r="DW305" t="s">
        <v>134</v>
      </c>
      <c r="DX305">
        <v>100</v>
      </c>
      <c r="DZ305" t="s">
        <v>3</v>
      </c>
      <c r="EA305" t="s">
        <v>3</v>
      </c>
      <c r="EB305" t="s">
        <v>3</v>
      </c>
      <c r="EC305" t="s">
        <v>3</v>
      </c>
      <c r="EE305">
        <v>293259234</v>
      </c>
      <c r="EF305">
        <v>3</v>
      </c>
      <c r="EG305" t="s">
        <v>413</v>
      </c>
      <c r="EH305">
        <v>0</v>
      </c>
      <c r="EI305" t="s">
        <v>3</v>
      </c>
      <c r="EJ305">
        <v>2</v>
      </c>
      <c r="EK305">
        <v>108001</v>
      </c>
      <c r="EL305" t="s">
        <v>414</v>
      </c>
      <c r="EM305" t="s">
        <v>415</v>
      </c>
      <c r="EO305" t="s">
        <v>426</v>
      </c>
      <c r="EQ305">
        <v>131072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30.56</v>
      </c>
      <c r="EX305">
        <v>9.68</v>
      </c>
      <c r="EY305">
        <v>0</v>
      </c>
      <c r="FQ305">
        <v>0</v>
      </c>
      <c r="FR305">
        <f t="shared" si="237"/>
        <v>0</v>
      </c>
      <c r="FS305">
        <v>0</v>
      </c>
      <c r="FX305">
        <v>97</v>
      </c>
      <c r="FY305">
        <v>51</v>
      </c>
      <c r="GA305" t="s">
        <v>3</v>
      </c>
      <c r="GD305">
        <v>1</v>
      </c>
      <c r="GF305">
        <v>-1917424667</v>
      </c>
      <c r="GG305">
        <v>2</v>
      </c>
      <c r="GH305">
        <v>1</v>
      </c>
      <c r="GI305">
        <v>-2</v>
      </c>
      <c r="GJ305">
        <v>0</v>
      </c>
      <c r="GK305">
        <v>0</v>
      </c>
      <c r="GL305">
        <f t="shared" si="238"/>
        <v>0</v>
      </c>
      <c r="GM305">
        <f t="shared" si="239"/>
        <v>205.52</v>
      </c>
      <c r="GN305">
        <f t="shared" si="240"/>
        <v>0</v>
      </c>
      <c r="GO305">
        <f t="shared" si="241"/>
        <v>205.52</v>
      </c>
      <c r="GP305">
        <f t="shared" si="242"/>
        <v>0</v>
      </c>
      <c r="GR305">
        <v>0</v>
      </c>
      <c r="GS305">
        <v>3</v>
      </c>
      <c r="GT305">
        <v>0</v>
      </c>
      <c r="GU305" t="s">
        <v>3</v>
      </c>
      <c r="GV305">
        <f t="shared" si="243"/>
        <v>0</v>
      </c>
      <c r="GW305">
        <v>1</v>
      </c>
      <c r="GX305">
        <f t="shared" si="244"/>
        <v>0</v>
      </c>
      <c r="HA305">
        <v>0</v>
      </c>
      <c r="HB305">
        <v>0</v>
      </c>
      <c r="HC305">
        <f t="shared" si="245"/>
        <v>0</v>
      </c>
      <c r="HE305" t="s">
        <v>3</v>
      </c>
      <c r="HF305" t="s">
        <v>3</v>
      </c>
      <c r="HM305" t="s">
        <v>3</v>
      </c>
      <c r="HN305" t="s">
        <v>416</v>
      </c>
      <c r="HO305" t="s">
        <v>417</v>
      </c>
      <c r="HP305" t="s">
        <v>414</v>
      </c>
      <c r="HQ305" t="s">
        <v>414</v>
      </c>
      <c r="IK305">
        <v>0</v>
      </c>
    </row>
    <row r="306" spans="1:245" x14ac:dyDescent="0.2">
      <c r="A306">
        <v>17</v>
      </c>
      <c r="B306">
        <v>1</v>
      </c>
      <c r="C306">
        <f>ROW(SmtRes!A570)</f>
        <v>570</v>
      </c>
      <c r="D306">
        <f>ROW(EtalonRes!A570)</f>
        <v>570</v>
      </c>
      <c r="E306" t="s">
        <v>476</v>
      </c>
      <c r="F306" t="s">
        <v>473</v>
      </c>
      <c r="G306" t="s">
        <v>477</v>
      </c>
      <c r="H306" t="s">
        <v>134</v>
      </c>
      <c r="I306">
        <f t="shared" si="221"/>
        <v>0.01</v>
      </c>
      <c r="J306">
        <v>0</v>
      </c>
      <c r="K306">
        <f t="shared" si="222"/>
        <v>0.01</v>
      </c>
      <c r="O306">
        <f t="shared" si="223"/>
        <v>382.19</v>
      </c>
      <c r="P306">
        <f>SUMIF(SmtRes!AQ560:'SmtRes'!AQ570,"=1",SmtRes!DF560:'SmtRes'!DF570)</f>
        <v>0</v>
      </c>
      <c r="Q306">
        <f>SUMIF(SmtRes!AQ560:'SmtRes'!AQ570,"=1",SmtRes!DG560:'SmtRes'!DG570)</f>
        <v>177.57</v>
      </c>
      <c r="R306">
        <f>SUMIF(SmtRes!AQ560:'SmtRes'!AQ570,"=1",SmtRes!DH560:'SmtRes'!DH570)</f>
        <v>61.82</v>
      </c>
      <c r="S306">
        <f>SUMIF(SmtRes!AQ560:'SmtRes'!AQ570,"=1",SmtRes!DI560:'SmtRes'!DI570)</f>
        <v>142.80000000000001</v>
      </c>
      <c r="T306">
        <f t="shared" si="224"/>
        <v>0</v>
      </c>
      <c r="U306">
        <f>SUMIF(SmtRes!AQ560:'SmtRes'!AQ570,"=1",SmtRes!CV560:'SmtRes'!CV570)</f>
        <v>0.30559999999999998</v>
      </c>
      <c r="V306">
        <f>SUMIF(SmtRes!AQ560:'SmtRes'!AQ570,"=1",SmtRes!CW560:'SmtRes'!CW570)</f>
        <v>9.6799999999999997E-2</v>
      </c>
      <c r="W306">
        <f t="shared" si="225"/>
        <v>0</v>
      </c>
      <c r="X306">
        <f t="shared" si="226"/>
        <v>198.48</v>
      </c>
      <c r="Y306">
        <f t="shared" si="227"/>
        <v>104.36</v>
      </c>
      <c r="AA306">
        <v>292394828</v>
      </c>
      <c r="AB306">
        <f t="shared" si="228"/>
        <v>28452.520400000001</v>
      </c>
      <c r="AC306">
        <f t="shared" si="229"/>
        <v>0</v>
      </c>
      <c r="AD306">
        <f>ROUND((((SUM(SmtRes!BR560:'SmtRes'!BR570))-(SUM(SmtRes!BS560:'SmtRes'!BS570)))+AE306),6)</f>
        <v>14172.443600000001</v>
      </c>
      <c r="AE306">
        <f>ROUND((SUM(SmtRes!BS560:'SmtRes'!BS570)),6)</f>
        <v>6182.3248000000003</v>
      </c>
      <c r="AF306">
        <f>ROUND((SUM(SmtRes!BT560:'SmtRes'!BT570)),6)</f>
        <v>14280.076800000001</v>
      </c>
      <c r="AG306">
        <f t="shared" si="230"/>
        <v>0</v>
      </c>
      <c r="AH306">
        <f>(SUM(SmtRes!BU560:'SmtRes'!BU570))</f>
        <v>30.56</v>
      </c>
      <c r="AI306">
        <f>(SUM(SmtRes!BV560:'SmtRes'!BV570))</f>
        <v>9.6799999999999979</v>
      </c>
      <c r="AJ306">
        <f t="shared" si="231"/>
        <v>0</v>
      </c>
      <c r="AK306">
        <v>35347.809793199995</v>
      </c>
      <c r="AL306">
        <v>712.96459319999997</v>
      </c>
      <c r="AM306">
        <v>14172.443600000001</v>
      </c>
      <c r="AN306">
        <v>6182.3247999999985</v>
      </c>
      <c r="AO306">
        <v>14280.076799999999</v>
      </c>
      <c r="AP306">
        <v>0</v>
      </c>
      <c r="AQ306">
        <v>30.56</v>
      </c>
      <c r="AR306">
        <v>9.6799999999999979</v>
      </c>
      <c r="AS306">
        <v>0</v>
      </c>
      <c r="AT306">
        <v>97</v>
      </c>
      <c r="AU306">
        <v>51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0</v>
      </c>
      <c r="BI306">
        <v>2</v>
      </c>
      <c r="BJ306" t="s">
        <v>475</v>
      </c>
      <c r="BM306">
        <v>108001</v>
      </c>
      <c r="BN306">
        <v>0</v>
      </c>
      <c r="BO306" t="s">
        <v>3</v>
      </c>
      <c r="BP306">
        <v>0</v>
      </c>
      <c r="BQ306">
        <v>3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97</v>
      </c>
      <c r="CA306">
        <v>51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 t="shared" si="232"/>
        <v>382.19</v>
      </c>
      <c r="CQ306">
        <f>SUMIF(SmtRes!AQ560:'SmtRes'!AQ570,"=1",SmtRes!AA560:'SmtRes'!AA570)</f>
        <v>85905.87000000001</v>
      </c>
      <c r="CR306">
        <f>SUMIF(SmtRes!AQ560:'SmtRes'!AQ570,"=1",SmtRes!AB560:'SmtRes'!AB570)</f>
        <v>3892</v>
      </c>
      <c r="CS306">
        <f>SUMIF(SmtRes!AQ560:'SmtRes'!AQ570,"=1",SmtRes!AC560:'SmtRes'!AC570)</f>
        <v>1762.1</v>
      </c>
      <c r="CT306">
        <f>SUMIF(SmtRes!AQ560:'SmtRes'!AQ570,"=1",SmtRes!AD560:'SmtRes'!AD570)</f>
        <v>467.28</v>
      </c>
      <c r="CU306">
        <f t="shared" si="233"/>
        <v>0</v>
      </c>
      <c r="CV306">
        <f>SUMIF(SmtRes!AQ560:'SmtRes'!AQ570,"=1",SmtRes!BU560:'SmtRes'!BU570)</f>
        <v>30.56</v>
      </c>
      <c r="CW306">
        <f>SUMIF(SmtRes!AQ560:'SmtRes'!AQ570,"=1",SmtRes!BV560:'SmtRes'!BV570)</f>
        <v>9.6799999999999979</v>
      </c>
      <c r="CX306">
        <f t="shared" si="234"/>
        <v>0</v>
      </c>
      <c r="CY306">
        <f t="shared" si="235"/>
        <v>198.48140000000001</v>
      </c>
      <c r="CZ306">
        <f t="shared" si="236"/>
        <v>104.3562</v>
      </c>
      <c r="DC306" t="s">
        <v>3</v>
      </c>
      <c r="DD306" t="s">
        <v>14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1003</v>
      </c>
      <c r="DV306" t="s">
        <v>134</v>
      </c>
      <c r="DW306" t="s">
        <v>134</v>
      </c>
      <c r="DX306">
        <v>100</v>
      </c>
      <c r="DZ306" t="s">
        <v>3</v>
      </c>
      <c r="EA306" t="s">
        <v>3</v>
      </c>
      <c r="EB306" t="s">
        <v>3</v>
      </c>
      <c r="EC306" t="s">
        <v>3</v>
      </c>
      <c r="EE306">
        <v>293259234</v>
      </c>
      <c r="EF306">
        <v>3</v>
      </c>
      <c r="EG306" t="s">
        <v>413</v>
      </c>
      <c r="EH306">
        <v>0</v>
      </c>
      <c r="EI306" t="s">
        <v>3</v>
      </c>
      <c r="EJ306">
        <v>2</v>
      </c>
      <c r="EK306">
        <v>108001</v>
      </c>
      <c r="EL306" t="s">
        <v>414</v>
      </c>
      <c r="EM306" t="s">
        <v>415</v>
      </c>
      <c r="EO306" t="s">
        <v>3</v>
      </c>
      <c r="EQ306">
        <v>131072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30.56</v>
      </c>
      <c r="EX306">
        <v>9.68</v>
      </c>
      <c r="EY306">
        <v>0</v>
      </c>
      <c r="FQ306">
        <v>0</v>
      </c>
      <c r="FR306">
        <f t="shared" si="237"/>
        <v>0</v>
      </c>
      <c r="FS306">
        <v>0</v>
      </c>
      <c r="FX306">
        <v>97</v>
      </c>
      <c r="FY306">
        <v>51</v>
      </c>
      <c r="GA306" t="s">
        <v>3</v>
      </c>
      <c r="GD306">
        <v>1</v>
      </c>
      <c r="GF306">
        <v>274275077</v>
      </c>
      <c r="GG306">
        <v>2</v>
      </c>
      <c r="GH306">
        <v>1</v>
      </c>
      <c r="GI306">
        <v>-2</v>
      </c>
      <c r="GJ306">
        <v>0</v>
      </c>
      <c r="GK306">
        <v>0</v>
      </c>
      <c r="GL306">
        <f t="shared" si="238"/>
        <v>0</v>
      </c>
      <c r="GM306">
        <f t="shared" si="239"/>
        <v>685.03</v>
      </c>
      <c r="GN306">
        <f t="shared" si="240"/>
        <v>0</v>
      </c>
      <c r="GO306">
        <f t="shared" si="241"/>
        <v>685.03</v>
      </c>
      <c r="GP306">
        <f t="shared" si="242"/>
        <v>0</v>
      </c>
      <c r="GR306">
        <v>0</v>
      </c>
      <c r="GS306">
        <v>3</v>
      </c>
      <c r="GT306">
        <v>0</v>
      </c>
      <c r="GU306" t="s">
        <v>3</v>
      </c>
      <c r="GV306">
        <f t="shared" si="243"/>
        <v>0</v>
      </c>
      <c r="GW306">
        <v>1</v>
      </c>
      <c r="GX306">
        <f t="shared" si="244"/>
        <v>0</v>
      </c>
      <c r="HA306">
        <v>0</v>
      </c>
      <c r="HB306">
        <v>0</v>
      </c>
      <c r="HC306">
        <f t="shared" si="245"/>
        <v>0</v>
      </c>
      <c r="HE306" t="s">
        <v>3</v>
      </c>
      <c r="HF306" t="s">
        <v>3</v>
      </c>
      <c r="HM306" t="s">
        <v>3</v>
      </c>
      <c r="HN306" t="s">
        <v>416</v>
      </c>
      <c r="HO306" t="s">
        <v>417</v>
      </c>
      <c r="HP306" t="s">
        <v>414</v>
      </c>
      <c r="HQ306" t="s">
        <v>414</v>
      </c>
      <c r="IK306">
        <v>0</v>
      </c>
    </row>
    <row r="307" spans="1:245" x14ac:dyDescent="0.2">
      <c r="A307">
        <v>17</v>
      </c>
      <c r="B307">
        <v>1</v>
      </c>
      <c r="C307">
        <f>ROW(SmtRes!A581)</f>
        <v>581</v>
      </c>
      <c r="D307">
        <f>ROW(EtalonRes!A581)</f>
        <v>581</v>
      </c>
      <c r="E307" t="s">
        <v>478</v>
      </c>
      <c r="F307" t="s">
        <v>479</v>
      </c>
      <c r="G307" t="s">
        <v>480</v>
      </c>
      <c r="H307" t="s">
        <v>134</v>
      </c>
      <c r="I307">
        <f t="shared" si="221"/>
        <v>0.01</v>
      </c>
      <c r="J307">
        <v>0</v>
      </c>
      <c r="K307">
        <f t="shared" si="222"/>
        <v>0.01</v>
      </c>
      <c r="O307">
        <f t="shared" si="223"/>
        <v>37</v>
      </c>
      <c r="P307">
        <f>SUMIF(SmtRes!AQ571:'SmtRes'!AQ581,"=1",SmtRes!DF571:'SmtRes'!DF581)</f>
        <v>0</v>
      </c>
      <c r="Q307">
        <f>SUMIF(SmtRes!AQ571:'SmtRes'!AQ581,"=1",SmtRes!DG571:'SmtRes'!DG581)</f>
        <v>1.55</v>
      </c>
      <c r="R307">
        <f>SUMIF(SmtRes!AQ571:'SmtRes'!AQ581,"=1",SmtRes!DH571:'SmtRes'!DH581)</f>
        <v>0.67999999999999994</v>
      </c>
      <c r="S307">
        <f>SUMIF(SmtRes!AQ571:'SmtRes'!AQ581,"=1",SmtRes!DI571:'SmtRes'!DI581)</f>
        <v>34.770000000000003</v>
      </c>
      <c r="T307">
        <f t="shared" si="224"/>
        <v>0</v>
      </c>
      <c r="U307">
        <f>SUMIF(SmtRes!AQ571:'SmtRes'!AQ581,"=1",SmtRes!CV571:'SmtRes'!CV581)</f>
        <v>7.4399999999999994E-2</v>
      </c>
      <c r="V307">
        <f>SUMIF(SmtRes!AQ571:'SmtRes'!AQ581,"=1",SmtRes!CW571:'SmtRes'!CW581)</f>
        <v>1.1999999999999999E-3</v>
      </c>
      <c r="W307">
        <f t="shared" si="225"/>
        <v>0</v>
      </c>
      <c r="X307">
        <f t="shared" si="226"/>
        <v>34.39</v>
      </c>
      <c r="Y307">
        <f t="shared" si="227"/>
        <v>18.079999999999998</v>
      </c>
      <c r="AA307">
        <v>292394828</v>
      </c>
      <c r="AB307">
        <f t="shared" si="228"/>
        <v>3623.51433</v>
      </c>
      <c r="AC307">
        <f t="shared" si="229"/>
        <v>0</v>
      </c>
      <c r="AD307">
        <f>ROUND((((SUM(SmtRes!BR571:'SmtRes'!BR581))-(SUM(SmtRes!BS571:'SmtRes'!BS581)))+AE307),6)</f>
        <v>146.95113000000001</v>
      </c>
      <c r="AE307">
        <f>ROUND((SUM(SmtRes!BS571:'SmtRes'!BS581)),6)</f>
        <v>67.202399999999997</v>
      </c>
      <c r="AF307">
        <f>ROUND((SUM(SmtRes!BT571:'SmtRes'!BT581)),6)</f>
        <v>3476.5632000000001</v>
      </c>
      <c r="AG307">
        <f t="shared" si="230"/>
        <v>0</v>
      </c>
      <c r="AH307">
        <f>(SUM(SmtRes!BU571:'SmtRes'!BU581))</f>
        <v>7.4399999999999995</v>
      </c>
      <c r="AI307">
        <f>(SUM(SmtRes!BV571:'SmtRes'!BV581))</f>
        <v>0.12</v>
      </c>
      <c r="AJ307">
        <f t="shared" si="231"/>
        <v>0</v>
      </c>
      <c r="AK307">
        <v>12614.8592164</v>
      </c>
      <c r="AL307">
        <v>312.47011639999999</v>
      </c>
      <c r="AM307">
        <v>489.83710000000002</v>
      </c>
      <c r="AN307">
        <v>224.00800000000001</v>
      </c>
      <c r="AO307">
        <v>11588.544</v>
      </c>
      <c r="AP307">
        <v>0</v>
      </c>
      <c r="AQ307">
        <v>24.8</v>
      </c>
      <c r="AR307">
        <v>0.4</v>
      </c>
      <c r="AS307">
        <v>0</v>
      </c>
      <c r="AT307">
        <v>97</v>
      </c>
      <c r="AU307">
        <v>51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2</v>
      </c>
      <c r="BJ307" t="s">
        <v>481</v>
      </c>
      <c r="BM307">
        <v>108001</v>
      </c>
      <c r="BN307">
        <v>0</v>
      </c>
      <c r="BO307" t="s">
        <v>3</v>
      </c>
      <c r="BP307">
        <v>0</v>
      </c>
      <c r="BQ307">
        <v>3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97</v>
      </c>
      <c r="CA307">
        <v>51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423</v>
      </c>
      <c r="CO307">
        <v>0</v>
      </c>
      <c r="CP307">
        <f t="shared" si="232"/>
        <v>37</v>
      </c>
      <c r="CQ307">
        <f>SUMIF(SmtRes!AQ571:'SmtRes'!AQ581,"=1",SmtRes!AA571:'SmtRes'!AA581)</f>
        <v>196999.75</v>
      </c>
      <c r="CR307">
        <f>SUMIF(SmtRes!AQ571:'SmtRes'!AQ581,"=1",SmtRes!AB571:'SmtRes'!AB581)</f>
        <v>2036.85</v>
      </c>
      <c r="CS307">
        <f>SUMIF(SmtRes!AQ571:'SmtRes'!AQ581,"=1",SmtRes!AC571:'SmtRes'!AC581)</f>
        <v>1120.04</v>
      </c>
      <c r="CT307">
        <f>SUMIF(SmtRes!AQ571:'SmtRes'!AQ581,"=1",SmtRes!AD571:'SmtRes'!AD581)</f>
        <v>467.28</v>
      </c>
      <c r="CU307">
        <f t="shared" si="233"/>
        <v>0</v>
      </c>
      <c r="CV307">
        <f>SUMIF(SmtRes!AQ571:'SmtRes'!AQ581,"=1",SmtRes!BU571:'SmtRes'!BU581)</f>
        <v>7.4399999999999995</v>
      </c>
      <c r="CW307">
        <f>SUMIF(SmtRes!AQ571:'SmtRes'!AQ581,"=1",SmtRes!BV571:'SmtRes'!BV581)</f>
        <v>0.12</v>
      </c>
      <c r="CX307">
        <f t="shared" si="234"/>
        <v>0</v>
      </c>
      <c r="CY307">
        <f t="shared" si="235"/>
        <v>34.386499999999998</v>
      </c>
      <c r="CZ307">
        <f t="shared" si="236"/>
        <v>18.079499999999999</v>
      </c>
      <c r="DC307" t="s">
        <v>3</v>
      </c>
      <c r="DD307" t="s">
        <v>14</v>
      </c>
      <c r="DE307" t="s">
        <v>425</v>
      </c>
      <c r="DF307" t="s">
        <v>425</v>
      </c>
      <c r="DG307" t="s">
        <v>425</v>
      </c>
      <c r="DH307" t="s">
        <v>3</v>
      </c>
      <c r="DI307" t="s">
        <v>425</v>
      </c>
      <c r="DJ307" t="s">
        <v>425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1003</v>
      </c>
      <c r="DV307" t="s">
        <v>134</v>
      </c>
      <c r="DW307" t="s">
        <v>134</v>
      </c>
      <c r="DX307">
        <v>100</v>
      </c>
      <c r="DZ307" t="s">
        <v>3</v>
      </c>
      <c r="EA307" t="s">
        <v>3</v>
      </c>
      <c r="EB307" t="s">
        <v>3</v>
      </c>
      <c r="EC307" t="s">
        <v>3</v>
      </c>
      <c r="EE307">
        <v>293259234</v>
      </c>
      <c r="EF307">
        <v>3</v>
      </c>
      <c r="EG307" t="s">
        <v>413</v>
      </c>
      <c r="EH307">
        <v>0</v>
      </c>
      <c r="EI307" t="s">
        <v>3</v>
      </c>
      <c r="EJ307">
        <v>2</v>
      </c>
      <c r="EK307">
        <v>108001</v>
      </c>
      <c r="EL307" t="s">
        <v>414</v>
      </c>
      <c r="EM307" t="s">
        <v>415</v>
      </c>
      <c r="EO307" t="s">
        <v>426</v>
      </c>
      <c r="EQ307">
        <v>131072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24.8</v>
      </c>
      <c r="EX307">
        <v>0.4</v>
      </c>
      <c r="EY307">
        <v>0</v>
      </c>
      <c r="FQ307">
        <v>0</v>
      </c>
      <c r="FR307">
        <f t="shared" si="237"/>
        <v>0</v>
      </c>
      <c r="FS307">
        <v>0</v>
      </c>
      <c r="FX307">
        <v>97</v>
      </c>
      <c r="FY307">
        <v>51</v>
      </c>
      <c r="GA307" t="s">
        <v>3</v>
      </c>
      <c r="GD307">
        <v>1</v>
      </c>
      <c r="GF307">
        <v>-388597818</v>
      </c>
      <c r="GG307">
        <v>2</v>
      </c>
      <c r="GH307">
        <v>1</v>
      </c>
      <c r="GI307">
        <v>-2</v>
      </c>
      <c r="GJ307">
        <v>0</v>
      </c>
      <c r="GK307">
        <v>0</v>
      </c>
      <c r="GL307">
        <f t="shared" si="238"/>
        <v>0</v>
      </c>
      <c r="GM307">
        <f t="shared" si="239"/>
        <v>89.47</v>
      </c>
      <c r="GN307">
        <f t="shared" si="240"/>
        <v>0</v>
      </c>
      <c r="GO307">
        <f t="shared" si="241"/>
        <v>89.47</v>
      </c>
      <c r="GP307">
        <f t="shared" si="242"/>
        <v>0</v>
      </c>
      <c r="GR307">
        <v>0</v>
      </c>
      <c r="GS307">
        <v>3</v>
      </c>
      <c r="GT307">
        <v>0</v>
      </c>
      <c r="GU307" t="s">
        <v>3</v>
      </c>
      <c r="GV307">
        <f t="shared" si="243"/>
        <v>0</v>
      </c>
      <c r="GW307">
        <v>1</v>
      </c>
      <c r="GX307">
        <f t="shared" si="244"/>
        <v>0</v>
      </c>
      <c r="HA307">
        <v>0</v>
      </c>
      <c r="HB307">
        <v>0</v>
      </c>
      <c r="HC307">
        <f t="shared" si="245"/>
        <v>0</v>
      </c>
      <c r="HE307" t="s">
        <v>3</v>
      </c>
      <c r="HF307" t="s">
        <v>3</v>
      </c>
      <c r="HM307" t="s">
        <v>3</v>
      </c>
      <c r="HN307" t="s">
        <v>416</v>
      </c>
      <c r="HO307" t="s">
        <v>417</v>
      </c>
      <c r="HP307" t="s">
        <v>414</v>
      </c>
      <c r="HQ307" t="s">
        <v>414</v>
      </c>
      <c r="IK307">
        <v>0</v>
      </c>
    </row>
    <row r="308" spans="1:245" x14ac:dyDescent="0.2">
      <c r="A308">
        <v>17</v>
      </c>
      <c r="B308">
        <v>1</v>
      </c>
      <c r="C308">
        <f>ROW(SmtRes!A592)</f>
        <v>592</v>
      </c>
      <c r="D308">
        <f>ROW(EtalonRes!A592)</f>
        <v>592</v>
      </c>
      <c r="E308" t="s">
        <v>482</v>
      </c>
      <c r="F308" t="s">
        <v>479</v>
      </c>
      <c r="G308" t="s">
        <v>483</v>
      </c>
      <c r="H308" t="s">
        <v>134</v>
      </c>
      <c r="I308">
        <f t="shared" si="221"/>
        <v>0.01</v>
      </c>
      <c r="J308">
        <v>0</v>
      </c>
      <c r="K308">
        <f t="shared" si="222"/>
        <v>0.01</v>
      </c>
      <c r="O308">
        <f t="shared" si="223"/>
        <v>123.28</v>
      </c>
      <c r="P308">
        <f>SUMIF(SmtRes!AQ582:'SmtRes'!AQ592,"=1",SmtRes!DF582:'SmtRes'!DF592)</f>
        <v>0</v>
      </c>
      <c r="Q308">
        <f>SUMIF(SmtRes!AQ582:'SmtRes'!AQ592,"=1",SmtRes!DG582:'SmtRes'!DG592)</f>
        <v>5.1499999999999995</v>
      </c>
      <c r="R308">
        <f>SUMIF(SmtRes!AQ582:'SmtRes'!AQ592,"=1",SmtRes!DH582:'SmtRes'!DH592)</f>
        <v>2.2400000000000002</v>
      </c>
      <c r="S308">
        <f>SUMIF(SmtRes!AQ582:'SmtRes'!AQ592,"=1",SmtRes!DI582:'SmtRes'!DI592)</f>
        <v>115.89</v>
      </c>
      <c r="T308">
        <f t="shared" si="224"/>
        <v>0</v>
      </c>
      <c r="U308">
        <f>SUMIF(SmtRes!AQ582:'SmtRes'!AQ592,"=1",SmtRes!CV582:'SmtRes'!CV592)</f>
        <v>0.248</v>
      </c>
      <c r="V308">
        <f>SUMIF(SmtRes!AQ582:'SmtRes'!AQ592,"=1",SmtRes!CW582:'SmtRes'!CW592)</f>
        <v>4.0000000000000001E-3</v>
      </c>
      <c r="W308">
        <f t="shared" si="225"/>
        <v>0</v>
      </c>
      <c r="X308">
        <f t="shared" si="226"/>
        <v>114.59</v>
      </c>
      <c r="Y308">
        <f t="shared" si="227"/>
        <v>60.25</v>
      </c>
      <c r="AA308">
        <v>292394828</v>
      </c>
      <c r="AB308">
        <f t="shared" si="228"/>
        <v>12078.381100000001</v>
      </c>
      <c r="AC308">
        <f t="shared" si="229"/>
        <v>0</v>
      </c>
      <c r="AD308">
        <f>ROUND((((SUM(SmtRes!BR582:'SmtRes'!BR592))-(SUM(SmtRes!BS582:'SmtRes'!BS592)))+AE308),6)</f>
        <v>489.83710000000002</v>
      </c>
      <c r="AE308">
        <f>ROUND((SUM(SmtRes!BS582:'SmtRes'!BS592)),6)</f>
        <v>224.00800000000001</v>
      </c>
      <c r="AF308">
        <f>ROUND((SUM(SmtRes!BT582:'SmtRes'!BT592)),6)</f>
        <v>11588.544</v>
      </c>
      <c r="AG308">
        <f t="shared" si="230"/>
        <v>0</v>
      </c>
      <c r="AH308">
        <f>(SUM(SmtRes!BU582:'SmtRes'!BU592))</f>
        <v>24.8</v>
      </c>
      <c r="AI308">
        <f>(SUM(SmtRes!BV582:'SmtRes'!BV592))</f>
        <v>0.4</v>
      </c>
      <c r="AJ308">
        <f t="shared" si="231"/>
        <v>0</v>
      </c>
      <c r="AK308">
        <v>12614.8592164</v>
      </c>
      <c r="AL308">
        <v>312.47011639999999</v>
      </c>
      <c r="AM308">
        <v>489.83710000000002</v>
      </c>
      <c r="AN308">
        <v>224.00800000000001</v>
      </c>
      <c r="AO308">
        <v>11588.544</v>
      </c>
      <c r="AP308">
        <v>0</v>
      </c>
      <c r="AQ308">
        <v>24.8</v>
      </c>
      <c r="AR308">
        <v>0.4</v>
      </c>
      <c r="AS308">
        <v>0</v>
      </c>
      <c r="AT308">
        <v>97</v>
      </c>
      <c r="AU308">
        <v>51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</v>
      </c>
      <c r="BD308" t="s">
        <v>3</v>
      </c>
      <c r="BE308" t="s">
        <v>3</v>
      </c>
      <c r="BF308" t="s">
        <v>3</v>
      </c>
      <c r="BG308" t="s">
        <v>3</v>
      </c>
      <c r="BH308">
        <v>0</v>
      </c>
      <c r="BI308">
        <v>2</v>
      </c>
      <c r="BJ308" t="s">
        <v>481</v>
      </c>
      <c r="BM308">
        <v>108001</v>
      </c>
      <c r="BN308">
        <v>0</v>
      </c>
      <c r="BO308" t="s">
        <v>3</v>
      </c>
      <c r="BP308">
        <v>0</v>
      </c>
      <c r="BQ308">
        <v>3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97</v>
      </c>
      <c r="CA308">
        <v>51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 t="shared" si="232"/>
        <v>123.28</v>
      </c>
      <c r="CQ308">
        <f>SUMIF(SmtRes!AQ582:'SmtRes'!AQ592,"=1",SmtRes!AA582:'SmtRes'!AA592)</f>
        <v>196999.75</v>
      </c>
      <c r="CR308">
        <f>SUMIF(SmtRes!AQ582:'SmtRes'!AQ592,"=1",SmtRes!AB582:'SmtRes'!AB592)</f>
        <v>2036.85</v>
      </c>
      <c r="CS308">
        <f>SUMIF(SmtRes!AQ582:'SmtRes'!AQ592,"=1",SmtRes!AC582:'SmtRes'!AC592)</f>
        <v>1120.04</v>
      </c>
      <c r="CT308">
        <f>SUMIF(SmtRes!AQ582:'SmtRes'!AQ592,"=1",SmtRes!AD582:'SmtRes'!AD592)</f>
        <v>467.28</v>
      </c>
      <c r="CU308">
        <f t="shared" si="233"/>
        <v>0</v>
      </c>
      <c r="CV308">
        <f>SUMIF(SmtRes!AQ582:'SmtRes'!AQ592,"=1",SmtRes!BU582:'SmtRes'!BU592)</f>
        <v>24.8</v>
      </c>
      <c r="CW308">
        <f>SUMIF(SmtRes!AQ582:'SmtRes'!AQ592,"=1",SmtRes!BV582:'SmtRes'!BV592)</f>
        <v>0.4</v>
      </c>
      <c r="CX308">
        <f t="shared" si="234"/>
        <v>0</v>
      </c>
      <c r="CY308">
        <f t="shared" si="235"/>
        <v>114.58609999999999</v>
      </c>
      <c r="CZ308">
        <f t="shared" si="236"/>
        <v>60.246299999999998</v>
      </c>
      <c r="DC308" t="s">
        <v>3</v>
      </c>
      <c r="DD308" t="s">
        <v>14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1003</v>
      </c>
      <c r="DV308" t="s">
        <v>134</v>
      </c>
      <c r="DW308" t="s">
        <v>134</v>
      </c>
      <c r="DX308">
        <v>100</v>
      </c>
      <c r="DZ308" t="s">
        <v>3</v>
      </c>
      <c r="EA308" t="s">
        <v>3</v>
      </c>
      <c r="EB308" t="s">
        <v>3</v>
      </c>
      <c r="EC308" t="s">
        <v>3</v>
      </c>
      <c r="EE308">
        <v>293259234</v>
      </c>
      <c r="EF308">
        <v>3</v>
      </c>
      <c r="EG308" t="s">
        <v>413</v>
      </c>
      <c r="EH308">
        <v>0</v>
      </c>
      <c r="EI308" t="s">
        <v>3</v>
      </c>
      <c r="EJ308">
        <v>2</v>
      </c>
      <c r="EK308">
        <v>108001</v>
      </c>
      <c r="EL308" t="s">
        <v>414</v>
      </c>
      <c r="EM308" t="s">
        <v>415</v>
      </c>
      <c r="EO308" t="s">
        <v>3</v>
      </c>
      <c r="EQ308">
        <v>131072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24.8</v>
      </c>
      <c r="EX308">
        <v>0.4</v>
      </c>
      <c r="EY308">
        <v>0</v>
      </c>
      <c r="FQ308">
        <v>0</v>
      </c>
      <c r="FR308">
        <f t="shared" si="237"/>
        <v>0</v>
      </c>
      <c r="FS308">
        <v>0</v>
      </c>
      <c r="FX308">
        <v>97</v>
      </c>
      <c r="FY308">
        <v>51</v>
      </c>
      <c r="GA308" t="s">
        <v>3</v>
      </c>
      <c r="GD308">
        <v>1</v>
      </c>
      <c r="GF308">
        <v>-244565099</v>
      </c>
      <c r="GG308">
        <v>2</v>
      </c>
      <c r="GH308">
        <v>1</v>
      </c>
      <c r="GI308">
        <v>-2</v>
      </c>
      <c r="GJ308">
        <v>0</v>
      </c>
      <c r="GK308">
        <v>0</v>
      </c>
      <c r="GL308">
        <f t="shared" si="238"/>
        <v>0</v>
      </c>
      <c r="GM308">
        <f t="shared" si="239"/>
        <v>298.12</v>
      </c>
      <c r="GN308">
        <f t="shared" si="240"/>
        <v>0</v>
      </c>
      <c r="GO308">
        <f t="shared" si="241"/>
        <v>298.12</v>
      </c>
      <c r="GP308">
        <f t="shared" si="242"/>
        <v>0</v>
      </c>
      <c r="GR308">
        <v>0</v>
      </c>
      <c r="GS308">
        <v>3</v>
      </c>
      <c r="GT308">
        <v>0</v>
      </c>
      <c r="GU308" t="s">
        <v>3</v>
      </c>
      <c r="GV308">
        <f t="shared" si="243"/>
        <v>0</v>
      </c>
      <c r="GW308">
        <v>1</v>
      </c>
      <c r="GX308">
        <f t="shared" si="244"/>
        <v>0</v>
      </c>
      <c r="HA308">
        <v>0</v>
      </c>
      <c r="HB308">
        <v>0</v>
      </c>
      <c r="HC308">
        <f t="shared" si="245"/>
        <v>0</v>
      </c>
      <c r="HE308" t="s">
        <v>3</v>
      </c>
      <c r="HF308" t="s">
        <v>3</v>
      </c>
      <c r="HM308" t="s">
        <v>3</v>
      </c>
      <c r="HN308" t="s">
        <v>416</v>
      </c>
      <c r="HO308" t="s">
        <v>417</v>
      </c>
      <c r="HP308" t="s">
        <v>414</v>
      </c>
      <c r="HQ308" t="s">
        <v>414</v>
      </c>
      <c r="IK308">
        <v>0</v>
      </c>
    </row>
    <row r="309" spans="1:245" x14ac:dyDescent="0.2">
      <c r="A309">
        <v>17</v>
      </c>
      <c r="B309">
        <v>1</v>
      </c>
      <c r="C309">
        <f>ROW(SmtRes!A603)</f>
        <v>603</v>
      </c>
      <c r="D309">
        <f>ROW(EtalonRes!A603)</f>
        <v>603</v>
      </c>
      <c r="E309" t="s">
        <v>484</v>
      </c>
      <c r="F309" t="s">
        <v>485</v>
      </c>
      <c r="G309" t="s">
        <v>486</v>
      </c>
      <c r="H309" t="s">
        <v>134</v>
      </c>
      <c r="I309">
        <f t="shared" si="221"/>
        <v>0.01</v>
      </c>
      <c r="J309">
        <v>0</v>
      </c>
      <c r="K309">
        <f t="shared" si="222"/>
        <v>0.01</v>
      </c>
      <c r="O309">
        <f t="shared" si="223"/>
        <v>57.61</v>
      </c>
      <c r="P309">
        <f>SUMIF(SmtRes!AQ593:'SmtRes'!AQ603,"=1",SmtRes!DF593:'SmtRes'!DF603)</f>
        <v>0</v>
      </c>
      <c r="Q309">
        <f>SUMIF(SmtRes!AQ593:'SmtRes'!AQ603,"=1",SmtRes!DG593:'SmtRes'!DG603)</f>
        <v>1.75</v>
      </c>
      <c r="R309">
        <f>SUMIF(SmtRes!AQ593:'SmtRes'!AQ603,"=1",SmtRes!DH593:'SmtRes'!DH603)</f>
        <v>0.67999999999999994</v>
      </c>
      <c r="S309">
        <f>SUMIF(SmtRes!AQ593:'SmtRes'!AQ603,"=1",SmtRes!DI593:'SmtRes'!DI603)</f>
        <v>55.18</v>
      </c>
      <c r="T309">
        <f t="shared" si="224"/>
        <v>0</v>
      </c>
      <c r="U309">
        <f>SUMIF(SmtRes!AQ593:'SmtRes'!AQ603,"=1",SmtRes!CV593:'SmtRes'!CV603)</f>
        <v>0.11808</v>
      </c>
      <c r="V309">
        <f>SUMIF(SmtRes!AQ593:'SmtRes'!AQ603,"=1",SmtRes!CW593:'SmtRes'!CW603)</f>
        <v>1.1999999999999999E-3</v>
      </c>
      <c r="W309">
        <f t="shared" si="225"/>
        <v>0</v>
      </c>
      <c r="X309">
        <f t="shared" si="226"/>
        <v>54.18</v>
      </c>
      <c r="Y309">
        <f t="shared" si="227"/>
        <v>28.49</v>
      </c>
      <c r="AA309">
        <v>292394828</v>
      </c>
      <c r="AB309">
        <f t="shared" si="228"/>
        <v>5680.2238799999996</v>
      </c>
      <c r="AC309">
        <f t="shared" si="229"/>
        <v>0</v>
      </c>
      <c r="AD309">
        <f>ROUND((((SUM(SmtRes!BR593:'SmtRes'!BR603))-(SUM(SmtRes!BS593:'SmtRes'!BS603)))+AE309),6)</f>
        <v>162.58163999999999</v>
      </c>
      <c r="AE309">
        <f>ROUND((SUM(SmtRes!BS593:'SmtRes'!BS603)),6)</f>
        <v>67.202399999999997</v>
      </c>
      <c r="AF309">
        <f>ROUND((SUM(SmtRes!BT593:'SmtRes'!BT603)),6)</f>
        <v>5517.6422400000001</v>
      </c>
      <c r="AG309">
        <f t="shared" si="230"/>
        <v>0</v>
      </c>
      <c r="AH309">
        <f>(SUM(SmtRes!BU593:'SmtRes'!BU603))</f>
        <v>11.808</v>
      </c>
      <c r="AI309">
        <f>(SUM(SmtRes!BV593:'SmtRes'!BV603))</f>
        <v>0.12</v>
      </c>
      <c r="AJ309">
        <f t="shared" si="231"/>
        <v>0</v>
      </c>
      <c r="AK309">
        <v>19521.145106</v>
      </c>
      <c r="AL309">
        <v>363.05750600000005</v>
      </c>
      <c r="AM309">
        <v>541.93880000000001</v>
      </c>
      <c r="AN309">
        <v>224.00800000000001</v>
      </c>
      <c r="AO309">
        <v>18392.140799999997</v>
      </c>
      <c r="AP309">
        <v>0</v>
      </c>
      <c r="AQ309">
        <v>39.36</v>
      </c>
      <c r="AR309">
        <v>0.4</v>
      </c>
      <c r="AS309">
        <v>0</v>
      </c>
      <c r="AT309">
        <v>97</v>
      </c>
      <c r="AU309">
        <v>51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2</v>
      </c>
      <c r="BJ309" t="s">
        <v>487</v>
      </c>
      <c r="BM309">
        <v>108001</v>
      </c>
      <c r="BN309">
        <v>0</v>
      </c>
      <c r="BO309" t="s">
        <v>3</v>
      </c>
      <c r="BP309">
        <v>0</v>
      </c>
      <c r="BQ309">
        <v>3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97</v>
      </c>
      <c r="CA309">
        <v>51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423</v>
      </c>
      <c r="CO309">
        <v>0</v>
      </c>
      <c r="CP309">
        <f t="shared" si="232"/>
        <v>57.61</v>
      </c>
      <c r="CQ309">
        <f>SUMIF(SmtRes!AQ593:'SmtRes'!AQ603,"=1",SmtRes!AA593:'SmtRes'!AA603)</f>
        <v>196999.75</v>
      </c>
      <c r="CR309">
        <f>SUMIF(SmtRes!AQ593:'SmtRes'!AQ603,"=1",SmtRes!AB593:'SmtRes'!AB603)</f>
        <v>2036.85</v>
      </c>
      <c r="CS309">
        <f>SUMIF(SmtRes!AQ593:'SmtRes'!AQ603,"=1",SmtRes!AC593:'SmtRes'!AC603)</f>
        <v>1120.04</v>
      </c>
      <c r="CT309">
        <f>SUMIF(SmtRes!AQ593:'SmtRes'!AQ603,"=1",SmtRes!AD593:'SmtRes'!AD603)</f>
        <v>467.28</v>
      </c>
      <c r="CU309">
        <f t="shared" si="233"/>
        <v>0</v>
      </c>
      <c r="CV309">
        <f>SUMIF(SmtRes!AQ593:'SmtRes'!AQ603,"=1",SmtRes!BU593:'SmtRes'!BU603)</f>
        <v>11.808</v>
      </c>
      <c r="CW309">
        <f>SUMIF(SmtRes!AQ593:'SmtRes'!AQ603,"=1",SmtRes!BV593:'SmtRes'!BV603)</f>
        <v>0.12</v>
      </c>
      <c r="CX309">
        <f t="shared" si="234"/>
        <v>0</v>
      </c>
      <c r="CY309">
        <f t="shared" si="235"/>
        <v>54.184200000000004</v>
      </c>
      <c r="CZ309">
        <f t="shared" si="236"/>
        <v>28.488600000000002</v>
      </c>
      <c r="DC309" t="s">
        <v>3</v>
      </c>
      <c r="DD309" t="s">
        <v>14</v>
      </c>
      <c r="DE309" t="s">
        <v>425</v>
      </c>
      <c r="DF309" t="s">
        <v>425</v>
      </c>
      <c r="DG309" t="s">
        <v>425</v>
      </c>
      <c r="DH309" t="s">
        <v>3</v>
      </c>
      <c r="DI309" t="s">
        <v>425</v>
      </c>
      <c r="DJ309" t="s">
        <v>425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1003</v>
      </c>
      <c r="DV309" t="s">
        <v>134</v>
      </c>
      <c r="DW309" t="s">
        <v>134</v>
      </c>
      <c r="DX309">
        <v>100</v>
      </c>
      <c r="DZ309" t="s">
        <v>3</v>
      </c>
      <c r="EA309" t="s">
        <v>3</v>
      </c>
      <c r="EB309" t="s">
        <v>3</v>
      </c>
      <c r="EC309" t="s">
        <v>3</v>
      </c>
      <c r="EE309">
        <v>293259234</v>
      </c>
      <c r="EF309">
        <v>3</v>
      </c>
      <c r="EG309" t="s">
        <v>413</v>
      </c>
      <c r="EH309">
        <v>0</v>
      </c>
      <c r="EI309" t="s">
        <v>3</v>
      </c>
      <c r="EJ309">
        <v>2</v>
      </c>
      <c r="EK309">
        <v>108001</v>
      </c>
      <c r="EL309" t="s">
        <v>414</v>
      </c>
      <c r="EM309" t="s">
        <v>415</v>
      </c>
      <c r="EO309" t="s">
        <v>426</v>
      </c>
      <c r="EQ309">
        <v>131072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39.36</v>
      </c>
      <c r="EX309">
        <v>0.4</v>
      </c>
      <c r="EY309">
        <v>0</v>
      </c>
      <c r="FQ309">
        <v>0</v>
      </c>
      <c r="FR309">
        <f t="shared" si="237"/>
        <v>0</v>
      </c>
      <c r="FS309">
        <v>0</v>
      </c>
      <c r="FX309">
        <v>97</v>
      </c>
      <c r="FY309">
        <v>51</v>
      </c>
      <c r="GA309" t="s">
        <v>3</v>
      </c>
      <c r="GD309">
        <v>1</v>
      </c>
      <c r="GF309">
        <v>-1184115822</v>
      </c>
      <c r="GG309">
        <v>2</v>
      </c>
      <c r="GH309">
        <v>1</v>
      </c>
      <c r="GI309">
        <v>-2</v>
      </c>
      <c r="GJ309">
        <v>0</v>
      </c>
      <c r="GK309">
        <v>0</v>
      </c>
      <c r="GL309">
        <f t="shared" si="238"/>
        <v>0</v>
      </c>
      <c r="GM309">
        <f t="shared" si="239"/>
        <v>140.28</v>
      </c>
      <c r="GN309">
        <f t="shared" si="240"/>
        <v>0</v>
      </c>
      <c r="GO309">
        <f t="shared" si="241"/>
        <v>140.28</v>
      </c>
      <c r="GP309">
        <f t="shared" si="242"/>
        <v>0</v>
      </c>
      <c r="GR309">
        <v>0</v>
      </c>
      <c r="GS309">
        <v>3</v>
      </c>
      <c r="GT309">
        <v>0</v>
      </c>
      <c r="GU309" t="s">
        <v>3</v>
      </c>
      <c r="GV309">
        <f t="shared" si="243"/>
        <v>0</v>
      </c>
      <c r="GW309">
        <v>1</v>
      </c>
      <c r="GX309">
        <f t="shared" si="244"/>
        <v>0</v>
      </c>
      <c r="HA309">
        <v>0</v>
      </c>
      <c r="HB309">
        <v>0</v>
      </c>
      <c r="HC309">
        <f t="shared" si="245"/>
        <v>0</v>
      </c>
      <c r="HE309" t="s">
        <v>3</v>
      </c>
      <c r="HF309" t="s">
        <v>3</v>
      </c>
      <c r="HM309" t="s">
        <v>3</v>
      </c>
      <c r="HN309" t="s">
        <v>416</v>
      </c>
      <c r="HO309" t="s">
        <v>417</v>
      </c>
      <c r="HP309" t="s">
        <v>414</v>
      </c>
      <c r="HQ309" t="s">
        <v>414</v>
      </c>
      <c r="IK309">
        <v>0</v>
      </c>
    </row>
    <row r="310" spans="1:245" x14ac:dyDescent="0.2">
      <c r="A310">
        <v>17</v>
      </c>
      <c r="B310">
        <v>1</v>
      </c>
      <c r="C310">
        <f>ROW(SmtRes!A614)</f>
        <v>614</v>
      </c>
      <c r="D310">
        <f>ROW(EtalonRes!A614)</f>
        <v>614</v>
      </c>
      <c r="E310" t="s">
        <v>488</v>
      </c>
      <c r="F310" t="s">
        <v>485</v>
      </c>
      <c r="G310" t="s">
        <v>489</v>
      </c>
      <c r="H310" t="s">
        <v>134</v>
      </c>
      <c r="I310">
        <f t="shared" si="221"/>
        <v>0.01</v>
      </c>
      <c r="J310">
        <v>0</v>
      </c>
      <c r="K310">
        <f t="shared" si="222"/>
        <v>0.01</v>
      </c>
      <c r="O310">
        <f t="shared" si="223"/>
        <v>191.99</v>
      </c>
      <c r="P310">
        <f>SUMIF(SmtRes!AQ604:'SmtRes'!AQ614,"=1",SmtRes!DF604:'SmtRes'!DF614)</f>
        <v>0</v>
      </c>
      <c r="Q310">
        <f>SUMIF(SmtRes!AQ604:'SmtRes'!AQ614,"=1",SmtRes!DG604:'SmtRes'!DG614)</f>
        <v>5.83</v>
      </c>
      <c r="R310">
        <f>SUMIF(SmtRes!AQ604:'SmtRes'!AQ614,"=1",SmtRes!DH604:'SmtRes'!DH614)</f>
        <v>2.2400000000000002</v>
      </c>
      <c r="S310">
        <f>SUMIF(SmtRes!AQ604:'SmtRes'!AQ614,"=1",SmtRes!DI604:'SmtRes'!DI614)</f>
        <v>183.92</v>
      </c>
      <c r="T310">
        <f t="shared" si="224"/>
        <v>0</v>
      </c>
      <c r="U310">
        <f>SUMIF(SmtRes!AQ604:'SmtRes'!AQ614,"=1",SmtRes!CV604:'SmtRes'!CV614)</f>
        <v>0.39360000000000001</v>
      </c>
      <c r="V310">
        <f>SUMIF(SmtRes!AQ604:'SmtRes'!AQ614,"=1",SmtRes!CW604:'SmtRes'!CW614)</f>
        <v>4.0000000000000001E-3</v>
      </c>
      <c r="W310">
        <f t="shared" si="225"/>
        <v>0</v>
      </c>
      <c r="X310">
        <f t="shared" si="226"/>
        <v>180.58</v>
      </c>
      <c r="Y310">
        <f t="shared" si="227"/>
        <v>94.94</v>
      </c>
      <c r="AA310">
        <v>292394828</v>
      </c>
      <c r="AB310">
        <f t="shared" si="228"/>
        <v>18934.079600000001</v>
      </c>
      <c r="AC310">
        <f t="shared" si="229"/>
        <v>0</v>
      </c>
      <c r="AD310">
        <f>ROUND((((SUM(SmtRes!BR604:'SmtRes'!BR614))-(SUM(SmtRes!BS604:'SmtRes'!BS614)))+AE310),6)</f>
        <v>541.93880000000001</v>
      </c>
      <c r="AE310">
        <f>ROUND((SUM(SmtRes!BS604:'SmtRes'!BS614)),6)</f>
        <v>224.00800000000001</v>
      </c>
      <c r="AF310">
        <f>ROUND((SUM(SmtRes!BT604:'SmtRes'!BT614)),6)</f>
        <v>18392.140800000001</v>
      </c>
      <c r="AG310">
        <f t="shared" si="230"/>
        <v>0</v>
      </c>
      <c r="AH310">
        <f>(SUM(SmtRes!BU604:'SmtRes'!BU614))</f>
        <v>39.36</v>
      </c>
      <c r="AI310">
        <f>(SUM(SmtRes!BV604:'SmtRes'!BV614))</f>
        <v>0.4</v>
      </c>
      <c r="AJ310">
        <f t="shared" si="231"/>
        <v>0</v>
      </c>
      <c r="AK310">
        <v>19521.145106</v>
      </c>
      <c r="AL310">
        <v>363.05750600000005</v>
      </c>
      <c r="AM310">
        <v>541.93880000000001</v>
      </c>
      <c r="AN310">
        <v>224.00800000000001</v>
      </c>
      <c r="AO310">
        <v>18392.140799999997</v>
      </c>
      <c r="AP310">
        <v>0</v>
      </c>
      <c r="AQ310">
        <v>39.36</v>
      </c>
      <c r="AR310">
        <v>0.4</v>
      </c>
      <c r="AS310">
        <v>0</v>
      </c>
      <c r="AT310">
        <v>97</v>
      </c>
      <c r="AU310">
        <v>51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0</v>
      </c>
      <c r="BI310">
        <v>2</v>
      </c>
      <c r="BJ310" t="s">
        <v>487</v>
      </c>
      <c r="BM310">
        <v>108001</v>
      </c>
      <c r="BN310">
        <v>0</v>
      </c>
      <c r="BO310" t="s">
        <v>3</v>
      </c>
      <c r="BP310">
        <v>0</v>
      </c>
      <c r="BQ310">
        <v>3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97</v>
      </c>
      <c r="CA310">
        <v>51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 t="shared" si="232"/>
        <v>191.99</v>
      </c>
      <c r="CQ310">
        <f>SUMIF(SmtRes!AQ604:'SmtRes'!AQ614,"=1",SmtRes!AA604:'SmtRes'!AA614)</f>
        <v>196999.75</v>
      </c>
      <c r="CR310">
        <f>SUMIF(SmtRes!AQ604:'SmtRes'!AQ614,"=1",SmtRes!AB604:'SmtRes'!AB614)</f>
        <v>2036.85</v>
      </c>
      <c r="CS310">
        <f>SUMIF(SmtRes!AQ604:'SmtRes'!AQ614,"=1",SmtRes!AC604:'SmtRes'!AC614)</f>
        <v>1120.04</v>
      </c>
      <c r="CT310">
        <f>SUMIF(SmtRes!AQ604:'SmtRes'!AQ614,"=1",SmtRes!AD604:'SmtRes'!AD614)</f>
        <v>467.28</v>
      </c>
      <c r="CU310">
        <f t="shared" si="233"/>
        <v>0</v>
      </c>
      <c r="CV310">
        <f>SUMIF(SmtRes!AQ604:'SmtRes'!AQ614,"=1",SmtRes!BU604:'SmtRes'!BU614)</f>
        <v>39.36</v>
      </c>
      <c r="CW310">
        <f>SUMIF(SmtRes!AQ604:'SmtRes'!AQ614,"=1",SmtRes!BV604:'SmtRes'!BV614)</f>
        <v>0.4</v>
      </c>
      <c r="CX310">
        <f t="shared" si="234"/>
        <v>0</v>
      </c>
      <c r="CY310">
        <f t="shared" si="235"/>
        <v>180.5752</v>
      </c>
      <c r="CZ310">
        <f t="shared" si="236"/>
        <v>94.941599999999994</v>
      </c>
      <c r="DC310" t="s">
        <v>3</v>
      </c>
      <c r="DD310" t="s">
        <v>14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1003</v>
      </c>
      <c r="DV310" t="s">
        <v>134</v>
      </c>
      <c r="DW310" t="s">
        <v>134</v>
      </c>
      <c r="DX310">
        <v>100</v>
      </c>
      <c r="DZ310" t="s">
        <v>3</v>
      </c>
      <c r="EA310" t="s">
        <v>3</v>
      </c>
      <c r="EB310" t="s">
        <v>3</v>
      </c>
      <c r="EC310" t="s">
        <v>3</v>
      </c>
      <c r="EE310">
        <v>293259234</v>
      </c>
      <c r="EF310">
        <v>3</v>
      </c>
      <c r="EG310" t="s">
        <v>413</v>
      </c>
      <c r="EH310">
        <v>0</v>
      </c>
      <c r="EI310" t="s">
        <v>3</v>
      </c>
      <c r="EJ310">
        <v>2</v>
      </c>
      <c r="EK310">
        <v>108001</v>
      </c>
      <c r="EL310" t="s">
        <v>414</v>
      </c>
      <c r="EM310" t="s">
        <v>415</v>
      </c>
      <c r="EO310" t="s">
        <v>3</v>
      </c>
      <c r="EQ310">
        <v>131072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39.36</v>
      </c>
      <c r="EX310">
        <v>0.4</v>
      </c>
      <c r="EY310">
        <v>0</v>
      </c>
      <c r="FQ310">
        <v>0</v>
      </c>
      <c r="FR310">
        <f t="shared" si="237"/>
        <v>0</v>
      </c>
      <c r="FS310">
        <v>0</v>
      </c>
      <c r="FX310">
        <v>97</v>
      </c>
      <c r="FY310">
        <v>51</v>
      </c>
      <c r="GA310" t="s">
        <v>3</v>
      </c>
      <c r="GD310">
        <v>1</v>
      </c>
      <c r="GF310">
        <v>-820238036</v>
      </c>
      <c r="GG310">
        <v>2</v>
      </c>
      <c r="GH310">
        <v>1</v>
      </c>
      <c r="GI310">
        <v>-2</v>
      </c>
      <c r="GJ310">
        <v>0</v>
      </c>
      <c r="GK310">
        <v>0</v>
      </c>
      <c r="GL310">
        <f t="shared" si="238"/>
        <v>0</v>
      </c>
      <c r="GM310">
        <f t="shared" si="239"/>
        <v>467.51</v>
      </c>
      <c r="GN310">
        <f t="shared" si="240"/>
        <v>0</v>
      </c>
      <c r="GO310">
        <f t="shared" si="241"/>
        <v>467.51</v>
      </c>
      <c r="GP310">
        <f t="shared" si="242"/>
        <v>0</v>
      </c>
      <c r="GR310">
        <v>0</v>
      </c>
      <c r="GS310">
        <v>3</v>
      </c>
      <c r="GT310">
        <v>0</v>
      </c>
      <c r="GU310" t="s">
        <v>3</v>
      </c>
      <c r="GV310">
        <f t="shared" si="243"/>
        <v>0</v>
      </c>
      <c r="GW310">
        <v>1</v>
      </c>
      <c r="GX310">
        <f t="shared" si="244"/>
        <v>0</v>
      </c>
      <c r="HA310">
        <v>0</v>
      </c>
      <c r="HB310">
        <v>0</v>
      </c>
      <c r="HC310">
        <f t="shared" si="245"/>
        <v>0</v>
      </c>
      <c r="HE310" t="s">
        <v>3</v>
      </c>
      <c r="HF310" t="s">
        <v>3</v>
      </c>
      <c r="HM310" t="s">
        <v>3</v>
      </c>
      <c r="HN310" t="s">
        <v>416</v>
      </c>
      <c r="HO310" t="s">
        <v>417</v>
      </c>
      <c r="HP310" t="s">
        <v>414</v>
      </c>
      <c r="HQ310" t="s">
        <v>414</v>
      </c>
      <c r="IK310">
        <v>0</v>
      </c>
    </row>
    <row r="311" spans="1:245" x14ac:dyDescent="0.2">
      <c r="A311">
        <v>17</v>
      </c>
      <c r="B311">
        <v>1</v>
      </c>
      <c r="C311">
        <f>ROW(SmtRes!A624)</f>
        <v>624</v>
      </c>
      <c r="D311">
        <f>ROW(EtalonRes!A624)</f>
        <v>624</v>
      </c>
      <c r="E311" t="s">
        <v>490</v>
      </c>
      <c r="F311" t="s">
        <v>491</v>
      </c>
      <c r="G311" t="s">
        <v>492</v>
      </c>
      <c r="H311" t="s">
        <v>134</v>
      </c>
      <c r="I311">
        <f t="shared" si="221"/>
        <v>0.01</v>
      </c>
      <c r="J311">
        <v>0</v>
      </c>
      <c r="K311">
        <f t="shared" si="222"/>
        <v>0.01</v>
      </c>
      <c r="O311">
        <f t="shared" si="223"/>
        <v>43.56</v>
      </c>
      <c r="P311">
        <f>SUMIF(SmtRes!AQ615:'SmtRes'!AQ624,"=1",SmtRes!DF615:'SmtRes'!DF624)</f>
        <v>0</v>
      </c>
      <c r="Q311">
        <f>SUMIF(SmtRes!AQ615:'SmtRes'!AQ624,"=1",SmtRes!DG615:'SmtRes'!DG624)</f>
        <v>1.61</v>
      </c>
      <c r="R311">
        <f>SUMIF(SmtRes!AQ615:'SmtRes'!AQ624,"=1",SmtRes!DH615:'SmtRes'!DH624)</f>
        <v>0.67999999999999994</v>
      </c>
      <c r="S311">
        <f>SUMIF(SmtRes!AQ615:'SmtRes'!AQ624,"=1",SmtRes!DI615:'SmtRes'!DI624)</f>
        <v>41.27</v>
      </c>
      <c r="T311">
        <f t="shared" si="224"/>
        <v>0</v>
      </c>
      <c r="U311">
        <f>SUMIF(SmtRes!AQ615:'SmtRes'!AQ624,"=1",SmtRes!CV615:'SmtRes'!CV624)</f>
        <v>8.8319999999999996E-2</v>
      </c>
      <c r="V311">
        <f>SUMIF(SmtRes!AQ615:'SmtRes'!AQ624,"=1",SmtRes!CW615:'SmtRes'!CW624)</f>
        <v>1.1999999999999999E-3</v>
      </c>
      <c r="W311">
        <f t="shared" si="225"/>
        <v>0</v>
      </c>
      <c r="X311">
        <f t="shared" si="226"/>
        <v>40.69</v>
      </c>
      <c r="Y311">
        <f t="shared" si="227"/>
        <v>21.39</v>
      </c>
      <c r="AA311">
        <v>292394828</v>
      </c>
      <c r="AB311">
        <f t="shared" si="228"/>
        <v>4278.2061000000003</v>
      </c>
      <c r="AC311">
        <f t="shared" si="229"/>
        <v>0</v>
      </c>
      <c r="AD311">
        <f>ROUND((((SUM(SmtRes!BR615:'SmtRes'!BR624))-(SUM(SmtRes!BS615:'SmtRes'!BS624)))+AE311),6)</f>
        <v>151.18914000000001</v>
      </c>
      <c r="AE311">
        <f>ROUND((SUM(SmtRes!BS615:'SmtRes'!BS624)),6)</f>
        <v>67.202399999999997</v>
      </c>
      <c r="AF311">
        <f>ROUND((SUM(SmtRes!BT615:'SmtRes'!BT624)),6)</f>
        <v>4127.0169599999999</v>
      </c>
      <c r="AG311">
        <f t="shared" si="230"/>
        <v>0</v>
      </c>
      <c r="AH311">
        <f>(SUM(SmtRes!BU615:'SmtRes'!BU624))</f>
        <v>8.8320000000000007</v>
      </c>
      <c r="AI311">
        <f>(SUM(SmtRes!BV615:'SmtRes'!BV624))</f>
        <v>0.12</v>
      </c>
      <c r="AJ311">
        <f t="shared" si="231"/>
        <v>0</v>
      </c>
      <c r="AK311">
        <v>14958.8320484</v>
      </c>
      <c r="AL311">
        <v>474.13704840000003</v>
      </c>
      <c r="AM311">
        <v>503.96379999999999</v>
      </c>
      <c r="AN311">
        <v>224.00800000000001</v>
      </c>
      <c r="AO311">
        <v>13756.7232</v>
      </c>
      <c r="AP311">
        <v>0</v>
      </c>
      <c r="AQ311">
        <v>29.44</v>
      </c>
      <c r="AR311">
        <v>0.4</v>
      </c>
      <c r="AS311">
        <v>0</v>
      </c>
      <c r="AT311">
        <v>97</v>
      </c>
      <c r="AU311">
        <v>51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0</v>
      </c>
      <c r="BI311">
        <v>2</v>
      </c>
      <c r="BJ311" t="s">
        <v>493</v>
      </c>
      <c r="BM311">
        <v>108001</v>
      </c>
      <c r="BN311">
        <v>0</v>
      </c>
      <c r="BO311" t="s">
        <v>3</v>
      </c>
      <c r="BP311">
        <v>0</v>
      </c>
      <c r="BQ311">
        <v>3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97</v>
      </c>
      <c r="CA311">
        <v>51</v>
      </c>
      <c r="CB311" t="s">
        <v>3</v>
      </c>
      <c r="CE311">
        <v>0</v>
      </c>
      <c r="CF311">
        <v>0</v>
      </c>
      <c r="CG311">
        <v>0</v>
      </c>
      <c r="CM311">
        <v>0</v>
      </c>
      <c r="CN311" t="s">
        <v>423</v>
      </c>
      <c r="CO311">
        <v>0</v>
      </c>
      <c r="CP311">
        <f t="shared" si="232"/>
        <v>43.56</v>
      </c>
      <c r="CQ311">
        <f>SUMIF(SmtRes!AQ615:'SmtRes'!AQ624,"=1",SmtRes!AA615:'SmtRes'!AA624)</f>
        <v>85905.87000000001</v>
      </c>
      <c r="CR311">
        <f>SUMIF(SmtRes!AQ615:'SmtRes'!AQ624,"=1",SmtRes!AB615:'SmtRes'!AB624)</f>
        <v>2036.85</v>
      </c>
      <c r="CS311">
        <f>SUMIF(SmtRes!AQ615:'SmtRes'!AQ624,"=1",SmtRes!AC615:'SmtRes'!AC624)</f>
        <v>1120.04</v>
      </c>
      <c r="CT311">
        <f>SUMIF(SmtRes!AQ615:'SmtRes'!AQ624,"=1",SmtRes!AD615:'SmtRes'!AD624)</f>
        <v>467.28</v>
      </c>
      <c r="CU311">
        <f t="shared" si="233"/>
        <v>0</v>
      </c>
      <c r="CV311">
        <f>SUMIF(SmtRes!AQ615:'SmtRes'!AQ624,"=1",SmtRes!BU615:'SmtRes'!BU624)</f>
        <v>8.8320000000000007</v>
      </c>
      <c r="CW311">
        <f>SUMIF(SmtRes!AQ615:'SmtRes'!AQ624,"=1",SmtRes!BV615:'SmtRes'!BV624)</f>
        <v>0.12</v>
      </c>
      <c r="CX311">
        <f t="shared" si="234"/>
        <v>0</v>
      </c>
      <c r="CY311">
        <f t="shared" si="235"/>
        <v>40.691499999999998</v>
      </c>
      <c r="CZ311">
        <f t="shared" si="236"/>
        <v>21.394500000000004</v>
      </c>
      <c r="DC311" t="s">
        <v>3</v>
      </c>
      <c r="DD311" t="s">
        <v>14</v>
      </c>
      <c r="DE311" t="s">
        <v>425</v>
      </c>
      <c r="DF311" t="s">
        <v>425</v>
      </c>
      <c r="DG311" t="s">
        <v>425</v>
      </c>
      <c r="DH311" t="s">
        <v>3</v>
      </c>
      <c r="DI311" t="s">
        <v>425</v>
      </c>
      <c r="DJ311" t="s">
        <v>425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1003</v>
      </c>
      <c r="DV311" t="s">
        <v>134</v>
      </c>
      <c r="DW311" t="s">
        <v>134</v>
      </c>
      <c r="DX311">
        <v>100</v>
      </c>
      <c r="DZ311" t="s">
        <v>3</v>
      </c>
      <c r="EA311" t="s">
        <v>3</v>
      </c>
      <c r="EB311" t="s">
        <v>3</v>
      </c>
      <c r="EC311" t="s">
        <v>3</v>
      </c>
      <c r="EE311">
        <v>293259234</v>
      </c>
      <c r="EF311">
        <v>3</v>
      </c>
      <c r="EG311" t="s">
        <v>413</v>
      </c>
      <c r="EH311">
        <v>0</v>
      </c>
      <c r="EI311" t="s">
        <v>3</v>
      </c>
      <c r="EJ311">
        <v>2</v>
      </c>
      <c r="EK311">
        <v>108001</v>
      </c>
      <c r="EL311" t="s">
        <v>414</v>
      </c>
      <c r="EM311" t="s">
        <v>415</v>
      </c>
      <c r="EO311" t="s">
        <v>426</v>
      </c>
      <c r="EQ311">
        <v>131072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29.44</v>
      </c>
      <c r="EX311">
        <v>0.4</v>
      </c>
      <c r="EY311">
        <v>0</v>
      </c>
      <c r="FQ311">
        <v>0</v>
      </c>
      <c r="FR311">
        <f t="shared" si="237"/>
        <v>0</v>
      </c>
      <c r="FS311">
        <v>0</v>
      </c>
      <c r="FX311">
        <v>97</v>
      </c>
      <c r="FY311">
        <v>51</v>
      </c>
      <c r="GA311" t="s">
        <v>3</v>
      </c>
      <c r="GD311">
        <v>1</v>
      </c>
      <c r="GF311">
        <v>-1973282413</v>
      </c>
      <c r="GG311">
        <v>2</v>
      </c>
      <c r="GH311">
        <v>1</v>
      </c>
      <c r="GI311">
        <v>-2</v>
      </c>
      <c r="GJ311">
        <v>0</v>
      </c>
      <c r="GK311">
        <v>0</v>
      </c>
      <c r="GL311">
        <f t="shared" si="238"/>
        <v>0</v>
      </c>
      <c r="GM311">
        <f t="shared" si="239"/>
        <v>105.64</v>
      </c>
      <c r="GN311">
        <f t="shared" si="240"/>
        <v>0</v>
      </c>
      <c r="GO311">
        <f t="shared" si="241"/>
        <v>105.64</v>
      </c>
      <c r="GP311">
        <f t="shared" si="242"/>
        <v>0</v>
      </c>
      <c r="GR311">
        <v>0</v>
      </c>
      <c r="GS311">
        <v>3</v>
      </c>
      <c r="GT311">
        <v>0</v>
      </c>
      <c r="GU311" t="s">
        <v>3</v>
      </c>
      <c r="GV311">
        <f t="shared" si="243"/>
        <v>0</v>
      </c>
      <c r="GW311">
        <v>1</v>
      </c>
      <c r="GX311">
        <f t="shared" si="244"/>
        <v>0</v>
      </c>
      <c r="HA311">
        <v>0</v>
      </c>
      <c r="HB311">
        <v>0</v>
      </c>
      <c r="HC311">
        <f t="shared" si="245"/>
        <v>0</v>
      </c>
      <c r="HE311" t="s">
        <v>3</v>
      </c>
      <c r="HF311" t="s">
        <v>3</v>
      </c>
      <c r="HM311" t="s">
        <v>3</v>
      </c>
      <c r="HN311" t="s">
        <v>416</v>
      </c>
      <c r="HO311" t="s">
        <v>417</v>
      </c>
      <c r="HP311" t="s">
        <v>414</v>
      </c>
      <c r="HQ311" t="s">
        <v>414</v>
      </c>
      <c r="IK311">
        <v>0</v>
      </c>
    </row>
    <row r="312" spans="1:245" x14ac:dyDescent="0.2">
      <c r="A312">
        <v>17</v>
      </c>
      <c r="B312">
        <v>1</v>
      </c>
      <c r="C312">
        <f>ROW(SmtRes!A634)</f>
        <v>634</v>
      </c>
      <c r="D312">
        <f>ROW(EtalonRes!A634)</f>
        <v>634</v>
      </c>
      <c r="E312" t="s">
        <v>494</v>
      </c>
      <c r="F312" t="s">
        <v>491</v>
      </c>
      <c r="G312" t="s">
        <v>495</v>
      </c>
      <c r="H312" t="s">
        <v>134</v>
      </c>
      <c r="I312">
        <f t="shared" si="221"/>
        <v>0.01</v>
      </c>
      <c r="J312">
        <v>0</v>
      </c>
      <c r="K312">
        <f t="shared" si="222"/>
        <v>0.01</v>
      </c>
      <c r="O312">
        <f t="shared" si="223"/>
        <v>145.16</v>
      </c>
      <c r="P312">
        <f>SUMIF(SmtRes!AQ625:'SmtRes'!AQ634,"=1",SmtRes!DF625:'SmtRes'!DF634)</f>
        <v>0</v>
      </c>
      <c r="Q312">
        <f>SUMIF(SmtRes!AQ625:'SmtRes'!AQ634,"=1",SmtRes!DG625:'SmtRes'!DG634)</f>
        <v>5.35</v>
      </c>
      <c r="R312">
        <f>SUMIF(SmtRes!AQ625:'SmtRes'!AQ634,"=1",SmtRes!DH625:'SmtRes'!DH634)</f>
        <v>2.2400000000000002</v>
      </c>
      <c r="S312">
        <f>SUMIF(SmtRes!AQ625:'SmtRes'!AQ634,"=1",SmtRes!DI625:'SmtRes'!DI634)</f>
        <v>137.57</v>
      </c>
      <c r="T312">
        <f t="shared" si="224"/>
        <v>0</v>
      </c>
      <c r="U312">
        <f>SUMIF(SmtRes!AQ625:'SmtRes'!AQ634,"=1",SmtRes!CV625:'SmtRes'!CV634)</f>
        <v>0.2944</v>
      </c>
      <c r="V312">
        <f>SUMIF(SmtRes!AQ625:'SmtRes'!AQ634,"=1",SmtRes!CW625:'SmtRes'!CW634)</f>
        <v>4.0000000000000001E-3</v>
      </c>
      <c r="W312">
        <f t="shared" si="225"/>
        <v>0</v>
      </c>
      <c r="X312">
        <f t="shared" si="226"/>
        <v>135.62</v>
      </c>
      <c r="Y312">
        <f t="shared" si="227"/>
        <v>71.3</v>
      </c>
      <c r="AA312">
        <v>292394828</v>
      </c>
      <c r="AB312">
        <f t="shared" si="228"/>
        <v>14260.687</v>
      </c>
      <c r="AC312">
        <f t="shared" si="229"/>
        <v>0</v>
      </c>
      <c r="AD312">
        <f>ROUND((((SUM(SmtRes!BR625:'SmtRes'!BR634))-(SUM(SmtRes!BS625:'SmtRes'!BS634)))+AE312),6)</f>
        <v>503.96379999999999</v>
      </c>
      <c r="AE312">
        <f>ROUND((SUM(SmtRes!BS625:'SmtRes'!BS634)),6)</f>
        <v>224.00800000000001</v>
      </c>
      <c r="AF312">
        <f>ROUND((SUM(SmtRes!BT625:'SmtRes'!BT634)),6)</f>
        <v>13756.7232</v>
      </c>
      <c r="AG312">
        <f t="shared" si="230"/>
        <v>0</v>
      </c>
      <c r="AH312">
        <f>(SUM(SmtRes!BU625:'SmtRes'!BU634))</f>
        <v>29.44</v>
      </c>
      <c r="AI312">
        <f>(SUM(SmtRes!BV625:'SmtRes'!BV634))</f>
        <v>0.4</v>
      </c>
      <c r="AJ312">
        <f t="shared" si="231"/>
        <v>0</v>
      </c>
      <c r="AK312">
        <v>14958.8320484</v>
      </c>
      <c r="AL312">
        <v>474.13704840000003</v>
      </c>
      <c r="AM312">
        <v>503.96379999999999</v>
      </c>
      <c r="AN312">
        <v>224.00800000000001</v>
      </c>
      <c r="AO312">
        <v>13756.7232</v>
      </c>
      <c r="AP312">
        <v>0</v>
      </c>
      <c r="AQ312">
        <v>29.44</v>
      </c>
      <c r="AR312">
        <v>0.4</v>
      </c>
      <c r="AS312">
        <v>0</v>
      </c>
      <c r="AT312">
        <v>97</v>
      </c>
      <c r="AU312">
        <v>51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1</v>
      </c>
      <c r="BD312" t="s">
        <v>3</v>
      </c>
      <c r="BE312" t="s">
        <v>3</v>
      </c>
      <c r="BF312" t="s">
        <v>3</v>
      </c>
      <c r="BG312" t="s">
        <v>3</v>
      </c>
      <c r="BH312">
        <v>0</v>
      </c>
      <c r="BI312">
        <v>2</v>
      </c>
      <c r="BJ312" t="s">
        <v>493</v>
      </c>
      <c r="BM312">
        <v>108001</v>
      </c>
      <c r="BN312">
        <v>0</v>
      </c>
      <c r="BO312" t="s">
        <v>3</v>
      </c>
      <c r="BP312">
        <v>0</v>
      </c>
      <c r="BQ312">
        <v>3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97</v>
      </c>
      <c r="CA312">
        <v>51</v>
      </c>
      <c r="CB312" t="s">
        <v>3</v>
      </c>
      <c r="CE312">
        <v>0</v>
      </c>
      <c r="CF312">
        <v>0</v>
      </c>
      <c r="CG312">
        <v>0</v>
      </c>
      <c r="CM312">
        <v>0</v>
      </c>
      <c r="CN312" t="s">
        <v>3</v>
      </c>
      <c r="CO312">
        <v>0</v>
      </c>
      <c r="CP312">
        <f t="shared" si="232"/>
        <v>145.16</v>
      </c>
      <c r="CQ312">
        <f>SUMIF(SmtRes!AQ625:'SmtRes'!AQ634,"=1",SmtRes!AA625:'SmtRes'!AA634)</f>
        <v>85905.87000000001</v>
      </c>
      <c r="CR312">
        <f>SUMIF(SmtRes!AQ625:'SmtRes'!AQ634,"=1",SmtRes!AB625:'SmtRes'!AB634)</f>
        <v>2036.85</v>
      </c>
      <c r="CS312">
        <f>SUMIF(SmtRes!AQ625:'SmtRes'!AQ634,"=1",SmtRes!AC625:'SmtRes'!AC634)</f>
        <v>1120.04</v>
      </c>
      <c r="CT312">
        <f>SUMIF(SmtRes!AQ625:'SmtRes'!AQ634,"=1",SmtRes!AD625:'SmtRes'!AD634)</f>
        <v>467.28</v>
      </c>
      <c r="CU312">
        <f t="shared" si="233"/>
        <v>0</v>
      </c>
      <c r="CV312">
        <f>SUMIF(SmtRes!AQ625:'SmtRes'!AQ634,"=1",SmtRes!BU625:'SmtRes'!BU634)</f>
        <v>29.44</v>
      </c>
      <c r="CW312">
        <f>SUMIF(SmtRes!AQ625:'SmtRes'!AQ634,"=1",SmtRes!BV625:'SmtRes'!BV634)</f>
        <v>0.4</v>
      </c>
      <c r="CX312">
        <f t="shared" si="234"/>
        <v>0</v>
      </c>
      <c r="CY312">
        <f t="shared" si="235"/>
        <v>135.6157</v>
      </c>
      <c r="CZ312">
        <f t="shared" si="236"/>
        <v>71.303100000000001</v>
      </c>
      <c r="DC312" t="s">
        <v>3</v>
      </c>
      <c r="DD312" t="s">
        <v>14</v>
      </c>
      <c r="DE312" t="s">
        <v>3</v>
      </c>
      <c r="DF312" t="s">
        <v>3</v>
      </c>
      <c r="DG312" t="s">
        <v>3</v>
      </c>
      <c r="DH312" t="s">
        <v>3</v>
      </c>
      <c r="DI312" t="s">
        <v>3</v>
      </c>
      <c r="DJ312" t="s">
        <v>3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1003</v>
      </c>
      <c r="DV312" t="s">
        <v>134</v>
      </c>
      <c r="DW312" t="s">
        <v>134</v>
      </c>
      <c r="DX312">
        <v>100</v>
      </c>
      <c r="DZ312" t="s">
        <v>3</v>
      </c>
      <c r="EA312" t="s">
        <v>3</v>
      </c>
      <c r="EB312" t="s">
        <v>3</v>
      </c>
      <c r="EC312" t="s">
        <v>3</v>
      </c>
      <c r="EE312">
        <v>293259234</v>
      </c>
      <c r="EF312">
        <v>3</v>
      </c>
      <c r="EG312" t="s">
        <v>413</v>
      </c>
      <c r="EH312">
        <v>0</v>
      </c>
      <c r="EI312" t="s">
        <v>3</v>
      </c>
      <c r="EJ312">
        <v>2</v>
      </c>
      <c r="EK312">
        <v>108001</v>
      </c>
      <c r="EL312" t="s">
        <v>414</v>
      </c>
      <c r="EM312" t="s">
        <v>415</v>
      </c>
      <c r="EO312" t="s">
        <v>3</v>
      </c>
      <c r="EQ312">
        <v>131072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29.44</v>
      </c>
      <c r="EX312">
        <v>0.4</v>
      </c>
      <c r="EY312">
        <v>0</v>
      </c>
      <c r="FQ312">
        <v>0</v>
      </c>
      <c r="FR312">
        <f t="shared" si="237"/>
        <v>0</v>
      </c>
      <c r="FS312">
        <v>0</v>
      </c>
      <c r="FX312">
        <v>97</v>
      </c>
      <c r="FY312">
        <v>51</v>
      </c>
      <c r="GA312" t="s">
        <v>3</v>
      </c>
      <c r="GD312">
        <v>1</v>
      </c>
      <c r="GF312">
        <v>912432371</v>
      </c>
      <c r="GG312">
        <v>2</v>
      </c>
      <c r="GH312">
        <v>1</v>
      </c>
      <c r="GI312">
        <v>-2</v>
      </c>
      <c r="GJ312">
        <v>0</v>
      </c>
      <c r="GK312">
        <v>0</v>
      </c>
      <c r="GL312">
        <f t="shared" si="238"/>
        <v>0</v>
      </c>
      <c r="GM312">
        <f t="shared" si="239"/>
        <v>352.08</v>
      </c>
      <c r="GN312">
        <f t="shared" si="240"/>
        <v>0</v>
      </c>
      <c r="GO312">
        <f t="shared" si="241"/>
        <v>352.08</v>
      </c>
      <c r="GP312">
        <f t="shared" si="242"/>
        <v>0</v>
      </c>
      <c r="GR312">
        <v>0</v>
      </c>
      <c r="GS312">
        <v>3</v>
      </c>
      <c r="GT312">
        <v>0</v>
      </c>
      <c r="GU312" t="s">
        <v>3</v>
      </c>
      <c r="GV312">
        <f t="shared" si="243"/>
        <v>0</v>
      </c>
      <c r="GW312">
        <v>1</v>
      </c>
      <c r="GX312">
        <f t="shared" si="244"/>
        <v>0</v>
      </c>
      <c r="HA312">
        <v>0</v>
      </c>
      <c r="HB312">
        <v>0</v>
      </c>
      <c r="HC312">
        <f t="shared" si="245"/>
        <v>0</v>
      </c>
      <c r="HE312" t="s">
        <v>3</v>
      </c>
      <c r="HF312" t="s">
        <v>3</v>
      </c>
      <c r="HM312" t="s">
        <v>3</v>
      </c>
      <c r="HN312" t="s">
        <v>416</v>
      </c>
      <c r="HO312" t="s">
        <v>417</v>
      </c>
      <c r="HP312" t="s">
        <v>414</v>
      </c>
      <c r="HQ312" t="s">
        <v>414</v>
      </c>
      <c r="IK312">
        <v>0</v>
      </c>
    </row>
    <row r="313" spans="1:245" x14ac:dyDescent="0.2">
      <c r="A313">
        <v>19</v>
      </c>
      <c r="B313">
        <v>1</v>
      </c>
      <c r="F313" t="s">
        <v>3</v>
      </c>
      <c r="G313" t="s">
        <v>496</v>
      </c>
      <c r="H313" t="s">
        <v>3</v>
      </c>
      <c r="AA313">
        <v>1</v>
      </c>
      <c r="IK313">
        <v>0</v>
      </c>
    </row>
    <row r="314" spans="1:245" x14ac:dyDescent="0.2">
      <c r="A314">
        <v>17</v>
      </c>
      <c r="B314">
        <v>1</v>
      </c>
      <c r="C314">
        <f>ROW(SmtRes!A645)</f>
        <v>645</v>
      </c>
      <c r="D314">
        <f>ROW(EtalonRes!A645)</f>
        <v>645</v>
      </c>
      <c r="E314" t="s">
        <v>497</v>
      </c>
      <c r="F314" t="s">
        <v>498</v>
      </c>
      <c r="G314" t="s">
        <v>499</v>
      </c>
      <c r="H314" t="s">
        <v>134</v>
      </c>
      <c r="I314">
        <f t="shared" ref="I314:I321" si="246">ROUND(ROUND(1/100,4),7)</f>
        <v>0.01</v>
      </c>
      <c r="J314">
        <v>0</v>
      </c>
      <c r="K314">
        <f t="shared" ref="K314:K321" si="247">ROUND(ROUND(1/100,4),7)</f>
        <v>0.01</v>
      </c>
      <c r="O314">
        <f t="shared" ref="O314:O321" si="248">ROUND(CP314,2)</f>
        <v>21.77</v>
      </c>
      <c r="P314">
        <f>SUMIF(SmtRes!AQ635:'SmtRes'!AQ645,"=1",SmtRes!DF635:'SmtRes'!DF645)</f>
        <v>0</v>
      </c>
      <c r="Q314">
        <f>SUMIF(SmtRes!AQ635:'SmtRes'!AQ645,"=1",SmtRes!DG635:'SmtRes'!DG645)</f>
        <v>1.35</v>
      </c>
      <c r="R314">
        <f>SUMIF(SmtRes!AQ635:'SmtRes'!AQ645,"=1",SmtRes!DH635:'SmtRes'!DH645)</f>
        <v>0.67999999999999994</v>
      </c>
      <c r="S314">
        <f>SUMIF(SmtRes!AQ635:'SmtRes'!AQ645,"=1",SmtRes!DI635:'SmtRes'!DI645)</f>
        <v>19.739999999999998</v>
      </c>
      <c r="T314">
        <f t="shared" ref="T314:T321" si="249">ROUND(CU314*I314,2)</f>
        <v>0</v>
      </c>
      <c r="U314">
        <f>SUMIF(SmtRes!AQ635:'SmtRes'!AQ645,"=1",SmtRes!CV635:'SmtRes'!CV645)</f>
        <v>4.224E-2</v>
      </c>
      <c r="V314">
        <f>SUMIF(SmtRes!AQ635:'SmtRes'!AQ645,"=1",SmtRes!CW635:'SmtRes'!CW645)</f>
        <v>1.1999999999999999E-3</v>
      </c>
      <c r="W314">
        <f t="shared" ref="W314:W321" si="250">ROUND(CX314*I314,2)</f>
        <v>0</v>
      </c>
      <c r="X314">
        <f t="shared" ref="X314:Y321" si="251">ROUND(CY314,2)</f>
        <v>19.809999999999999</v>
      </c>
      <c r="Y314">
        <f t="shared" si="251"/>
        <v>10.41</v>
      </c>
      <c r="AA314">
        <v>292394828</v>
      </c>
      <c r="AB314">
        <f t="shared" ref="AB314:AB321" si="252">ROUND((AC314+AD314+AF314),6)</f>
        <v>2105.4236999999998</v>
      </c>
      <c r="AC314">
        <f t="shared" ref="AC314:AC321" si="253">ROUND((0),6)</f>
        <v>0</v>
      </c>
      <c r="AD314">
        <f>ROUND((((SUM(SmtRes!BR635:'SmtRes'!BR645))-(SUM(SmtRes!BS635:'SmtRes'!BS645)))+AE314),6)</f>
        <v>131.63298</v>
      </c>
      <c r="AE314">
        <f>ROUND((SUM(SmtRes!BS635:'SmtRes'!BS645)),6)</f>
        <v>67.202399999999997</v>
      </c>
      <c r="AF314">
        <f>ROUND((SUM(SmtRes!BT635:'SmtRes'!BT645)),6)</f>
        <v>1973.79072</v>
      </c>
      <c r="AG314">
        <f t="shared" ref="AG314:AG321" si="254">ROUND((AP314),6)</f>
        <v>0</v>
      </c>
      <c r="AH314">
        <f>(SUM(SmtRes!BU635:'SmtRes'!BU645))</f>
        <v>4.2240000000000002</v>
      </c>
      <c r="AI314">
        <f>(SUM(SmtRes!BV635:'SmtRes'!BV645))</f>
        <v>0.12</v>
      </c>
      <c r="AJ314">
        <f t="shared" ref="AJ314:AJ321" si="255">(AS314)</f>
        <v>0</v>
      </c>
      <c r="AK314">
        <v>7605.1445059999996</v>
      </c>
      <c r="AL314">
        <v>363.05750600000005</v>
      </c>
      <c r="AM314">
        <v>438.77660000000003</v>
      </c>
      <c r="AN314">
        <v>224.00800000000001</v>
      </c>
      <c r="AO314">
        <v>6579.3023999999996</v>
      </c>
      <c r="AP314">
        <v>0</v>
      </c>
      <c r="AQ314">
        <v>14.08</v>
      </c>
      <c r="AR314">
        <v>0.4</v>
      </c>
      <c r="AS314">
        <v>0</v>
      </c>
      <c r="AT314">
        <v>97</v>
      </c>
      <c r="AU314">
        <v>51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1</v>
      </c>
      <c r="BD314" t="s">
        <v>3</v>
      </c>
      <c r="BE314" t="s">
        <v>3</v>
      </c>
      <c r="BF314" t="s">
        <v>3</v>
      </c>
      <c r="BG314" t="s">
        <v>3</v>
      </c>
      <c r="BH314">
        <v>0</v>
      </c>
      <c r="BI314">
        <v>2</v>
      </c>
      <c r="BJ314" t="s">
        <v>500</v>
      </c>
      <c r="BM314">
        <v>108001</v>
      </c>
      <c r="BN314">
        <v>0</v>
      </c>
      <c r="BO314" t="s">
        <v>3</v>
      </c>
      <c r="BP314">
        <v>0</v>
      </c>
      <c r="BQ314">
        <v>3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97</v>
      </c>
      <c r="CA314">
        <v>51</v>
      </c>
      <c r="CB314" t="s">
        <v>3</v>
      </c>
      <c r="CE314">
        <v>0</v>
      </c>
      <c r="CF314">
        <v>0</v>
      </c>
      <c r="CG314">
        <v>0</v>
      </c>
      <c r="CM314">
        <v>0</v>
      </c>
      <c r="CN314" t="s">
        <v>423</v>
      </c>
      <c r="CO314">
        <v>0</v>
      </c>
      <c r="CP314">
        <f t="shared" ref="CP314:CP321" si="256">(P314+Q314+S314+R314)</f>
        <v>21.77</v>
      </c>
      <c r="CQ314">
        <f>SUMIF(SmtRes!AQ635:'SmtRes'!AQ645,"=1",SmtRes!AA635:'SmtRes'!AA645)</f>
        <v>196999.75</v>
      </c>
      <c r="CR314">
        <f>SUMIF(SmtRes!AQ635:'SmtRes'!AQ645,"=1",SmtRes!AB635:'SmtRes'!AB645)</f>
        <v>2030.87</v>
      </c>
      <c r="CS314">
        <f>SUMIF(SmtRes!AQ635:'SmtRes'!AQ645,"=1",SmtRes!AC635:'SmtRes'!AC645)</f>
        <v>1120.04</v>
      </c>
      <c r="CT314">
        <f>SUMIF(SmtRes!AQ635:'SmtRes'!AQ645,"=1",SmtRes!AD635:'SmtRes'!AD645)</f>
        <v>467.28</v>
      </c>
      <c r="CU314">
        <f t="shared" ref="CU314:CU321" si="257">AG314</f>
        <v>0</v>
      </c>
      <c r="CV314">
        <f>SUMIF(SmtRes!AQ635:'SmtRes'!AQ645,"=1",SmtRes!BU635:'SmtRes'!BU645)</f>
        <v>4.2240000000000002</v>
      </c>
      <c r="CW314">
        <f>SUMIF(SmtRes!AQ635:'SmtRes'!AQ645,"=1",SmtRes!BV635:'SmtRes'!BV645)</f>
        <v>0.12</v>
      </c>
      <c r="CX314">
        <f t="shared" ref="CX314:CX321" si="258">AJ314</f>
        <v>0</v>
      </c>
      <c r="CY314">
        <f t="shared" ref="CY314:CY321" si="259">(((S314+R314)*AT314)/100)</f>
        <v>19.807399999999998</v>
      </c>
      <c r="CZ314">
        <f t="shared" ref="CZ314:CZ321" si="260">(((S314+R314)*AU314)/100)</f>
        <v>10.414199999999999</v>
      </c>
      <c r="DC314" t="s">
        <v>3</v>
      </c>
      <c r="DD314" t="s">
        <v>14</v>
      </c>
      <c r="DE314" t="s">
        <v>425</v>
      </c>
      <c r="DF314" t="s">
        <v>425</v>
      </c>
      <c r="DG314" t="s">
        <v>425</v>
      </c>
      <c r="DH314" t="s">
        <v>3</v>
      </c>
      <c r="DI314" t="s">
        <v>425</v>
      </c>
      <c r="DJ314" t="s">
        <v>425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1003</v>
      </c>
      <c r="DV314" t="s">
        <v>134</v>
      </c>
      <c r="DW314" t="s">
        <v>134</v>
      </c>
      <c r="DX314">
        <v>100</v>
      </c>
      <c r="DZ314" t="s">
        <v>3</v>
      </c>
      <c r="EA314" t="s">
        <v>3</v>
      </c>
      <c r="EB314" t="s">
        <v>3</v>
      </c>
      <c r="EC314" t="s">
        <v>3</v>
      </c>
      <c r="EE314">
        <v>293259234</v>
      </c>
      <c r="EF314">
        <v>3</v>
      </c>
      <c r="EG314" t="s">
        <v>413</v>
      </c>
      <c r="EH314">
        <v>0</v>
      </c>
      <c r="EI314" t="s">
        <v>3</v>
      </c>
      <c r="EJ314">
        <v>2</v>
      </c>
      <c r="EK314">
        <v>108001</v>
      </c>
      <c r="EL314" t="s">
        <v>414</v>
      </c>
      <c r="EM314" t="s">
        <v>415</v>
      </c>
      <c r="EO314" t="s">
        <v>426</v>
      </c>
      <c r="EQ314">
        <v>131072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14.08</v>
      </c>
      <c r="EX314">
        <v>0.4</v>
      </c>
      <c r="EY314">
        <v>0</v>
      </c>
      <c r="FQ314">
        <v>0</v>
      </c>
      <c r="FR314">
        <f t="shared" ref="FR314:FR321" si="261">ROUND(IF(BI314=3,GM314,0),2)</f>
        <v>0</v>
      </c>
      <c r="FS314">
        <v>0</v>
      </c>
      <c r="FX314">
        <v>97</v>
      </c>
      <c r="FY314">
        <v>51</v>
      </c>
      <c r="GA314" t="s">
        <v>3</v>
      </c>
      <c r="GD314">
        <v>1</v>
      </c>
      <c r="GF314">
        <v>-1986980221</v>
      </c>
      <c r="GG314">
        <v>2</v>
      </c>
      <c r="GH314">
        <v>1</v>
      </c>
      <c r="GI314">
        <v>-2</v>
      </c>
      <c r="GJ314">
        <v>0</v>
      </c>
      <c r="GK314">
        <v>0</v>
      </c>
      <c r="GL314">
        <f t="shared" ref="GL314:GL321" si="262">ROUND(IF(AND(BH314=3,BI314=3,FS314&lt;&gt;0),P314,0),2)</f>
        <v>0</v>
      </c>
      <c r="GM314">
        <f t="shared" ref="GM314:GM321" si="263">ROUND(O314+X314+Y314,2)+GX314</f>
        <v>51.99</v>
      </c>
      <c r="GN314">
        <f t="shared" ref="GN314:GN321" si="264">IF(OR(BI314=0,BI314=1),GM314-GX314,0)</f>
        <v>0</v>
      </c>
      <c r="GO314">
        <f t="shared" ref="GO314:GO321" si="265">IF(BI314=2,GM314-GX314,0)</f>
        <v>51.99</v>
      </c>
      <c r="GP314">
        <f t="shared" ref="GP314:GP321" si="266">IF(BI314=4,GM314-GX314,0)</f>
        <v>0</v>
      </c>
      <c r="GR314">
        <v>0</v>
      </c>
      <c r="GS314">
        <v>3</v>
      </c>
      <c r="GT314">
        <v>0</v>
      </c>
      <c r="GU314" t="s">
        <v>3</v>
      </c>
      <c r="GV314">
        <f t="shared" ref="GV314:GV321" si="267">ROUND((GT314),6)</f>
        <v>0</v>
      </c>
      <c r="GW314">
        <v>1</v>
      </c>
      <c r="GX314">
        <f t="shared" ref="GX314:GX321" si="268">ROUND(HC314*I314,2)</f>
        <v>0</v>
      </c>
      <c r="HA314">
        <v>0</v>
      </c>
      <c r="HB314">
        <v>0</v>
      </c>
      <c r="HC314">
        <f t="shared" ref="HC314:HC321" si="269">GV314*GW314</f>
        <v>0</v>
      </c>
      <c r="HE314" t="s">
        <v>3</v>
      </c>
      <c r="HF314" t="s">
        <v>3</v>
      </c>
      <c r="HM314" t="s">
        <v>3</v>
      </c>
      <c r="HN314" t="s">
        <v>416</v>
      </c>
      <c r="HO314" t="s">
        <v>417</v>
      </c>
      <c r="HP314" t="s">
        <v>414</v>
      </c>
      <c r="HQ314" t="s">
        <v>414</v>
      </c>
      <c r="IK314">
        <v>0</v>
      </c>
    </row>
    <row r="315" spans="1:245" x14ac:dyDescent="0.2">
      <c r="A315">
        <v>17</v>
      </c>
      <c r="B315">
        <v>1</v>
      </c>
      <c r="C315">
        <f>ROW(SmtRes!A656)</f>
        <v>656</v>
      </c>
      <c r="D315">
        <f>ROW(EtalonRes!A656)</f>
        <v>656</v>
      </c>
      <c r="E315" t="s">
        <v>501</v>
      </c>
      <c r="F315" t="s">
        <v>502</v>
      </c>
      <c r="G315" t="s">
        <v>503</v>
      </c>
      <c r="H315" t="s">
        <v>134</v>
      </c>
      <c r="I315">
        <f t="shared" si="246"/>
        <v>0.01</v>
      </c>
      <c r="J315">
        <v>0</v>
      </c>
      <c r="K315">
        <f t="shared" si="247"/>
        <v>0.01</v>
      </c>
      <c r="O315">
        <f t="shared" si="248"/>
        <v>26.28</v>
      </c>
      <c r="P315">
        <f>SUMIF(SmtRes!AQ646:'SmtRes'!AQ656,"=1",SmtRes!DF646:'SmtRes'!DF656)</f>
        <v>0</v>
      </c>
      <c r="Q315">
        <f>SUMIF(SmtRes!AQ646:'SmtRes'!AQ656,"=1",SmtRes!DG646:'SmtRes'!DG656)</f>
        <v>1.3800000000000001</v>
      </c>
      <c r="R315">
        <f>SUMIF(SmtRes!AQ646:'SmtRes'!AQ656,"=1",SmtRes!DH646:'SmtRes'!DH656)</f>
        <v>0.67999999999999994</v>
      </c>
      <c r="S315">
        <f>SUMIF(SmtRes!AQ646:'SmtRes'!AQ656,"=1",SmtRes!DI646:'SmtRes'!DI656)</f>
        <v>24.22</v>
      </c>
      <c r="T315">
        <f t="shared" si="249"/>
        <v>0</v>
      </c>
      <c r="U315">
        <f>SUMIF(SmtRes!AQ646:'SmtRes'!AQ656,"=1",SmtRes!CV646:'SmtRes'!CV656)</f>
        <v>5.1839999999999997E-2</v>
      </c>
      <c r="V315">
        <f>SUMIF(SmtRes!AQ646:'SmtRes'!AQ656,"=1",SmtRes!CW646:'SmtRes'!CW656)</f>
        <v>1.1999999999999999E-3</v>
      </c>
      <c r="W315">
        <f t="shared" si="250"/>
        <v>0</v>
      </c>
      <c r="X315">
        <f t="shared" si="251"/>
        <v>24.15</v>
      </c>
      <c r="Y315">
        <f t="shared" si="251"/>
        <v>12.7</v>
      </c>
      <c r="AA315">
        <v>292394828</v>
      </c>
      <c r="AB315">
        <f t="shared" si="252"/>
        <v>2556.2999399999999</v>
      </c>
      <c r="AC315">
        <f t="shared" si="253"/>
        <v>0</v>
      </c>
      <c r="AD315">
        <f>ROUND((((SUM(SmtRes!BR646:'SmtRes'!BR656))-(SUM(SmtRes!BS646:'SmtRes'!BS656)))+AE315),6)</f>
        <v>133.92042000000001</v>
      </c>
      <c r="AE315">
        <f>ROUND((SUM(SmtRes!BS646:'SmtRes'!BS656)),6)</f>
        <v>67.202399999999997</v>
      </c>
      <c r="AF315">
        <f>ROUND((SUM(SmtRes!BT646:'SmtRes'!BT656)),6)</f>
        <v>2422.37952</v>
      </c>
      <c r="AG315">
        <f t="shared" si="254"/>
        <v>0</v>
      </c>
      <c r="AH315">
        <f>(SUM(SmtRes!BU646:'SmtRes'!BU656))</f>
        <v>5.1840000000000002</v>
      </c>
      <c r="AI315">
        <f>(SUM(SmtRes!BV646:'SmtRes'!BV656))</f>
        <v>0.12</v>
      </c>
      <c r="AJ315">
        <f t="shared" si="255"/>
        <v>0</v>
      </c>
      <c r="AK315">
        <v>9108.0653060000004</v>
      </c>
      <c r="AL315">
        <v>363.05750600000005</v>
      </c>
      <c r="AM315">
        <v>446.40140000000002</v>
      </c>
      <c r="AN315">
        <v>224.00800000000001</v>
      </c>
      <c r="AO315">
        <v>8074.5983999999999</v>
      </c>
      <c r="AP315">
        <v>0</v>
      </c>
      <c r="AQ315">
        <v>17.28</v>
      </c>
      <c r="AR315">
        <v>0.4</v>
      </c>
      <c r="AS315">
        <v>0</v>
      </c>
      <c r="AT315">
        <v>97</v>
      </c>
      <c r="AU315">
        <v>51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1</v>
      </c>
      <c r="BD315" t="s">
        <v>3</v>
      </c>
      <c r="BE315" t="s">
        <v>3</v>
      </c>
      <c r="BF315" t="s">
        <v>3</v>
      </c>
      <c r="BG315" t="s">
        <v>3</v>
      </c>
      <c r="BH315">
        <v>0</v>
      </c>
      <c r="BI315">
        <v>2</v>
      </c>
      <c r="BJ315" t="s">
        <v>504</v>
      </c>
      <c r="BM315">
        <v>108001</v>
      </c>
      <c r="BN315">
        <v>0</v>
      </c>
      <c r="BO315" t="s">
        <v>3</v>
      </c>
      <c r="BP315">
        <v>0</v>
      </c>
      <c r="BQ315">
        <v>3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97</v>
      </c>
      <c r="CA315">
        <v>51</v>
      </c>
      <c r="CB315" t="s">
        <v>3</v>
      </c>
      <c r="CE315">
        <v>0</v>
      </c>
      <c r="CF315">
        <v>0</v>
      </c>
      <c r="CG315">
        <v>0</v>
      </c>
      <c r="CM315">
        <v>0</v>
      </c>
      <c r="CN315" t="s">
        <v>423</v>
      </c>
      <c r="CO315">
        <v>0</v>
      </c>
      <c r="CP315">
        <f t="shared" si="256"/>
        <v>26.279999999999998</v>
      </c>
      <c r="CQ315">
        <f>SUMIF(SmtRes!AQ646:'SmtRes'!AQ656,"=1",SmtRes!AA646:'SmtRes'!AA656)</f>
        <v>196999.75</v>
      </c>
      <c r="CR315">
        <f>SUMIF(SmtRes!AQ646:'SmtRes'!AQ656,"=1",SmtRes!AB646:'SmtRes'!AB656)</f>
        <v>2030.87</v>
      </c>
      <c r="CS315">
        <f>SUMIF(SmtRes!AQ646:'SmtRes'!AQ656,"=1",SmtRes!AC646:'SmtRes'!AC656)</f>
        <v>1120.04</v>
      </c>
      <c r="CT315">
        <f>SUMIF(SmtRes!AQ646:'SmtRes'!AQ656,"=1",SmtRes!AD646:'SmtRes'!AD656)</f>
        <v>467.28</v>
      </c>
      <c r="CU315">
        <f t="shared" si="257"/>
        <v>0</v>
      </c>
      <c r="CV315">
        <f>SUMIF(SmtRes!AQ646:'SmtRes'!AQ656,"=1",SmtRes!BU646:'SmtRes'!BU656)</f>
        <v>5.1840000000000002</v>
      </c>
      <c r="CW315">
        <f>SUMIF(SmtRes!AQ646:'SmtRes'!AQ656,"=1",SmtRes!BV646:'SmtRes'!BV656)</f>
        <v>0.12</v>
      </c>
      <c r="CX315">
        <f t="shared" si="258"/>
        <v>0</v>
      </c>
      <c r="CY315">
        <f t="shared" si="259"/>
        <v>24.152999999999999</v>
      </c>
      <c r="CZ315">
        <f t="shared" si="260"/>
        <v>12.698999999999998</v>
      </c>
      <c r="DC315" t="s">
        <v>3</v>
      </c>
      <c r="DD315" t="s">
        <v>14</v>
      </c>
      <c r="DE315" t="s">
        <v>425</v>
      </c>
      <c r="DF315" t="s">
        <v>425</v>
      </c>
      <c r="DG315" t="s">
        <v>425</v>
      </c>
      <c r="DH315" t="s">
        <v>3</v>
      </c>
      <c r="DI315" t="s">
        <v>425</v>
      </c>
      <c r="DJ315" t="s">
        <v>425</v>
      </c>
      <c r="DK315" t="s">
        <v>3</v>
      </c>
      <c r="DL315" t="s">
        <v>3</v>
      </c>
      <c r="DM315" t="s">
        <v>3</v>
      </c>
      <c r="DN315">
        <v>0</v>
      </c>
      <c r="DO315">
        <v>0</v>
      </c>
      <c r="DP315">
        <v>1</v>
      </c>
      <c r="DQ315">
        <v>1</v>
      </c>
      <c r="DU315">
        <v>1003</v>
      </c>
      <c r="DV315" t="s">
        <v>134</v>
      </c>
      <c r="DW315" t="s">
        <v>134</v>
      </c>
      <c r="DX315">
        <v>100</v>
      </c>
      <c r="DZ315" t="s">
        <v>3</v>
      </c>
      <c r="EA315" t="s">
        <v>3</v>
      </c>
      <c r="EB315" t="s">
        <v>3</v>
      </c>
      <c r="EC315" t="s">
        <v>3</v>
      </c>
      <c r="EE315">
        <v>293259234</v>
      </c>
      <c r="EF315">
        <v>3</v>
      </c>
      <c r="EG315" t="s">
        <v>413</v>
      </c>
      <c r="EH315">
        <v>0</v>
      </c>
      <c r="EI315" t="s">
        <v>3</v>
      </c>
      <c r="EJ315">
        <v>2</v>
      </c>
      <c r="EK315">
        <v>108001</v>
      </c>
      <c r="EL315" t="s">
        <v>414</v>
      </c>
      <c r="EM315" t="s">
        <v>415</v>
      </c>
      <c r="EO315" t="s">
        <v>426</v>
      </c>
      <c r="EQ315">
        <v>131072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17.28</v>
      </c>
      <c r="EX315">
        <v>0.4</v>
      </c>
      <c r="EY315">
        <v>0</v>
      </c>
      <c r="FQ315">
        <v>0</v>
      </c>
      <c r="FR315">
        <f t="shared" si="261"/>
        <v>0</v>
      </c>
      <c r="FS315">
        <v>0</v>
      </c>
      <c r="FX315">
        <v>97</v>
      </c>
      <c r="FY315">
        <v>51</v>
      </c>
      <c r="GA315" t="s">
        <v>3</v>
      </c>
      <c r="GD315">
        <v>1</v>
      </c>
      <c r="GF315">
        <v>-1558610120</v>
      </c>
      <c r="GG315">
        <v>2</v>
      </c>
      <c r="GH315">
        <v>1</v>
      </c>
      <c r="GI315">
        <v>-2</v>
      </c>
      <c r="GJ315">
        <v>0</v>
      </c>
      <c r="GK315">
        <v>0</v>
      </c>
      <c r="GL315">
        <f t="shared" si="262"/>
        <v>0</v>
      </c>
      <c r="GM315">
        <f t="shared" si="263"/>
        <v>63.13</v>
      </c>
      <c r="GN315">
        <f t="shared" si="264"/>
        <v>0</v>
      </c>
      <c r="GO315">
        <f t="shared" si="265"/>
        <v>63.13</v>
      </c>
      <c r="GP315">
        <f t="shared" si="266"/>
        <v>0</v>
      </c>
      <c r="GR315">
        <v>0</v>
      </c>
      <c r="GS315">
        <v>3</v>
      </c>
      <c r="GT315">
        <v>0</v>
      </c>
      <c r="GU315" t="s">
        <v>3</v>
      </c>
      <c r="GV315">
        <f t="shared" si="267"/>
        <v>0</v>
      </c>
      <c r="GW315">
        <v>1</v>
      </c>
      <c r="GX315">
        <f t="shared" si="268"/>
        <v>0</v>
      </c>
      <c r="HA315">
        <v>0</v>
      </c>
      <c r="HB315">
        <v>0</v>
      </c>
      <c r="HC315">
        <f t="shared" si="269"/>
        <v>0</v>
      </c>
      <c r="HE315" t="s">
        <v>3</v>
      </c>
      <c r="HF315" t="s">
        <v>3</v>
      </c>
      <c r="HM315" t="s">
        <v>3</v>
      </c>
      <c r="HN315" t="s">
        <v>416</v>
      </c>
      <c r="HO315" t="s">
        <v>417</v>
      </c>
      <c r="HP315" t="s">
        <v>414</v>
      </c>
      <c r="HQ315" t="s">
        <v>414</v>
      </c>
      <c r="IK315">
        <v>0</v>
      </c>
    </row>
    <row r="316" spans="1:245" x14ac:dyDescent="0.2">
      <c r="A316">
        <v>17</v>
      </c>
      <c r="B316">
        <v>1</v>
      </c>
      <c r="C316">
        <f>ROW(SmtRes!A667)</f>
        <v>667</v>
      </c>
      <c r="D316">
        <f>ROW(EtalonRes!A667)</f>
        <v>667</v>
      </c>
      <c r="E316" t="s">
        <v>505</v>
      </c>
      <c r="F316" t="s">
        <v>506</v>
      </c>
      <c r="G316" t="s">
        <v>507</v>
      </c>
      <c r="H316" t="s">
        <v>134</v>
      </c>
      <c r="I316">
        <f t="shared" si="246"/>
        <v>0.01</v>
      </c>
      <c r="J316">
        <v>0</v>
      </c>
      <c r="K316">
        <f t="shared" si="247"/>
        <v>0.01</v>
      </c>
      <c r="O316">
        <f t="shared" si="248"/>
        <v>31.25</v>
      </c>
      <c r="P316">
        <f>SUMIF(SmtRes!AQ657:'SmtRes'!AQ667,"=1",SmtRes!DF657:'SmtRes'!DF667)</f>
        <v>0</v>
      </c>
      <c r="Q316">
        <f>SUMIF(SmtRes!AQ657:'SmtRes'!AQ667,"=1",SmtRes!DG657:'SmtRes'!DG667)</f>
        <v>1.4100000000000001</v>
      </c>
      <c r="R316">
        <f>SUMIF(SmtRes!AQ657:'SmtRes'!AQ667,"=1",SmtRes!DH657:'SmtRes'!DH667)</f>
        <v>0.67999999999999994</v>
      </c>
      <c r="S316">
        <f>SUMIF(SmtRes!AQ657:'SmtRes'!AQ667,"=1",SmtRes!DI657:'SmtRes'!DI667)</f>
        <v>29.16</v>
      </c>
      <c r="T316">
        <f t="shared" si="249"/>
        <v>0</v>
      </c>
      <c r="U316">
        <f>SUMIF(SmtRes!AQ657:'SmtRes'!AQ667,"=1",SmtRes!CV657:'SmtRes'!CV667)</f>
        <v>6.2399999999999997E-2</v>
      </c>
      <c r="V316">
        <f>SUMIF(SmtRes!AQ657:'SmtRes'!AQ667,"=1",SmtRes!CW657:'SmtRes'!CW667)</f>
        <v>1.1999999999999999E-3</v>
      </c>
      <c r="W316">
        <f t="shared" si="250"/>
        <v>0</v>
      </c>
      <c r="X316">
        <f t="shared" si="251"/>
        <v>28.94</v>
      </c>
      <c r="Y316">
        <f t="shared" si="251"/>
        <v>15.22</v>
      </c>
      <c r="AA316">
        <v>292394828</v>
      </c>
      <c r="AB316">
        <f t="shared" si="252"/>
        <v>3052.4162999999999</v>
      </c>
      <c r="AC316">
        <f t="shared" si="253"/>
        <v>0</v>
      </c>
      <c r="AD316">
        <f>ROUND((((SUM(SmtRes!BR657:'SmtRes'!BR667))-(SUM(SmtRes!BS657:'SmtRes'!BS667)))+AE316),6)</f>
        <v>136.5891</v>
      </c>
      <c r="AE316">
        <f>ROUND((SUM(SmtRes!BS657:'SmtRes'!BS667)),6)</f>
        <v>67.202399999999997</v>
      </c>
      <c r="AF316">
        <f>ROUND((SUM(SmtRes!BT657:'SmtRes'!BT667)),6)</f>
        <v>2915.8272000000002</v>
      </c>
      <c r="AG316">
        <f t="shared" si="254"/>
        <v>0</v>
      </c>
      <c r="AH316">
        <f>(SUM(SmtRes!BU657:'SmtRes'!BU667))</f>
        <v>6.24</v>
      </c>
      <c r="AI316">
        <f>(SUM(SmtRes!BV657:'SmtRes'!BV667))</f>
        <v>0.12</v>
      </c>
      <c r="AJ316">
        <f t="shared" si="255"/>
        <v>0</v>
      </c>
      <c r="AK316">
        <v>10761.786505999999</v>
      </c>
      <c r="AL316">
        <v>363.05750600000005</v>
      </c>
      <c r="AM316">
        <v>455.29699999999997</v>
      </c>
      <c r="AN316">
        <v>224.00800000000001</v>
      </c>
      <c r="AO316">
        <v>9719.4239999999991</v>
      </c>
      <c r="AP316">
        <v>0</v>
      </c>
      <c r="AQ316">
        <v>20.8</v>
      </c>
      <c r="AR316">
        <v>0.4</v>
      </c>
      <c r="AS316">
        <v>0</v>
      </c>
      <c r="AT316">
        <v>97</v>
      </c>
      <c r="AU316">
        <v>51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1</v>
      </c>
      <c r="BD316" t="s">
        <v>3</v>
      </c>
      <c r="BE316" t="s">
        <v>3</v>
      </c>
      <c r="BF316" t="s">
        <v>3</v>
      </c>
      <c r="BG316" t="s">
        <v>3</v>
      </c>
      <c r="BH316">
        <v>0</v>
      </c>
      <c r="BI316">
        <v>2</v>
      </c>
      <c r="BJ316" t="s">
        <v>508</v>
      </c>
      <c r="BM316">
        <v>108001</v>
      </c>
      <c r="BN316">
        <v>0</v>
      </c>
      <c r="BO316" t="s">
        <v>3</v>
      </c>
      <c r="BP316">
        <v>0</v>
      </c>
      <c r="BQ316">
        <v>3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97</v>
      </c>
      <c r="CA316">
        <v>51</v>
      </c>
      <c r="CB316" t="s">
        <v>3</v>
      </c>
      <c r="CE316">
        <v>0</v>
      </c>
      <c r="CF316">
        <v>0</v>
      </c>
      <c r="CG316">
        <v>0</v>
      </c>
      <c r="CM316">
        <v>0</v>
      </c>
      <c r="CN316" t="s">
        <v>423</v>
      </c>
      <c r="CO316">
        <v>0</v>
      </c>
      <c r="CP316">
        <f t="shared" si="256"/>
        <v>31.25</v>
      </c>
      <c r="CQ316">
        <f>SUMIF(SmtRes!AQ657:'SmtRes'!AQ667,"=1",SmtRes!AA657:'SmtRes'!AA667)</f>
        <v>196999.75</v>
      </c>
      <c r="CR316">
        <f>SUMIF(SmtRes!AQ657:'SmtRes'!AQ667,"=1",SmtRes!AB657:'SmtRes'!AB667)</f>
        <v>2030.87</v>
      </c>
      <c r="CS316">
        <f>SUMIF(SmtRes!AQ657:'SmtRes'!AQ667,"=1",SmtRes!AC657:'SmtRes'!AC667)</f>
        <v>1120.04</v>
      </c>
      <c r="CT316">
        <f>SUMIF(SmtRes!AQ657:'SmtRes'!AQ667,"=1",SmtRes!AD657:'SmtRes'!AD667)</f>
        <v>467.28</v>
      </c>
      <c r="CU316">
        <f t="shared" si="257"/>
        <v>0</v>
      </c>
      <c r="CV316">
        <f>SUMIF(SmtRes!AQ657:'SmtRes'!AQ667,"=1",SmtRes!BU657:'SmtRes'!BU667)</f>
        <v>6.24</v>
      </c>
      <c r="CW316">
        <f>SUMIF(SmtRes!AQ657:'SmtRes'!AQ667,"=1",SmtRes!BV657:'SmtRes'!BV667)</f>
        <v>0.12</v>
      </c>
      <c r="CX316">
        <f t="shared" si="258"/>
        <v>0</v>
      </c>
      <c r="CY316">
        <f t="shared" si="259"/>
        <v>28.944800000000001</v>
      </c>
      <c r="CZ316">
        <f t="shared" si="260"/>
        <v>15.218399999999999</v>
      </c>
      <c r="DC316" t="s">
        <v>3</v>
      </c>
      <c r="DD316" t="s">
        <v>14</v>
      </c>
      <c r="DE316" t="s">
        <v>425</v>
      </c>
      <c r="DF316" t="s">
        <v>425</v>
      </c>
      <c r="DG316" t="s">
        <v>425</v>
      </c>
      <c r="DH316" t="s">
        <v>3</v>
      </c>
      <c r="DI316" t="s">
        <v>425</v>
      </c>
      <c r="DJ316" t="s">
        <v>425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1003</v>
      </c>
      <c r="DV316" t="s">
        <v>134</v>
      </c>
      <c r="DW316" t="s">
        <v>134</v>
      </c>
      <c r="DX316">
        <v>100</v>
      </c>
      <c r="DZ316" t="s">
        <v>3</v>
      </c>
      <c r="EA316" t="s">
        <v>3</v>
      </c>
      <c r="EB316" t="s">
        <v>3</v>
      </c>
      <c r="EC316" t="s">
        <v>3</v>
      </c>
      <c r="EE316">
        <v>293259234</v>
      </c>
      <c r="EF316">
        <v>3</v>
      </c>
      <c r="EG316" t="s">
        <v>413</v>
      </c>
      <c r="EH316">
        <v>0</v>
      </c>
      <c r="EI316" t="s">
        <v>3</v>
      </c>
      <c r="EJ316">
        <v>2</v>
      </c>
      <c r="EK316">
        <v>108001</v>
      </c>
      <c r="EL316" t="s">
        <v>414</v>
      </c>
      <c r="EM316" t="s">
        <v>415</v>
      </c>
      <c r="EO316" t="s">
        <v>426</v>
      </c>
      <c r="EQ316">
        <v>131072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20.8</v>
      </c>
      <c r="EX316">
        <v>0.4</v>
      </c>
      <c r="EY316">
        <v>0</v>
      </c>
      <c r="FQ316">
        <v>0</v>
      </c>
      <c r="FR316">
        <f t="shared" si="261"/>
        <v>0</v>
      </c>
      <c r="FS316">
        <v>0</v>
      </c>
      <c r="FX316">
        <v>97</v>
      </c>
      <c r="FY316">
        <v>51</v>
      </c>
      <c r="GA316" t="s">
        <v>3</v>
      </c>
      <c r="GD316">
        <v>1</v>
      </c>
      <c r="GF316">
        <v>411486207</v>
      </c>
      <c r="GG316">
        <v>2</v>
      </c>
      <c r="GH316">
        <v>1</v>
      </c>
      <c r="GI316">
        <v>-2</v>
      </c>
      <c r="GJ316">
        <v>0</v>
      </c>
      <c r="GK316">
        <v>0</v>
      </c>
      <c r="GL316">
        <f t="shared" si="262"/>
        <v>0</v>
      </c>
      <c r="GM316">
        <f t="shared" si="263"/>
        <v>75.41</v>
      </c>
      <c r="GN316">
        <f t="shared" si="264"/>
        <v>0</v>
      </c>
      <c r="GO316">
        <f t="shared" si="265"/>
        <v>75.41</v>
      </c>
      <c r="GP316">
        <f t="shared" si="266"/>
        <v>0</v>
      </c>
      <c r="GR316">
        <v>0</v>
      </c>
      <c r="GS316">
        <v>3</v>
      </c>
      <c r="GT316">
        <v>0</v>
      </c>
      <c r="GU316" t="s">
        <v>3</v>
      </c>
      <c r="GV316">
        <f t="shared" si="267"/>
        <v>0</v>
      </c>
      <c r="GW316">
        <v>1</v>
      </c>
      <c r="GX316">
        <f t="shared" si="268"/>
        <v>0</v>
      </c>
      <c r="HA316">
        <v>0</v>
      </c>
      <c r="HB316">
        <v>0</v>
      </c>
      <c r="HC316">
        <f t="shared" si="269"/>
        <v>0</v>
      </c>
      <c r="HE316" t="s">
        <v>3</v>
      </c>
      <c r="HF316" t="s">
        <v>3</v>
      </c>
      <c r="HM316" t="s">
        <v>3</v>
      </c>
      <c r="HN316" t="s">
        <v>416</v>
      </c>
      <c r="HO316" t="s">
        <v>417</v>
      </c>
      <c r="HP316" t="s">
        <v>414</v>
      </c>
      <c r="HQ316" t="s">
        <v>414</v>
      </c>
      <c r="IK316">
        <v>0</v>
      </c>
    </row>
    <row r="317" spans="1:245" x14ac:dyDescent="0.2">
      <c r="A317">
        <v>17</v>
      </c>
      <c r="B317">
        <v>1</v>
      </c>
      <c r="C317">
        <f>ROW(SmtRes!A678)</f>
        <v>678</v>
      </c>
      <c r="D317">
        <f>ROW(EtalonRes!A678)</f>
        <v>678</v>
      </c>
      <c r="E317" t="s">
        <v>509</v>
      </c>
      <c r="F317" t="s">
        <v>448</v>
      </c>
      <c r="G317" t="s">
        <v>510</v>
      </c>
      <c r="H317" t="s">
        <v>134</v>
      </c>
      <c r="I317">
        <f t="shared" si="246"/>
        <v>0.01</v>
      </c>
      <c r="J317">
        <v>0</v>
      </c>
      <c r="K317">
        <f t="shared" si="247"/>
        <v>0.01</v>
      </c>
      <c r="O317">
        <f t="shared" si="248"/>
        <v>43.91</v>
      </c>
      <c r="P317">
        <f>SUMIF(SmtRes!AQ668:'SmtRes'!AQ678,"=1",SmtRes!DF668:'SmtRes'!DF678)</f>
        <v>0</v>
      </c>
      <c r="Q317">
        <f>SUMIF(SmtRes!AQ668:'SmtRes'!AQ678,"=1",SmtRes!DG668:'SmtRes'!DG678)</f>
        <v>1.62</v>
      </c>
      <c r="R317">
        <f>SUMIF(SmtRes!AQ668:'SmtRes'!AQ678,"=1",SmtRes!DH668:'SmtRes'!DH678)</f>
        <v>0.67999999999999994</v>
      </c>
      <c r="S317">
        <f>SUMIF(SmtRes!AQ668:'SmtRes'!AQ678,"=1",SmtRes!DI668:'SmtRes'!DI678)</f>
        <v>41.61</v>
      </c>
      <c r="T317">
        <f t="shared" si="249"/>
        <v>0</v>
      </c>
      <c r="U317">
        <f>SUMIF(SmtRes!AQ668:'SmtRes'!AQ678,"=1",SmtRes!CV668:'SmtRes'!CV678)</f>
        <v>8.9039999999999994E-2</v>
      </c>
      <c r="V317">
        <f>SUMIF(SmtRes!AQ668:'SmtRes'!AQ678,"=1",SmtRes!CW668:'SmtRes'!CW678)</f>
        <v>1.1999999999999999E-3</v>
      </c>
      <c r="W317">
        <f t="shared" si="250"/>
        <v>0</v>
      </c>
      <c r="X317">
        <f t="shared" si="251"/>
        <v>41.02</v>
      </c>
      <c r="Y317">
        <f t="shared" si="251"/>
        <v>21.57</v>
      </c>
      <c r="AA317">
        <v>292394828</v>
      </c>
      <c r="AB317">
        <f t="shared" si="252"/>
        <v>4313.1262200000001</v>
      </c>
      <c r="AC317">
        <f t="shared" si="253"/>
        <v>0</v>
      </c>
      <c r="AD317">
        <f>ROUND((((SUM(SmtRes!BR668:'SmtRes'!BR678))-(SUM(SmtRes!BS668:'SmtRes'!BS678)))+AE317),6)</f>
        <v>152.46510000000001</v>
      </c>
      <c r="AE317">
        <f>ROUND((SUM(SmtRes!BS668:'SmtRes'!BS678)),6)</f>
        <v>67.202399999999997</v>
      </c>
      <c r="AF317">
        <f>ROUND((SUM(SmtRes!BT668:'SmtRes'!BT678)),6)</f>
        <v>4160.6611199999998</v>
      </c>
      <c r="AG317">
        <f t="shared" si="254"/>
        <v>0</v>
      </c>
      <c r="AH317">
        <f>(SUM(SmtRes!BU668:'SmtRes'!BU678))</f>
        <v>8.9039999999999999</v>
      </c>
      <c r="AI317">
        <f>(SUM(SmtRes!BV668:'SmtRes'!BV678))</f>
        <v>0.12</v>
      </c>
      <c r="AJ317">
        <f t="shared" si="255"/>
        <v>0</v>
      </c>
      <c r="AK317">
        <v>14964.152905999999</v>
      </c>
      <c r="AL317">
        <v>363.05750600000005</v>
      </c>
      <c r="AM317">
        <v>508.21699999999998</v>
      </c>
      <c r="AN317">
        <v>224.00800000000001</v>
      </c>
      <c r="AO317">
        <v>13868.8704</v>
      </c>
      <c r="AP317">
        <v>0</v>
      </c>
      <c r="AQ317">
        <v>29.68</v>
      </c>
      <c r="AR317">
        <v>0.4</v>
      </c>
      <c r="AS317">
        <v>0</v>
      </c>
      <c r="AT317">
        <v>97</v>
      </c>
      <c r="AU317">
        <v>51</v>
      </c>
      <c r="AV317">
        <v>1</v>
      </c>
      <c r="AW317">
        <v>1</v>
      </c>
      <c r="AZ317">
        <v>1</v>
      </c>
      <c r="BA317">
        <v>1</v>
      </c>
      <c r="BB317">
        <v>1</v>
      </c>
      <c r="BC317">
        <v>1</v>
      </c>
      <c r="BD317" t="s">
        <v>3</v>
      </c>
      <c r="BE317" t="s">
        <v>3</v>
      </c>
      <c r="BF317" t="s">
        <v>3</v>
      </c>
      <c r="BG317" t="s">
        <v>3</v>
      </c>
      <c r="BH317">
        <v>0</v>
      </c>
      <c r="BI317">
        <v>2</v>
      </c>
      <c r="BJ317" t="s">
        <v>450</v>
      </c>
      <c r="BM317">
        <v>108001</v>
      </c>
      <c r="BN317">
        <v>0</v>
      </c>
      <c r="BO317" t="s">
        <v>3</v>
      </c>
      <c r="BP317">
        <v>0</v>
      </c>
      <c r="BQ317">
        <v>3</v>
      </c>
      <c r="BR317">
        <v>0</v>
      </c>
      <c r="BS317">
        <v>1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3</v>
      </c>
      <c r="BZ317">
        <v>97</v>
      </c>
      <c r="CA317">
        <v>51</v>
      </c>
      <c r="CB317" t="s">
        <v>3</v>
      </c>
      <c r="CE317">
        <v>0</v>
      </c>
      <c r="CF317">
        <v>0</v>
      </c>
      <c r="CG317">
        <v>0</v>
      </c>
      <c r="CM317">
        <v>0</v>
      </c>
      <c r="CN317" t="s">
        <v>423</v>
      </c>
      <c r="CO317">
        <v>0</v>
      </c>
      <c r="CP317">
        <f t="shared" si="256"/>
        <v>43.91</v>
      </c>
      <c r="CQ317">
        <f>SUMIF(SmtRes!AQ668:'SmtRes'!AQ678,"=1",SmtRes!AA668:'SmtRes'!AA678)</f>
        <v>196999.75</v>
      </c>
      <c r="CR317">
        <f>SUMIF(SmtRes!AQ668:'SmtRes'!AQ678,"=1",SmtRes!AB668:'SmtRes'!AB678)</f>
        <v>2036.85</v>
      </c>
      <c r="CS317">
        <f>SUMIF(SmtRes!AQ668:'SmtRes'!AQ678,"=1",SmtRes!AC668:'SmtRes'!AC678)</f>
        <v>1120.04</v>
      </c>
      <c r="CT317">
        <f>SUMIF(SmtRes!AQ668:'SmtRes'!AQ678,"=1",SmtRes!AD668:'SmtRes'!AD678)</f>
        <v>467.28</v>
      </c>
      <c r="CU317">
        <f t="shared" si="257"/>
        <v>0</v>
      </c>
      <c r="CV317">
        <f>SUMIF(SmtRes!AQ668:'SmtRes'!AQ678,"=1",SmtRes!BU668:'SmtRes'!BU678)</f>
        <v>8.9039999999999999</v>
      </c>
      <c r="CW317">
        <f>SUMIF(SmtRes!AQ668:'SmtRes'!AQ678,"=1",SmtRes!BV668:'SmtRes'!BV678)</f>
        <v>0.12</v>
      </c>
      <c r="CX317">
        <f t="shared" si="258"/>
        <v>0</v>
      </c>
      <c r="CY317">
        <f t="shared" si="259"/>
        <v>41.021300000000004</v>
      </c>
      <c r="CZ317">
        <f t="shared" si="260"/>
        <v>21.567899999999998</v>
      </c>
      <c r="DC317" t="s">
        <v>3</v>
      </c>
      <c r="DD317" t="s">
        <v>14</v>
      </c>
      <c r="DE317" t="s">
        <v>425</v>
      </c>
      <c r="DF317" t="s">
        <v>425</v>
      </c>
      <c r="DG317" t="s">
        <v>425</v>
      </c>
      <c r="DH317" t="s">
        <v>3</v>
      </c>
      <c r="DI317" t="s">
        <v>425</v>
      </c>
      <c r="DJ317" t="s">
        <v>425</v>
      </c>
      <c r="DK317" t="s">
        <v>3</v>
      </c>
      <c r="DL317" t="s">
        <v>3</v>
      </c>
      <c r="DM317" t="s">
        <v>3</v>
      </c>
      <c r="DN317">
        <v>0</v>
      </c>
      <c r="DO317">
        <v>0</v>
      </c>
      <c r="DP317">
        <v>1</v>
      </c>
      <c r="DQ317">
        <v>1</v>
      </c>
      <c r="DU317">
        <v>1003</v>
      </c>
      <c r="DV317" t="s">
        <v>134</v>
      </c>
      <c r="DW317" t="s">
        <v>134</v>
      </c>
      <c r="DX317">
        <v>100</v>
      </c>
      <c r="DZ317" t="s">
        <v>3</v>
      </c>
      <c r="EA317" t="s">
        <v>3</v>
      </c>
      <c r="EB317" t="s">
        <v>3</v>
      </c>
      <c r="EC317" t="s">
        <v>3</v>
      </c>
      <c r="EE317">
        <v>293259234</v>
      </c>
      <c r="EF317">
        <v>3</v>
      </c>
      <c r="EG317" t="s">
        <v>413</v>
      </c>
      <c r="EH317">
        <v>0</v>
      </c>
      <c r="EI317" t="s">
        <v>3</v>
      </c>
      <c r="EJ317">
        <v>2</v>
      </c>
      <c r="EK317">
        <v>108001</v>
      </c>
      <c r="EL317" t="s">
        <v>414</v>
      </c>
      <c r="EM317" t="s">
        <v>415</v>
      </c>
      <c r="EO317" t="s">
        <v>426</v>
      </c>
      <c r="EQ317">
        <v>131072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29.68</v>
      </c>
      <c r="EX317">
        <v>0.4</v>
      </c>
      <c r="EY317">
        <v>0</v>
      </c>
      <c r="FQ317">
        <v>0</v>
      </c>
      <c r="FR317">
        <f t="shared" si="261"/>
        <v>0</v>
      </c>
      <c r="FS317">
        <v>0</v>
      </c>
      <c r="FX317">
        <v>97</v>
      </c>
      <c r="FY317">
        <v>51</v>
      </c>
      <c r="GA317" t="s">
        <v>3</v>
      </c>
      <c r="GD317">
        <v>1</v>
      </c>
      <c r="GF317">
        <v>-1631077770</v>
      </c>
      <c r="GG317">
        <v>2</v>
      </c>
      <c r="GH317">
        <v>1</v>
      </c>
      <c r="GI317">
        <v>-2</v>
      </c>
      <c r="GJ317">
        <v>0</v>
      </c>
      <c r="GK317">
        <v>0</v>
      </c>
      <c r="GL317">
        <f t="shared" si="262"/>
        <v>0</v>
      </c>
      <c r="GM317">
        <f t="shared" si="263"/>
        <v>106.5</v>
      </c>
      <c r="GN317">
        <f t="shared" si="264"/>
        <v>0</v>
      </c>
      <c r="GO317">
        <f t="shared" si="265"/>
        <v>106.5</v>
      </c>
      <c r="GP317">
        <f t="shared" si="266"/>
        <v>0</v>
      </c>
      <c r="GR317">
        <v>0</v>
      </c>
      <c r="GS317">
        <v>3</v>
      </c>
      <c r="GT317">
        <v>0</v>
      </c>
      <c r="GU317" t="s">
        <v>3</v>
      </c>
      <c r="GV317">
        <f t="shared" si="267"/>
        <v>0</v>
      </c>
      <c r="GW317">
        <v>1</v>
      </c>
      <c r="GX317">
        <f t="shared" si="268"/>
        <v>0</v>
      </c>
      <c r="HA317">
        <v>0</v>
      </c>
      <c r="HB317">
        <v>0</v>
      </c>
      <c r="HC317">
        <f t="shared" si="269"/>
        <v>0</v>
      </c>
      <c r="HE317" t="s">
        <v>3</v>
      </c>
      <c r="HF317" t="s">
        <v>3</v>
      </c>
      <c r="HM317" t="s">
        <v>3</v>
      </c>
      <c r="HN317" t="s">
        <v>416</v>
      </c>
      <c r="HO317" t="s">
        <v>417</v>
      </c>
      <c r="HP317" t="s">
        <v>414</v>
      </c>
      <c r="HQ317" t="s">
        <v>414</v>
      </c>
      <c r="IK317">
        <v>0</v>
      </c>
    </row>
    <row r="318" spans="1:245" x14ac:dyDescent="0.2">
      <c r="A318">
        <v>17</v>
      </c>
      <c r="B318">
        <v>1</v>
      </c>
      <c r="C318">
        <f>ROW(SmtRes!A689)</f>
        <v>689</v>
      </c>
      <c r="D318">
        <f>ROW(EtalonRes!A689)</f>
        <v>689</v>
      </c>
      <c r="E318" t="s">
        <v>511</v>
      </c>
      <c r="F318" t="s">
        <v>498</v>
      </c>
      <c r="G318" t="s">
        <v>512</v>
      </c>
      <c r="H318" t="s">
        <v>134</v>
      </c>
      <c r="I318">
        <f t="shared" si="246"/>
        <v>0.01</v>
      </c>
      <c r="J318">
        <v>0</v>
      </c>
      <c r="K318">
        <f t="shared" si="247"/>
        <v>0.01</v>
      </c>
      <c r="O318">
        <f t="shared" si="248"/>
        <v>72.52</v>
      </c>
      <c r="P318">
        <f>SUMIF(SmtRes!AQ679:'SmtRes'!AQ689,"=1",SmtRes!DF679:'SmtRes'!DF689)</f>
        <v>0</v>
      </c>
      <c r="Q318">
        <f>SUMIF(SmtRes!AQ679:'SmtRes'!AQ689,"=1",SmtRes!DG679:'SmtRes'!DG689)</f>
        <v>4.49</v>
      </c>
      <c r="R318">
        <f>SUMIF(SmtRes!AQ679:'SmtRes'!AQ689,"=1",SmtRes!DH679:'SmtRes'!DH689)</f>
        <v>2.2400000000000002</v>
      </c>
      <c r="S318">
        <f>SUMIF(SmtRes!AQ679:'SmtRes'!AQ689,"=1",SmtRes!DI679:'SmtRes'!DI689)</f>
        <v>65.790000000000006</v>
      </c>
      <c r="T318">
        <f t="shared" si="249"/>
        <v>0</v>
      </c>
      <c r="U318">
        <f>SUMIF(SmtRes!AQ679:'SmtRes'!AQ689,"=1",SmtRes!CV679:'SmtRes'!CV689)</f>
        <v>0.14080000000000001</v>
      </c>
      <c r="V318">
        <f>SUMIF(SmtRes!AQ679:'SmtRes'!AQ689,"=1",SmtRes!CW679:'SmtRes'!CW689)</f>
        <v>4.0000000000000001E-3</v>
      </c>
      <c r="W318">
        <f t="shared" si="250"/>
        <v>0</v>
      </c>
      <c r="X318">
        <f t="shared" si="251"/>
        <v>65.989999999999995</v>
      </c>
      <c r="Y318">
        <f t="shared" si="251"/>
        <v>34.700000000000003</v>
      </c>
      <c r="AA318">
        <v>292394828</v>
      </c>
      <c r="AB318">
        <f t="shared" si="252"/>
        <v>7018.0789999999997</v>
      </c>
      <c r="AC318">
        <f t="shared" si="253"/>
        <v>0</v>
      </c>
      <c r="AD318">
        <f>ROUND((((SUM(SmtRes!BR679:'SmtRes'!BR689))-(SUM(SmtRes!BS679:'SmtRes'!BS689)))+AE318),6)</f>
        <v>438.77659999999997</v>
      </c>
      <c r="AE318">
        <f>ROUND((SUM(SmtRes!BS679:'SmtRes'!BS689)),6)</f>
        <v>224.00800000000001</v>
      </c>
      <c r="AF318">
        <f>ROUND((SUM(SmtRes!BT679:'SmtRes'!BT689)),6)</f>
        <v>6579.3023999999996</v>
      </c>
      <c r="AG318">
        <f t="shared" si="254"/>
        <v>0</v>
      </c>
      <c r="AH318">
        <f>(SUM(SmtRes!BU679:'SmtRes'!BU689))</f>
        <v>14.08</v>
      </c>
      <c r="AI318">
        <f>(SUM(SmtRes!BV679:'SmtRes'!BV689))</f>
        <v>0.4</v>
      </c>
      <c r="AJ318">
        <f t="shared" si="255"/>
        <v>0</v>
      </c>
      <c r="AK318">
        <v>7605.1445059999996</v>
      </c>
      <c r="AL318">
        <v>363.05750600000005</v>
      </c>
      <c r="AM318">
        <v>438.77660000000003</v>
      </c>
      <c r="AN318">
        <v>224.00800000000001</v>
      </c>
      <c r="AO318">
        <v>6579.3023999999996</v>
      </c>
      <c r="AP318">
        <v>0</v>
      </c>
      <c r="AQ318">
        <v>14.08</v>
      </c>
      <c r="AR318">
        <v>0.4</v>
      </c>
      <c r="AS318">
        <v>0</v>
      </c>
      <c r="AT318">
        <v>97</v>
      </c>
      <c r="AU318">
        <v>51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1</v>
      </c>
      <c r="BD318" t="s">
        <v>3</v>
      </c>
      <c r="BE318" t="s">
        <v>3</v>
      </c>
      <c r="BF318" t="s">
        <v>3</v>
      </c>
      <c r="BG318" t="s">
        <v>3</v>
      </c>
      <c r="BH318">
        <v>0</v>
      </c>
      <c r="BI318">
        <v>2</v>
      </c>
      <c r="BJ318" t="s">
        <v>500</v>
      </c>
      <c r="BM318">
        <v>108001</v>
      </c>
      <c r="BN318">
        <v>0</v>
      </c>
      <c r="BO318" t="s">
        <v>3</v>
      </c>
      <c r="BP318">
        <v>0</v>
      </c>
      <c r="BQ318">
        <v>3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97</v>
      </c>
      <c r="CA318">
        <v>51</v>
      </c>
      <c r="CB318" t="s">
        <v>3</v>
      </c>
      <c r="CE318">
        <v>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 t="shared" si="256"/>
        <v>72.52</v>
      </c>
      <c r="CQ318">
        <f>SUMIF(SmtRes!AQ679:'SmtRes'!AQ689,"=1",SmtRes!AA679:'SmtRes'!AA689)</f>
        <v>196999.75</v>
      </c>
      <c r="CR318">
        <f>SUMIF(SmtRes!AQ679:'SmtRes'!AQ689,"=1",SmtRes!AB679:'SmtRes'!AB689)</f>
        <v>2030.87</v>
      </c>
      <c r="CS318">
        <f>SUMIF(SmtRes!AQ679:'SmtRes'!AQ689,"=1",SmtRes!AC679:'SmtRes'!AC689)</f>
        <v>1120.04</v>
      </c>
      <c r="CT318">
        <f>SUMIF(SmtRes!AQ679:'SmtRes'!AQ689,"=1",SmtRes!AD679:'SmtRes'!AD689)</f>
        <v>467.28</v>
      </c>
      <c r="CU318">
        <f t="shared" si="257"/>
        <v>0</v>
      </c>
      <c r="CV318">
        <f>SUMIF(SmtRes!AQ679:'SmtRes'!AQ689,"=1",SmtRes!BU679:'SmtRes'!BU689)</f>
        <v>14.08</v>
      </c>
      <c r="CW318">
        <f>SUMIF(SmtRes!AQ679:'SmtRes'!AQ689,"=1",SmtRes!BV679:'SmtRes'!BV689)</f>
        <v>0.4</v>
      </c>
      <c r="CX318">
        <f t="shared" si="258"/>
        <v>0</v>
      </c>
      <c r="CY318">
        <f t="shared" si="259"/>
        <v>65.989099999999993</v>
      </c>
      <c r="CZ318">
        <f t="shared" si="260"/>
        <v>34.695300000000003</v>
      </c>
      <c r="DC318" t="s">
        <v>3</v>
      </c>
      <c r="DD318" t="s">
        <v>352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1003</v>
      </c>
      <c r="DV318" t="s">
        <v>134</v>
      </c>
      <c r="DW318" t="s">
        <v>134</v>
      </c>
      <c r="DX318">
        <v>100</v>
      </c>
      <c r="DZ318" t="s">
        <v>3</v>
      </c>
      <c r="EA318" t="s">
        <v>3</v>
      </c>
      <c r="EB318" t="s">
        <v>3</v>
      </c>
      <c r="EC318" t="s">
        <v>3</v>
      </c>
      <c r="EE318">
        <v>293259234</v>
      </c>
      <c r="EF318">
        <v>3</v>
      </c>
      <c r="EG318" t="s">
        <v>413</v>
      </c>
      <c r="EH318">
        <v>0</v>
      </c>
      <c r="EI318" t="s">
        <v>3</v>
      </c>
      <c r="EJ318">
        <v>2</v>
      </c>
      <c r="EK318">
        <v>108001</v>
      </c>
      <c r="EL318" t="s">
        <v>414</v>
      </c>
      <c r="EM318" t="s">
        <v>415</v>
      </c>
      <c r="EO318" t="s">
        <v>3</v>
      </c>
      <c r="EQ318">
        <v>131072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14.08</v>
      </c>
      <c r="EX318">
        <v>0.4</v>
      </c>
      <c r="EY318">
        <v>0</v>
      </c>
      <c r="FQ318">
        <v>0</v>
      </c>
      <c r="FR318">
        <f t="shared" si="261"/>
        <v>0</v>
      </c>
      <c r="FS318">
        <v>0</v>
      </c>
      <c r="FX318">
        <v>97</v>
      </c>
      <c r="FY318">
        <v>51</v>
      </c>
      <c r="GA318" t="s">
        <v>3</v>
      </c>
      <c r="GD318">
        <v>1</v>
      </c>
      <c r="GF318">
        <v>1884028499</v>
      </c>
      <c r="GG318">
        <v>2</v>
      </c>
      <c r="GH318">
        <v>1</v>
      </c>
      <c r="GI318">
        <v>-2</v>
      </c>
      <c r="GJ318">
        <v>0</v>
      </c>
      <c r="GK318">
        <v>0</v>
      </c>
      <c r="GL318">
        <f t="shared" si="262"/>
        <v>0</v>
      </c>
      <c r="GM318">
        <f t="shared" si="263"/>
        <v>173.21</v>
      </c>
      <c r="GN318">
        <f t="shared" si="264"/>
        <v>0</v>
      </c>
      <c r="GO318">
        <f t="shared" si="265"/>
        <v>173.21</v>
      </c>
      <c r="GP318">
        <f t="shared" si="266"/>
        <v>0</v>
      </c>
      <c r="GR318">
        <v>0</v>
      </c>
      <c r="GS318">
        <v>3</v>
      </c>
      <c r="GT318">
        <v>0</v>
      </c>
      <c r="GU318" t="s">
        <v>3</v>
      </c>
      <c r="GV318">
        <f t="shared" si="267"/>
        <v>0</v>
      </c>
      <c r="GW318">
        <v>1</v>
      </c>
      <c r="GX318">
        <f t="shared" si="268"/>
        <v>0</v>
      </c>
      <c r="HA318">
        <v>0</v>
      </c>
      <c r="HB318">
        <v>0</v>
      </c>
      <c r="HC318">
        <f t="shared" si="269"/>
        <v>0</v>
      </c>
      <c r="HE318" t="s">
        <v>3</v>
      </c>
      <c r="HF318" t="s">
        <v>3</v>
      </c>
      <c r="HM318" t="s">
        <v>3</v>
      </c>
      <c r="HN318" t="s">
        <v>416</v>
      </c>
      <c r="HO318" t="s">
        <v>417</v>
      </c>
      <c r="HP318" t="s">
        <v>414</v>
      </c>
      <c r="HQ318" t="s">
        <v>414</v>
      </c>
      <c r="IK318">
        <v>0</v>
      </c>
    </row>
    <row r="319" spans="1:245" x14ac:dyDescent="0.2">
      <c r="A319">
        <v>17</v>
      </c>
      <c r="B319">
        <v>1</v>
      </c>
      <c r="C319">
        <f>ROW(SmtRes!A700)</f>
        <v>700</v>
      </c>
      <c r="D319">
        <f>ROW(EtalonRes!A700)</f>
        <v>700</v>
      </c>
      <c r="E319" t="s">
        <v>513</v>
      </c>
      <c r="F319" t="s">
        <v>502</v>
      </c>
      <c r="G319" t="s">
        <v>514</v>
      </c>
      <c r="H319" t="s">
        <v>134</v>
      </c>
      <c r="I319">
        <f t="shared" si="246"/>
        <v>0.01</v>
      </c>
      <c r="J319">
        <v>0</v>
      </c>
      <c r="K319">
        <f t="shared" si="247"/>
        <v>0.01</v>
      </c>
      <c r="O319">
        <f t="shared" si="248"/>
        <v>87.59</v>
      </c>
      <c r="P319">
        <f>SUMIF(SmtRes!AQ690:'SmtRes'!AQ700,"=1",SmtRes!DF690:'SmtRes'!DF700)</f>
        <v>0</v>
      </c>
      <c r="Q319">
        <f>SUMIF(SmtRes!AQ690:'SmtRes'!AQ700,"=1",SmtRes!DG690:'SmtRes'!DG700)</f>
        <v>4.5999999999999996</v>
      </c>
      <c r="R319">
        <f>SUMIF(SmtRes!AQ690:'SmtRes'!AQ700,"=1",SmtRes!DH690:'SmtRes'!DH700)</f>
        <v>2.2400000000000002</v>
      </c>
      <c r="S319">
        <f>SUMIF(SmtRes!AQ690:'SmtRes'!AQ700,"=1",SmtRes!DI690:'SmtRes'!DI700)</f>
        <v>80.75</v>
      </c>
      <c r="T319">
        <f t="shared" si="249"/>
        <v>0</v>
      </c>
      <c r="U319">
        <f>SUMIF(SmtRes!AQ690:'SmtRes'!AQ700,"=1",SmtRes!CV690:'SmtRes'!CV700)</f>
        <v>0.17280000000000001</v>
      </c>
      <c r="V319">
        <f>SUMIF(SmtRes!AQ690:'SmtRes'!AQ700,"=1",SmtRes!CW690:'SmtRes'!CW700)</f>
        <v>4.0000000000000001E-3</v>
      </c>
      <c r="W319">
        <f t="shared" si="250"/>
        <v>0</v>
      </c>
      <c r="X319">
        <f t="shared" si="251"/>
        <v>80.5</v>
      </c>
      <c r="Y319">
        <f t="shared" si="251"/>
        <v>42.32</v>
      </c>
      <c r="AA319">
        <v>292394828</v>
      </c>
      <c r="AB319">
        <f t="shared" si="252"/>
        <v>8520.9997999999996</v>
      </c>
      <c r="AC319">
        <f t="shared" si="253"/>
        <v>0</v>
      </c>
      <c r="AD319">
        <f>ROUND((((SUM(SmtRes!BR690:'SmtRes'!BR700))-(SUM(SmtRes!BS690:'SmtRes'!BS700)))+AE319),6)</f>
        <v>446.40140000000002</v>
      </c>
      <c r="AE319">
        <f>ROUND((SUM(SmtRes!BS690:'SmtRes'!BS700)),6)</f>
        <v>224.00800000000001</v>
      </c>
      <c r="AF319">
        <f>ROUND((SUM(SmtRes!BT690:'SmtRes'!BT700)),6)</f>
        <v>8074.5983999999999</v>
      </c>
      <c r="AG319">
        <f t="shared" si="254"/>
        <v>0</v>
      </c>
      <c r="AH319">
        <f>(SUM(SmtRes!BU690:'SmtRes'!BU700))</f>
        <v>17.28</v>
      </c>
      <c r="AI319">
        <f>(SUM(SmtRes!BV690:'SmtRes'!BV700))</f>
        <v>0.4</v>
      </c>
      <c r="AJ319">
        <f t="shared" si="255"/>
        <v>0</v>
      </c>
      <c r="AK319">
        <v>9108.0653060000004</v>
      </c>
      <c r="AL319">
        <v>363.05750600000005</v>
      </c>
      <c r="AM319">
        <v>446.40140000000002</v>
      </c>
      <c r="AN319">
        <v>224.00800000000001</v>
      </c>
      <c r="AO319">
        <v>8074.5983999999999</v>
      </c>
      <c r="AP319">
        <v>0</v>
      </c>
      <c r="AQ319">
        <v>17.28</v>
      </c>
      <c r="AR319">
        <v>0.4</v>
      </c>
      <c r="AS319">
        <v>0</v>
      </c>
      <c r="AT319">
        <v>97</v>
      </c>
      <c r="AU319">
        <v>51</v>
      </c>
      <c r="AV319">
        <v>1</v>
      </c>
      <c r="AW319">
        <v>1</v>
      </c>
      <c r="AZ319">
        <v>1</v>
      </c>
      <c r="BA319">
        <v>1</v>
      </c>
      <c r="BB319">
        <v>1</v>
      </c>
      <c r="BC319">
        <v>1</v>
      </c>
      <c r="BD319" t="s">
        <v>3</v>
      </c>
      <c r="BE319" t="s">
        <v>3</v>
      </c>
      <c r="BF319" t="s">
        <v>3</v>
      </c>
      <c r="BG319" t="s">
        <v>3</v>
      </c>
      <c r="BH319">
        <v>0</v>
      </c>
      <c r="BI319">
        <v>2</v>
      </c>
      <c r="BJ319" t="s">
        <v>504</v>
      </c>
      <c r="BM319">
        <v>108001</v>
      </c>
      <c r="BN319">
        <v>0</v>
      </c>
      <c r="BO319" t="s">
        <v>3</v>
      </c>
      <c r="BP319">
        <v>0</v>
      </c>
      <c r="BQ319">
        <v>3</v>
      </c>
      <c r="BR319">
        <v>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3</v>
      </c>
      <c r="BZ319">
        <v>97</v>
      </c>
      <c r="CA319">
        <v>51</v>
      </c>
      <c r="CB319" t="s">
        <v>3</v>
      </c>
      <c r="CE319">
        <v>0</v>
      </c>
      <c r="CF319">
        <v>0</v>
      </c>
      <c r="CG319">
        <v>0</v>
      </c>
      <c r="CM319">
        <v>0</v>
      </c>
      <c r="CN319" t="s">
        <v>3</v>
      </c>
      <c r="CO319">
        <v>0</v>
      </c>
      <c r="CP319">
        <f t="shared" si="256"/>
        <v>87.589999999999989</v>
      </c>
      <c r="CQ319">
        <f>SUMIF(SmtRes!AQ690:'SmtRes'!AQ700,"=1",SmtRes!AA690:'SmtRes'!AA700)</f>
        <v>196999.75</v>
      </c>
      <c r="CR319">
        <f>SUMIF(SmtRes!AQ690:'SmtRes'!AQ700,"=1",SmtRes!AB690:'SmtRes'!AB700)</f>
        <v>2030.87</v>
      </c>
      <c r="CS319">
        <f>SUMIF(SmtRes!AQ690:'SmtRes'!AQ700,"=1",SmtRes!AC690:'SmtRes'!AC700)</f>
        <v>1120.04</v>
      </c>
      <c r="CT319">
        <f>SUMIF(SmtRes!AQ690:'SmtRes'!AQ700,"=1",SmtRes!AD690:'SmtRes'!AD700)</f>
        <v>467.28</v>
      </c>
      <c r="CU319">
        <f t="shared" si="257"/>
        <v>0</v>
      </c>
      <c r="CV319">
        <f>SUMIF(SmtRes!AQ690:'SmtRes'!AQ700,"=1",SmtRes!BU690:'SmtRes'!BU700)</f>
        <v>17.28</v>
      </c>
      <c r="CW319">
        <f>SUMIF(SmtRes!AQ690:'SmtRes'!AQ700,"=1",SmtRes!BV690:'SmtRes'!BV700)</f>
        <v>0.4</v>
      </c>
      <c r="CX319">
        <f t="shared" si="258"/>
        <v>0</v>
      </c>
      <c r="CY319">
        <f t="shared" si="259"/>
        <v>80.500299999999996</v>
      </c>
      <c r="CZ319">
        <f t="shared" si="260"/>
        <v>42.3249</v>
      </c>
      <c r="DC319" t="s">
        <v>3</v>
      </c>
      <c r="DD319" t="s">
        <v>352</v>
      </c>
      <c r="DE319" t="s">
        <v>3</v>
      </c>
      <c r="DF319" t="s">
        <v>3</v>
      </c>
      <c r="DG319" t="s">
        <v>3</v>
      </c>
      <c r="DH319" t="s">
        <v>3</v>
      </c>
      <c r="DI319" t="s">
        <v>3</v>
      </c>
      <c r="DJ319" t="s">
        <v>3</v>
      </c>
      <c r="DK319" t="s">
        <v>3</v>
      </c>
      <c r="DL319" t="s">
        <v>3</v>
      </c>
      <c r="DM319" t="s">
        <v>3</v>
      </c>
      <c r="DN319">
        <v>0</v>
      </c>
      <c r="DO319">
        <v>0</v>
      </c>
      <c r="DP319">
        <v>1</v>
      </c>
      <c r="DQ319">
        <v>1</v>
      </c>
      <c r="DU319">
        <v>1003</v>
      </c>
      <c r="DV319" t="s">
        <v>134</v>
      </c>
      <c r="DW319" t="s">
        <v>134</v>
      </c>
      <c r="DX319">
        <v>100</v>
      </c>
      <c r="DZ319" t="s">
        <v>3</v>
      </c>
      <c r="EA319" t="s">
        <v>3</v>
      </c>
      <c r="EB319" t="s">
        <v>3</v>
      </c>
      <c r="EC319" t="s">
        <v>3</v>
      </c>
      <c r="EE319">
        <v>293259234</v>
      </c>
      <c r="EF319">
        <v>3</v>
      </c>
      <c r="EG319" t="s">
        <v>413</v>
      </c>
      <c r="EH319">
        <v>0</v>
      </c>
      <c r="EI319" t="s">
        <v>3</v>
      </c>
      <c r="EJ319">
        <v>2</v>
      </c>
      <c r="EK319">
        <v>108001</v>
      </c>
      <c r="EL319" t="s">
        <v>414</v>
      </c>
      <c r="EM319" t="s">
        <v>415</v>
      </c>
      <c r="EO319" t="s">
        <v>3</v>
      </c>
      <c r="EQ319">
        <v>131072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17.28</v>
      </c>
      <c r="EX319">
        <v>0.4</v>
      </c>
      <c r="EY319">
        <v>0</v>
      </c>
      <c r="FQ319">
        <v>0</v>
      </c>
      <c r="FR319">
        <f t="shared" si="261"/>
        <v>0</v>
      </c>
      <c r="FS319">
        <v>0</v>
      </c>
      <c r="FX319">
        <v>97</v>
      </c>
      <c r="FY319">
        <v>51</v>
      </c>
      <c r="GA319" t="s">
        <v>3</v>
      </c>
      <c r="GD319">
        <v>1</v>
      </c>
      <c r="GF319">
        <v>151098898</v>
      </c>
      <c r="GG319">
        <v>2</v>
      </c>
      <c r="GH319">
        <v>1</v>
      </c>
      <c r="GI319">
        <v>-2</v>
      </c>
      <c r="GJ319">
        <v>0</v>
      </c>
      <c r="GK319">
        <v>0</v>
      </c>
      <c r="GL319">
        <f t="shared" si="262"/>
        <v>0</v>
      </c>
      <c r="GM319">
        <f t="shared" si="263"/>
        <v>210.41</v>
      </c>
      <c r="GN319">
        <f t="shared" si="264"/>
        <v>0</v>
      </c>
      <c r="GO319">
        <f t="shared" si="265"/>
        <v>210.41</v>
      </c>
      <c r="GP319">
        <f t="shared" si="266"/>
        <v>0</v>
      </c>
      <c r="GR319">
        <v>0</v>
      </c>
      <c r="GS319">
        <v>3</v>
      </c>
      <c r="GT319">
        <v>0</v>
      </c>
      <c r="GU319" t="s">
        <v>3</v>
      </c>
      <c r="GV319">
        <f t="shared" si="267"/>
        <v>0</v>
      </c>
      <c r="GW319">
        <v>1</v>
      </c>
      <c r="GX319">
        <f t="shared" si="268"/>
        <v>0</v>
      </c>
      <c r="HA319">
        <v>0</v>
      </c>
      <c r="HB319">
        <v>0</v>
      </c>
      <c r="HC319">
        <f t="shared" si="269"/>
        <v>0</v>
      </c>
      <c r="HE319" t="s">
        <v>3</v>
      </c>
      <c r="HF319" t="s">
        <v>3</v>
      </c>
      <c r="HM319" t="s">
        <v>3</v>
      </c>
      <c r="HN319" t="s">
        <v>416</v>
      </c>
      <c r="HO319" t="s">
        <v>417</v>
      </c>
      <c r="HP319" t="s">
        <v>414</v>
      </c>
      <c r="HQ319" t="s">
        <v>414</v>
      </c>
      <c r="IK319">
        <v>0</v>
      </c>
    </row>
    <row r="320" spans="1:245" x14ac:dyDescent="0.2">
      <c r="A320">
        <v>17</v>
      </c>
      <c r="B320">
        <v>1</v>
      </c>
      <c r="C320">
        <f>ROW(SmtRes!A711)</f>
        <v>711</v>
      </c>
      <c r="D320">
        <f>ROW(EtalonRes!A711)</f>
        <v>711</v>
      </c>
      <c r="E320" t="s">
        <v>515</v>
      </c>
      <c r="F320" t="s">
        <v>506</v>
      </c>
      <c r="G320" t="s">
        <v>516</v>
      </c>
      <c r="H320" t="s">
        <v>134</v>
      </c>
      <c r="I320">
        <f t="shared" si="246"/>
        <v>0.01</v>
      </c>
      <c r="J320">
        <v>0</v>
      </c>
      <c r="K320">
        <f t="shared" si="247"/>
        <v>0.01</v>
      </c>
      <c r="O320">
        <f t="shared" si="248"/>
        <v>104.14</v>
      </c>
      <c r="P320">
        <f>SUMIF(SmtRes!AQ701:'SmtRes'!AQ711,"=1",SmtRes!DF701:'SmtRes'!DF711)</f>
        <v>0</v>
      </c>
      <c r="Q320">
        <f>SUMIF(SmtRes!AQ701:'SmtRes'!AQ711,"=1",SmtRes!DG701:'SmtRes'!DG711)</f>
        <v>4.71</v>
      </c>
      <c r="R320">
        <f>SUMIF(SmtRes!AQ701:'SmtRes'!AQ711,"=1",SmtRes!DH701:'SmtRes'!DH711)</f>
        <v>2.2400000000000002</v>
      </c>
      <c r="S320">
        <f>SUMIF(SmtRes!AQ701:'SmtRes'!AQ711,"=1",SmtRes!DI701:'SmtRes'!DI711)</f>
        <v>97.19</v>
      </c>
      <c r="T320">
        <f t="shared" si="249"/>
        <v>0</v>
      </c>
      <c r="U320">
        <f>SUMIF(SmtRes!AQ701:'SmtRes'!AQ711,"=1",SmtRes!CV701:'SmtRes'!CV711)</f>
        <v>0.20799999999999999</v>
      </c>
      <c r="V320">
        <f>SUMIF(SmtRes!AQ701:'SmtRes'!AQ711,"=1",SmtRes!CW701:'SmtRes'!CW711)</f>
        <v>4.0000000000000001E-3</v>
      </c>
      <c r="W320">
        <f t="shared" si="250"/>
        <v>0</v>
      </c>
      <c r="X320">
        <f t="shared" si="251"/>
        <v>96.45</v>
      </c>
      <c r="Y320">
        <f t="shared" si="251"/>
        <v>50.71</v>
      </c>
      <c r="AA320">
        <v>292394828</v>
      </c>
      <c r="AB320">
        <f t="shared" si="252"/>
        <v>10174.721</v>
      </c>
      <c r="AC320">
        <f t="shared" si="253"/>
        <v>0</v>
      </c>
      <c r="AD320">
        <f>ROUND((((SUM(SmtRes!BR701:'SmtRes'!BR711))-(SUM(SmtRes!BS701:'SmtRes'!BS711)))+AE320),6)</f>
        <v>455.29700000000003</v>
      </c>
      <c r="AE320">
        <f>ROUND((SUM(SmtRes!BS701:'SmtRes'!BS711)),6)</f>
        <v>224.00800000000001</v>
      </c>
      <c r="AF320">
        <f>ROUND((SUM(SmtRes!BT701:'SmtRes'!BT711)),6)</f>
        <v>9719.4240000000009</v>
      </c>
      <c r="AG320">
        <f t="shared" si="254"/>
        <v>0</v>
      </c>
      <c r="AH320">
        <f>(SUM(SmtRes!BU701:'SmtRes'!BU711))</f>
        <v>20.8</v>
      </c>
      <c r="AI320">
        <f>(SUM(SmtRes!BV701:'SmtRes'!BV711))</f>
        <v>0.4</v>
      </c>
      <c r="AJ320">
        <f t="shared" si="255"/>
        <v>0</v>
      </c>
      <c r="AK320">
        <v>10761.786505999999</v>
      </c>
      <c r="AL320">
        <v>363.05750600000005</v>
      </c>
      <c r="AM320">
        <v>455.29699999999997</v>
      </c>
      <c r="AN320">
        <v>224.00800000000001</v>
      </c>
      <c r="AO320">
        <v>9719.4239999999991</v>
      </c>
      <c r="AP320">
        <v>0</v>
      </c>
      <c r="AQ320">
        <v>20.8</v>
      </c>
      <c r="AR320">
        <v>0.4</v>
      </c>
      <c r="AS320">
        <v>0</v>
      </c>
      <c r="AT320">
        <v>97</v>
      </c>
      <c r="AU320">
        <v>51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1</v>
      </c>
      <c r="BD320" t="s">
        <v>3</v>
      </c>
      <c r="BE320" t="s">
        <v>3</v>
      </c>
      <c r="BF320" t="s">
        <v>3</v>
      </c>
      <c r="BG320" t="s">
        <v>3</v>
      </c>
      <c r="BH320">
        <v>0</v>
      </c>
      <c r="BI320">
        <v>2</v>
      </c>
      <c r="BJ320" t="s">
        <v>508</v>
      </c>
      <c r="BM320">
        <v>108001</v>
      </c>
      <c r="BN320">
        <v>0</v>
      </c>
      <c r="BO320" t="s">
        <v>3</v>
      </c>
      <c r="BP320">
        <v>0</v>
      </c>
      <c r="BQ320">
        <v>3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97</v>
      </c>
      <c r="CA320">
        <v>51</v>
      </c>
      <c r="CB320" t="s">
        <v>3</v>
      </c>
      <c r="CE320">
        <v>0</v>
      </c>
      <c r="CF320">
        <v>0</v>
      </c>
      <c r="CG320">
        <v>0</v>
      </c>
      <c r="CM320">
        <v>0</v>
      </c>
      <c r="CN320" t="s">
        <v>3</v>
      </c>
      <c r="CO320">
        <v>0</v>
      </c>
      <c r="CP320">
        <f t="shared" si="256"/>
        <v>104.13999999999999</v>
      </c>
      <c r="CQ320">
        <f>SUMIF(SmtRes!AQ701:'SmtRes'!AQ711,"=1",SmtRes!AA701:'SmtRes'!AA711)</f>
        <v>196999.75</v>
      </c>
      <c r="CR320">
        <f>SUMIF(SmtRes!AQ701:'SmtRes'!AQ711,"=1",SmtRes!AB701:'SmtRes'!AB711)</f>
        <v>2030.87</v>
      </c>
      <c r="CS320">
        <f>SUMIF(SmtRes!AQ701:'SmtRes'!AQ711,"=1",SmtRes!AC701:'SmtRes'!AC711)</f>
        <v>1120.04</v>
      </c>
      <c r="CT320">
        <f>SUMIF(SmtRes!AQ701:'SmtRes'!AQ711,"=1",SmtRes!AD701:'SmtRes'!AD711)</f>
        <v>467.28</v>
      </c>
      <c r="CU320">
        <f t="shared" si="257"/>
        <v>0</v>
      </c>
      <c r="CV320">
        <f>SUMIF(SmtRes!AQ701:'SmtRes'!AQ711,"=1",SmtRes!BU701:'SmtRes'!BU711)</f>
        <v>20.8</v>
      </c>
      <c r="CW320">
        <f>SUMIF(SmtRes!AQ701:'SmtRes'!AQ711,"=1",SmtRes!BV701:'SmtRes'!BV711)</f>
        <v>0.4</v>
      </c>
      <c r="CX320">
        <f t="shared" si="258"/>
        <v>0</v>
      </c>
      <c r="CY320">
        <f t="shared" si="259"/>
        <v>96.447099999999992</v>
      </c>
      <c r="CZ320">
        <f t="shared" si="260"/>
        <v>50.709299999999992</v>
      </c>
      <c r="DC320" t="s">
        <v>3</v>
      </c>
      <c r="DD320" t="s">
        <v>352</v>
      </c>
      <c r="DE320" t="s">
        <v>3</v>
      </c>
      <c r="DF320" t="s">
        <v>3</v>
      </c>
      <c r="DG320" t="s">
        <v>3</v>
      </c>
      <c r="DH320" t="s">
        <v>3</v>
      </c>
      <c r="DI320" t="s">
        <v>3</v>
      </c>
      <c r="DJ320" t="s">
        <v>3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1003</v>
      </c>
      <c r="DV320" t="s">
        <v>134</v>
      </c>
      <c r="DW320" t="s">
        <v>134</v>
      </c>
      <c r="DX320">
        <v>100</v>
      </c>
      <c r="DZ320" t="s">
        <v>3</v>
      </c>
      <c r="EA320" t="s">
        <v>3</v>
      </c>
      <c r="EB320" t="s">
        <v>3</v>
      </c>
      <c r="EC320" t="s">
        <v>3</v>
      </c>
      <c r="EE320">
        <v>293259234</v>
      </c>
      <c r="EF320">
        <v>3</v>
      </c>
      <c r="EG320" t="s">
        <v>413</v>
      </c>
      <c r="EH320">
        <v>0</v>
      </c>
      <c r="EI320" t="s">
        <v>3</v>
      </c>
      <c r="EJ320">
        <v>2</v>
      </c>
      <c r="EK320">
        <v>108001</v>
      </c>
      <c r="EL320" t="s">
        <v>414</v>
      </c>
      <c r="EM320" t="s">
        <v>415</v>
      </c>
      <c r="EO320" t="s">
        <v>3</v>
      </c>
      <c r="EQ320">
        <v>131072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20.8</v>
      </c>
      <c r="EX320">
        <v>0.4</v>
      </c>
      <c r="EY320">
        <v>0</v>
      </c>
      <c r="FQ320">
        <v>0</v>
      </c>
      <c r="FR320">
        <f t="shared" si="261"/>
        <v>0</v>
      </c>
      <c r="FS320">
        <v>0</v>
      </c>
      <c r="FX320">
        <v>97</v>
      </c>
      <c r="FY320">
        <v>51</v>
      </c>
      <c r="GA320" t="s">
        <v>3</v>
      </c>
      <c r="GD320">
        <v>1</v>
      </c>
      <c r="GF320">
        <v>137185095</v>
      </c>
      <c r="GG320">
        <v>2</v>
      </c>
      <c r="GH320">
        <v>1</v>
      </c>
      <c r="GI320">
        <v>-2</v>
      </c>
      <c r="GJ320">
        <v>0</v>
      </c>
      <c r="GK320">
        <v>0</v>
      </c>
      <c r="GL320">
        <f t="shared" si="262"/>
        <v>0</v>
      </c>
      <c r="GM320">
        <f t="shared" si="263"/>
        <v>251.3</v>
      </c>
      <c r="GN320">
        <f t="shared" si="264"/>
        <v>0</v>
      </c>
      <c r="GO320">
        <f t="shared" si="265"/>
        <v>251.3</v>
      </c>
      <c r="GP320">
        <f t="shared" si="266"/>
        <v>0</v>
      </c>
      <c r="GR320">
        <v>0</v>
      </c>
      <c r="GS320">
        <v>3</v>
      </c>
      <c r="GT320">
        <v>0</v>
      </c>
      <c r="GU320" t="s">
        <v>3</v>
      </c>
      <c r="GV320">
        <f t="shared" si="267"/>
        <v>0</v>
      </c>
      <c r="GW320">
        <v>1</v>
      </c>
      <c r="GX320">
        <f t="shared" si="268"/>
        <v>0</v>
      </c>
      <c r="HA320">
        <v>0</v>
      </c>
      <c r="HB320">
        <v>0</v>
      </c>
      <c r="HC320">
        <f t="shared" si="269"/>
        <v>0</v>
      </c>
      <c r="HE320" t="s">
        <v>3</v>
      </c>
      <c r="HF320" t="s">
        <v>3</v>
      </c>
      <c r="HM320" t="s">
        <v>3</v>
      </c>
      <c r="HN320" t="s">
        <v>416</v>
      </c>
      <c r="HO320" t="s">
        <v>417</v>
      </c>
      <c r="HP320" t="s">
        <v>414</v>
      </c>
      <c r="HQ320" t="s">
        <v>414</v>
      </c>
      <c r="IK320">
        <v>0</v>
      </c>
    </row>
    <row r="321" spans="1:245" x14ac:dyDescent="0.2">
      <c r="A321">
        <v>17</v>
      </c>
      <c r="B321">
        <v>1</v>
      </c>
      <c r="C321">
        <f>ROW(SmtRes!A722)</f>
        <v>722</v>
      </c>
      <c r="D321">
        <f>ROW(EtalonRes!A722)</f>
        <v>722</v>
      </c>
      <c r="E321" t="s">
        <v>517</v>
      </c>
      <c r="F321" t="s">
        <v>448</v>
      </c>
      <c r="G321" t="s">
        <v>518</v>
      </c>
      <c r="H321" t="s">
        <v>134</v>
      </c>
      <c r="I321">
        <f t="shared" si="246"/>
        <v>0.01</v>
      </c>
      <c r="J321">
        <v>0</v>
      </c>
      <c r="K321">
        <f t="shared" si="247"/>
        <v>0.01</v>
      </c>
      <c r="O321">
        <f t="shared" si="248"/>
        <v>146.33000000000001</v>
      </c>
      <c r="P321">
        <f>SUMIF(SmtRes!AQ712:'SmtRes'!AQ722,"=1",SmtRes!DF712:'SmtRes'!DF722)</f>
        <v>0</v>
      </c>
      <c r="Q321">
        <f>SUMIF(SmtRes!AQ712:'SmtRes'!AQ722,"=1",SmtRes!DG712:'SmtRes'!DG722)</f>
        <v>5.4</v>
      </c>
      <c r="R321">
        <f>SUMIF(SmtRes!AQ712:'SmtRes'!AQ722,"=1",SmtRes!DH712:'SmtRes'!DH722)</f>
        <v>2.2400000000000002</v>
      </c>
      <c r="S321">
        <f>SUMIF(SmtRes!AQ712:'SmtRes'!AQ722,"=1",SmtRes!DI712:'SmtRes'!DI722)</f>
        <v>138.69</v>
      </c>
      <c r="T321">
        <f t="shared" si="249"/>
        <v>0</v>
      </c>
      <c r="U321">
        <f>SUMIF(SmtRes!AQ712:'SmtRes'!AQ722,"=1",SmtRes!CV712:'SmtRes'!CV722)</f>
        <v>0.29680000000000001</v>
      </c>
      <c r="V321">
        <f>SUMIF(SmtRes!AQ712:'SmtRes'!AQ722,"=1",SmtRes!CW712:'SmtRes'!CW722)</f>
        <v>4.0000000000000001E-3</v>
      </c>
      <c r="W321">
        <f t="shared" si="250"/>
        <v>0</v>
      </c>
      <c r="X321">
        <f t="shared" si="251"/>
        <v>136.69999999999999</v>
      </c>
      <c r="Y321">
        <f t="shared" si="251"/>
        <v>71.87</v>
      </c>
      <c r="AA321">
        <v>292394828</v>
      </c>
      <c r="AB321">
        <f t="shared" si="252"/>
        <v>14377.0874</v>
      </c>
      <c r="AC321">
        <f t="shared" si="253"/>
        <v>0</v>
      </c>
      <c r="AD321">
        <f>ROUND((((SUM(SmtRes!BR712:'SmtRes'!BR722))-(SUM(SmtRes!BS712:'SmtRes'!BS722)))+AE321),6)</f>
        <v>508.21699999999998</v>
      </c>
      <c r="AE321">
        <f>ROUND((SUM(SmtRes!BS712:'SmtRes'!BS722)),6)</f>
        <v>224.00800000000001</v>
      </c>
      <c r="AF321">
        <f>ROUND((SUM(SmtRes!BT712:'SmtRes'!BT722)),6)</f>
        <v>13868.8704</v>
      </c>
      <c r="AG321">
        <f t="shared" si="254"/>
        <v>0</v>
      </c>
      <c r="AH321">
        <f>(SUM(SmtRes!BU712:'SmtRes'!BU722))</f>
        <v>29.68</v>
      </c>
      <c r="AI321">
        <f>(SUM(SmtRes!BV712:'SmtRes'!BV722))</f>
        <v>0.4</v>
      </c>
      <c r="AJ321">
        <f t="shared" si="255"/>
        <v>0</v>
      </c>
      <c r="AK321">
        <v>14964.152905999999</v>
      </c>
      <c r="AL321">
        <v>363.05750600000005</v>
      </c>
      <c r="AM321">
        <v>508.21699999999998</v>
      </c>
      <c r="AN321">
        <v>224.00800000000001</v>
      </c>
      <c r="AO321">
        <v>13868.8704</v>
      </c>
      <c r="AP321">
        <v>0</v>
      </c>
      <c r="AQ321">
        <v>29.68</v>
      </c>
      <c r="AR321">
        <v>0.4</v>
      </c>
      <c r="AS321">
        <v>0</v>
      </c>
      <c r="AT321">
        <v>97</v>
      </c>
      <c r="AU321">
        <v>51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1</v>
      </c>
      <c r="BD321" t="s">
        <v>3</v>
      </c>
      <c r="BE321" t="s">
        <v>3</v>
      </c>
      <c r="BF321" t="s">
        <v>3</v>
      </c>
      <c r="BG321" t="s">
        <v>3</v>
      </c>
      <c r="BH321">
        <v>0</v>
      </c>
      <c r="BI321">
        <v>2</v>
      </c>
      <c r="BJ321" t="s">
        <v>450</v>
      </c>
      <c r="BM321">
        <v>108001</v>
      </c>
      <c r="BN321">
        <v>0</v>
      </c>
      <c r="BO321" t="s">
        <v>3</v>
      </c>
      <c r="BP321">
        <v>0</v>
      </c>
      <c r="BQ321">
        <v>3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97</v>
      </c>
      <c r="CA321">
        <v>51</v>
      </c>
      <c r="CB321" t="s">
        <v>3</v>
      </c>
      <c r="CE321">
        <v>0</v>
      </c>
      <c r="CF321">
        <v>0</v>
      </c>
      <c r="CG321">
        <v>0</v>
      </c>
      <c r="CM321">
        <v>0</v>
      </c>
      <c r="CN321" t="s">
        <v>3</v>
      </c>
      <c r="CO321">
        <v>0</v>
      </c>
      <c r="CP321">
        <f t="shared" si="256"/>
        <v>146.33000000000001</v>
      </c>
      <c r="CQ321">
        <f>SUMIF(SmtRes!AQ712:'SmtRes'!AQ722,"=1",SmtRes!AA712:'SmtRes'!AA722)</f>
        <v>196999.75</v>
      </c>
      <c r="CR321">
        <f>SUMIF(SmtRes!AQ712:'SmtRes'!AQ722,"=1",SmtRes!AB712:'SmtRes'!AB722)</f>
        <v>2036.85</v>
      </c>
      <c r="CS321">
        <f>SUMIF(SmtRes!AQ712:'SmtRes'!AQ722,"=1",SmtRes!AC712:'SmtRes'!AC722)</f>
        <v>1120.04</v>
      </c>
      <c r="CT321">
        <f>SUMIF(SmtRes!AQ712:'SmtRes'!AQ722,"=1",SmtRes!AD712:'SmtRes'!AD722)</f>
        <v>467.28</v>
      </c>
      <c r="CU321">
        <f t="shared" si="257"/>
        <v>0</v>
      </c>
      <c r="CV321">
        <f>SUMIF(SmtRes!AQ712:'SmtRes'!AQ722,"=1",SmtRes!BU712:'SmtRes'!BU722)</f>
        <v>29.68</v>
      </c>
      <c r="CW321">
        <f>SUMIF(SmtRes!AQ712:'SmtRes'!AQ722,"=1",SmtRes!BV712:'SmtRes'!BV722)</f>
        <v>0.4</v>
      </c>
      <c r="CX321">
        <f t="shared" si="258"/>
        <v>0</v>
      </c>
      <c r="CY321">
        <f t="shared" si="259"/>
        <v>136.7021</v>
      </c>
      <c r="CZ321">
        <f t="shared" si="260"/>
        <v>71.874300000000005</v>
      </c>
      <c r="DC321" t="s">
        <v>3</v>
      </c>
      <c r="DD321" t="s">
        <v>352</v>
      </c>
      <c r="DE321" t="s">
        <v>3</v>
      </c>
      <c r="DF321" t="s">
        <v>3</v>
      </c>
      <c r="DG321" t="s">
        <v>3</v>
      </c>
      <c r="DH321" t="s">
        <v>3</v>
      </c>
      <c r="DI321" t="s">
        <v>3</v>
      </c>
      <c r="DJ321" t="s">
        <v>3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1003</v>
      </c>
      <c r="DV321" t="s">
        <v>134</v>
      </c>
      <c r="DW321" t="s">
        <v>134</v>
      </c>
      <c r="DX321">
        <v>100</v>
      </c>
      <c r="DZ321" t="s">
        <v>3</v>
      </c>
      <c r="EA321" t="s">
        <v>3</v>
      </c>
      <c r="EB321" t="s">
        <v>3</v>
      </c>
      <c r="EC321" t="s">
        <v>3</v>
      </c>
      <c r="EE321">
        <v>293259234</v>
      </c>
      <c r="EF321">
        <v>3</v>
      </c>
      <c r="EG321" t="s">
        <v>413</v>
      </c>
      <c r="EH321">
        <v>0</v>
      </c>
      <c r="EI321" t="s">
        <v>3</v>
      </c>
      <c r="EJ321">
        <v>2</v>
      </c>
      <c r="EK321">
        <v>108001</v>
      </c>
      <c r="EL321" t="s">
        <v>414</v>
      </c>
      <c r="EM321" t="s">
        <v>415</v>
      </c>
      <c r="EO321" t="s">
        <v>3</v>
      </c>
      <c r="EQ321">
        <v>131072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29.68</v>
      </c>
      <c r="EX321">
        <v>0.4</v>
      </c>
      <c r="EY321">
        <v>0</v>
      </c>
      <c r="FQ321">
        <v>0</v>
      </c>
      <c r="FR321">
        <f t="shared" si="261"/>
        <v>0</v>
      </c>
      <c r="FS321">
        <v>0</v>
      </c>
      <c r="FX321">
        <v>97</v>
      </c>
      <c r="FY321">
        <v>51</v>
      </c>
      <c r="GA321" t="s">
        <v>3</v>
      </c>
      <c r="GD321">
        <v>1</v>
      </c>
      <c r="GF321">
        <v>990980112</v>
      </c>
      <c r="GG321">
        <v>2</v>
      </c>
      <c r="GH321">
        <v>1</v>
      </c>
      <c r="GI321">
        <v>-2</v>
      </c>
      <c r="GJ321">
        <v>0</v>
      </c>
      <c r="GK321">
        <v>0</v>
      </c>
      <c r="GL321">
        <f t="shared" si="262"/>
        <v>0</v>
      </c>
      <c r="GM321">
        <f t="shared" si="263"/>
        <v>354.9</v>
      </c>
      <c r="GN321">
        <f t="shared" si="264"/>
        <v>0</v>
      </c>
      <c r="GO321">
        <f t="shared" si="265"/>
        <v>354.9</v>
      </c>
      <c r="GP321">
        <f t="shared" si="266"/>
        <v>0</v>
      </c>
      <c r="GR321">
        <v>0</v>
      </c>
      <c r="GS321">
        <v>3</v>
      </c>
      <c r="GT321">
        <v>0</v>
      </c>
      <c r="GU321" t="s">
        <v>3</v>
      </c>
      <c r="GV321">
        <f t="shared" si="267"/>
        <v>0</v>
      </c>
      <c r="GW321">
        <v>1</v>
      </c>
      <c r="GX321">
        <f t="shared" si="268"/>
        <v>0</v>
      </c>
      <c r="HA321">
        <v>0</v>
      </c>
      <c r="HB321">
        <v>0</v>
      </c>
      <c r="HC321">
        <f t="shared" si="269"/>
        <v>0</v>
      </c>
      <c r="HE321" t="s">
        <v>3</v>
      </c>
      <c r="HF321" t="s">
        <v>3</v>
      </c>
      <c r="HM321" t="s">
        <v>3</v>
      </c>
      <c r="HN321" t="s">
        <v>416</v>
      </c>
      <c r="HO321" t="s">
        <v>417</v>
      </c>
      <c r="HP321" t="s">
        <v>414</v>
      </c>
      <c r="HQ321" t="s">
        <v>414</v>
      </c>
      <c r="IK321">
        <v>0</v>
      </c>
    </row>
    <row r="323" spans="1:245" x14ac:dyDescent="0.2">
      <c r="A323" s="2">
        <v>51</v>
      </c>
      <c r="B323" s="2">
        <f>B281</f>
        <v>1</v>
      </c>
      <c r="C323" s="2">
        <f>A281</f>
        <v>4</v>
      </c>
      <c r="D323" s="2">
        <f>ROW(A281)</f>
        <v>281</v>
      </c>
      <c r="E323" s="2"/>
      <c r="F323" s="2" t="str">
        <f>IF(F281&lt;&gt;"",F281,"")</f>
        <v>Новый раздел</v>
      </c>
      <c r="G323" s="2" t="str">
        <f>IF(G281&lt;&gt;"",G281,"")</f>
        <v>6. Прокладка и замена кабеля</v>
      </c>
      <c r="H323" s="2">
        <v>0</v>
      </c>
      <c r="I323" s="2"/>
      <c r="J323" s="2"/>
      <c r="K323" s="2"/>
      <c r="L323" s="2"/>
      <c r="M323" s="2"/>
      <c r="N323" s="2"/>
      <c r="O323" s="2">
        <f t="shared" ref="O323:T323" si="270">ROUND(AB323,2)</f>
        <v>3318.54</v>
      </c>
      <c r="P323" s="2">
        <f t="shared" si="270"/>
        <v>200.79</v>
      </c>
      <c r="Q323" s="2">
        <f t="shared" si="270"/>
        <v>588.72</v>
      </c>
      <c r="R323" s="2">
        <f t="shared" si="270"/>
        <v>230.96</v>
      </c>
      <c r="S323" s="2">
        <f t="shared" si="270"/>
        <v>2298.0700000000002</v>
      </c>
      <c r="T323" s="2">
        <f t="shared" si="270"/>
        <v>0</v>
      </c>
      <c r="U323" s="2">
        <f>AH323</f>
        <v>4.9137072999999996</v>
      </c>
      <c r="V323" s="2">
        <f>AI323</f>
        <v>0.38053939999999997</v>
      </c>
      <c r="W323" s="2">
        <f>ROUND(AJ323,2)</f>
        <v>0</v>
      </c>
      <c r="X323" s="2">
        <f>ROUND(AK323,2)</f>
        <v>2453.16</v>
      </c>
      <c r="Y323" s="2">
        <f>ROUND(AL323,2)</f>
        <v>1289.83</v>
      </c>
      <c r="Z323" s="2"/>
      <c r="AA323" s="2"/>
      <c r="AB323" s="2">
        <f>ROUND(SUMIF(AA285:AA321,"=292394828",O285:O321),2)</f>
        <v>3318.54</v>
      </c>
      <c r="AC323" s="2">
        <f>ROUND(SUMIF(AA285:AA321,"=292394828",P285:P321),2)</f>
        <v>200.79</v>
      </c>
      <c r="AD323" s="2">
        <f>ROUND(SUMIF(AA285:AA321,"=292394828",Q285:Q321),2)</f>
        <v>588.72</v>
      </c>
      <c r="AE323" s="2">
        <f>ROUND(SUMIF(AA285:AA321,"=292394828",R285:R321),2)</f>
        <v>230.96</v>
      </c>
      <c r="AF323" s="2">
        <f>ROUND(SUMIF(AA285:AA321,"=292394828",S285:S321),2)</f>
        <v>2298.0700000000002</v>
      </c>
      <c r="AG323" s="2">
        <f>ROUND(SUMIF(AA285:AA321,"=292394828",T285:T321),2)</f>
        <v>0</v>
      </c>
      <c r="AH323" s="2">
        <f>SUMIF(AA285:AA321,"=292394828",U285:U321)</f>
        <v>4.9137072999999996</v>
      </c>
      <c r="AI323" s="2">
        <f>SUMIF(AA285:AA321,"=292394828",V285:V321)</f>
        <v>0.38053939999999997</v>
      </c>
      <c r="AJ323" s="2">
        <f>ROUND(SUMIF(AA285:AA321,"=292394828",W285:W321),2)</f>
        <v>0</v>
      </c>
      <c r="AK323" s="2">
        <f>ROUND(SUMIF(AA285:AA321,"=292394828",X285:X321),2)</f>
        <v>2453.16</v>
      </c>
      <c r="AL323" s="2">
        <f>ROUND(SUMIF(AA285:AA321,"=292394828",Y285:Y321),2)</f>
        <v>1289.83</v>
      </c>
      <c r="AM323" s="2"/>
      <c r="AN323" s="2"/>
      <c r="AO323" s="2">
        <f t="shared" ref="AO323:BD323" si="271">ROUND(BX323,2)</f>
        <v>0</v>
      </c>
      <c r="AP323" s="2">
        <f t="shared" si="271"/>
        <v>0</v>
      </c>
      <c r="AQ323" s="2">
        <f t="shared" si="271"/>
        <v>0</v>
      </c>
      <c r="AR323" s="2">
        <f t="shared" si="271"/>
        <v>7061.53</v>
      </c>
      <c r="AS323" s="2">
        <f t="shared" si="271"/>
        <v>200.79</v>
      </c>
      <c r="AT323" s="2">
        <f t="shared" si="271"/>
        <v>6860.74</v>
      </c>
      <c r="AU323" s="2">
        <f t="shared" si="271"/>
        <v>0</v>
      </c>
      <c r="AV323" s="2">
        <f t="shared" si="271"/>
        <v>200.79</v>
      </c>
      <c r="AW323" s="2">
        <f t="shared" si="271"/>
        <v>200.79</v>
      </c>
      <c r="AX323" s="2">
        <f t="shared" si="271"/>
        <v>0</v>
      </c>
      <c r="AY323" s="2">
        <f t="shared" si="271"/>
        <v>200.79</v>
      </c>
      <c r="AZ323" s="2">
        <f t="shared" si="271"/>
        <v>0</v>
      </c>
      <c r="BA323" s="2">
        <f t="shared" si="271"/>
        <v>0</v>
      </c>
      <c r="BB323" s="2">
        <f t="shared" si="271"/>
        <v>0</v>
      </c>
      <c r="BC323" s="2">
        <f t="shared" si="271"/>
        <v>0</v>
      </c>
      <c r="BD323" s="2">
        <f t="shared" si="271"/>
        <v>0</v>
      </c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>
        <f>ROUND(SUMIF(AA285:AA321,"=292394828",FQ285:FQ321),2)</f>
        <v>0</v>
      </c>
      <c r="BY323" s="2">
        <f>ROUND(SUMIF(AA285:AA321,"=292394828",FR285:FR321),2)</f>
        <v>0</v>
      </c>
      <c r="BZ323" s="2">
        <f>ROUND(SUMIF(AA285:AA321,"=292394828",GL285:GL321),2)</f>
        <v>0</v>
      </c>
      <c r="CA323" s="2">
        <f>ROUND(SUMIF(AA285:AA321,"=292394828",GM285:GM321),2)</f>
        <v>7061.53</v>
      </c>
      <c r="CB323" s="2">
        <f>ROUND(SUMIF(AA285:AA321,"=292394828",GN285:GN321),2)</f>
        <v>200.79</v>
      </c>
      <c r="CC323" s="2">
        <f>ROUND(SUMIF(AA285:AA321,"=292394828",GO285:GO321),2)</f>
        <v>6860.74</v>
      </c>
      <c r="CD323" s="2">
        <f>ROUND(SUMIF(AA285:AA321,"=292394828",GP285:GP321),2)</f>
        <v>0</v>
      </c>
      <c r="CE323" s="2">
        <f>AC323-BX323</f>
        <v>200.79</v>
      </c>
      <c r="CF323" s="2">
        <f>AC323-BY323</f>
        <v>200.79</v>
      </c>
      <c r="CG323" s="2">
        <f>BX323-BZ323</f>
        <v>0</v>
      </c>
      <c r="CH323" s="2">
        <f>AC323-BX323-BY323+BZ323</f>
        <v>200.79</v>
      </c>
      <c r="CI323" s="2">
        <f>BY323-BZ323</f>
        <v>0</v>
      </c>
      <c r="CJ323" s="2">
        <f>ROUND(SUMIF(AA285:AA321,"=292394828",GX285:GX321),2)</f>
        <v>0</v>
      </c>
      <c r="CK323" s="2">
        <f>ROUND(SUMIF(AA285:AA321,"=292394828",GY285:GY321),2)</f>
        <v>0</v>
      </c>
      <c r="CL323" s="2">
        <f>ROUND(SUMIF(AA285:AA321,"=292394828",GZ285:GZ321),2)</f>
        <v>0</v>
      </c>
      <c r="CM323" s="2">
        <f>ROUND(SUMIF(AA285:AA321,"=292394828",HD285:HD321),2)</f>
        <v>0</v>
      </c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>
        <v>0</v>
      </c>
    </row>
    <row r="325" spans="1:245" x14ac:dyDescent="0.2">
      <c r="A325" s="4">
        <v>50</v>
      </c>
      <c r="B325" s="4">
        <v>0</v>
      </c>
      <c r="C325" s="4">
        <v>0</v>
      </c>
      <c r="D325" s="4">
        <v>1</v>
      </c>
      <c r="E325" s="4">
        <v>201</v>
      </c>
      <c r="F325" s="4">
        <f>ROUND(Source!O323,O325)</f>
        <v>3318.54</v>
      </c>
      <c r="G325" s="4" t="s">
        <v>49</v>
      </c>
      <c r="H325" s="4" t="s">
        <v>50</v>
      </c>
      <c r="I325" s="4"/>
      <c r="J325" s="4"/>
      <c r="K325" s="4">
        <v>201</v>
      </c>
      <c r="L325" s="4">
        <v>1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3318.5400000000004</v>
      </c>
      <c r="X325" s="4">
        <v>1</v>
      </c>
      <c r="Y325" s="4">
        <v>3318.5400000000004</v>
      </c>
      <c r="Z325" s="4"/>
      <c r="AA325" s="4"/>
      <c r="AB325" s="4"/>
    </row>
    <row r="326" spans="1:245" x14ac:dyDescent="0.2">
      <c r="A326" s="4">
        <v>50</v>
      </c>
      <c r="B326" s="4">
        <v>0</v>
      </c>
      <c r="C326" s="4">
        <v>0</v>
      </c>
      <c r="D326" s="4">
        <v>1</v>
      </c>
      <c r="E326" s="4">
        <v>202</v>
      </c>
      <c r="F326" s="4">
        <f>ROUND(Source!P323,O326)</f>
        <v>200.79</v>
      </c>
      <c r="G326" s="4" t="s">
        <v>51</v>
      </c>
      <c r="H326" s="4" t="s">
        <v>52</v>
      </c>
      <c r="I326" s="4"/>
      <c r="J326" s="4"/>
      <c r="K326" s="4">
        <v>202</v>
      </c>
      <c r="L326" s="4">
        <v>2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200.79</v>
      </c>
      <c r="X326" s="4">
        <v>1</v>
      </c>
      <c r="Y326" s="4">
        <v>200.79</v>
      </c>
      <c r="Z326" s="4"/>
      <c r="AA326" s="4"/>
      <c r="AB326" s="4"/>
    </row>
    <row r="327" spans="1:245" x14ac:dyDescent="0.2">
      <c r="A327" s="4">
        <v>50</v>
      </c>
      <c r="B327" s="4">
        <v>0</v>
      </c>
      <c r="C327" s="4">
        <v>0</v>
      </c>
      <c r="D327" s="4">
        <v>1</v>
      </c>
      <c r="E327" s="4">
        <v>222</v>
      </c>
      <c r="F327" s="4">
        <f>ROUND(Source!AO323,O327)</f>
        <v>0</v>
      </c>
      <c r="G327" s="4" t="s">
        <v>53</v>
      </c>
      <c r="H327" s="4" t="s">
        <v>54</v>
      </c>
      <c r="I327" s="4"/>
      <c r="J327" s="4"/>
      <c r="K327" s="4">
        <v>222</v>
      </c>
      <c r="L327" s="4">
        <v>3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45" x14ac:dyDescent="0.2">
      <c r="A328" s="4">
        <v>50</v>
      </c>
      <c r="B328" s="4">
        <v>0</v>
      </c>
      <c r="C328" s="4">
        <v>0</v>
      </c>
      <c r="D328" s="4">
        <v>1</v>
      </c>
      <c r="E328" s="4">
        <v>225</v>
      </c>
      <c r="F328" s="4">
        <f>ROUND(Source!AV323,O328)</f>
        <v>200.79</v>
      </c>
      <c r="G328" s="4" t="s">
        <v>55</v>
      </c>
      <c r="H328" s="4" t="s">
        <v>56</v>
      </c>
      <c r="I328" s="4"/>
      <c r="J328" s="4"/>
      <c r="K328" s="4">
        <v>225</v>
      </c>
      <c r="L328" s="4">
        <v>4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200.79</v>
      </c>
      <c r="X328" s="4">
        <v>1</v>
      </c>
      <c r="Y328" s="4">
        <v>200.79</v>
      </c>
      <c r="Z328" s="4"/>
      <c r="AA328" s="4"/>
      <c r="AB328" s="4"/>
    </row>
    <row r="329" spans="1:245" x14ac:dyDescent="0.2">
      <c r="A329" s="4">
        <v>50</v>
      </c>
      <c r="B329" s="4">
        <v>0</v>
      </c>
      <c r="C329" s="4">
        <v>0</v>
      </c>
      <c r="D329" s="4">
        <v>1</v>
      </c>
      <c r="E329" s="4">
        <v>226</v>
      </c>
      <c r="F329" s="4">
        <f>ROUND(Source!AW323,O329)</f>
        <v>200.79</v>
      </c>
      <c r="G329" s="4" t="s">
        <v>57</v>
      </c>
      <c r="H329" s="4" t="s">
        <v>58</v>
      </c>
      <c r="I329" s="4"/>
      <c r="J329" s="4"/>
      <c r="K329" s="4">
        <v>226</v>
      </c>
      <c r="L329" s="4">
        <v>5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200.79</v>
      </c>
      <c r="X329" s="4">
        <v>1</v>
      </c>
      <c r="Y329" s="4">
        <v>200.79</v>
      </c>
      <c r="Z329" s="4"/>
      <c r="AA329" s="4"/>
      <c r="AB329" s="4"/>
    </row>
    <row r="330" spans="1:245" x14ac:dyDescent="0.2">
      <c r="A330" s="4">
        <v>50</v>
      </c>
      <c r="B330" s="4">
        <v>0</v>
      </c>
      <c r="C330" s="4">
        <v>0</v>
      </c>
      <c r="D330" s="4">
        <v>1</v>
      </c>
      <c r="E330" s="4">
        <v>227</v>
      </c>
      <c r="F330" s="4">
        <f>ROUND(Source!AX323,O330)</f>
        <v>0</v>
      </c>
      <c r="G330" s="4" t="s">
        <v>59</v>
      </c>
      <c r="H330" s="4" t="s">
        <v>60</v>
      </c>
      <c r="I330" s="4"/>
      <c r="J330" s="4"/>
      <c r="K330" s="4">
        <v>227</v>
      </c>
      <c r="L330" s="4">
        <v>6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45" x14ac:dyDescent="0.2">
      <c r="A331" s="4">
        <v>50</v>
      </c>
      <c r="B331" s="4">
        <v>0</v>
      </c>
      <c r="C331" s="4">
        <v>0</v>
      </c>
      <c r="D331" s="4">
        <v>1</v>
      </c>
      <c r="E331" s="4">
        <v>228</v>
      </c>
      <c r="F331" s="4">
        <f>ROUND(Source!AY323,O331)</f>
        <v>200.79</v>
      </c>
      <c r="G331" s="4" t="s">
        <v>61</v>
      </c>
      <c r="H331" s="4" t="s">
        <v>62</v>
      </c>
      <c r="I331" s="4"/>
      <c r="J331" s="4"/>
      <c r="K331" s="4">
        <v>228</v>
      </c>
      <c r="L331" s="4">
        <v>7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200.79</v>
      </c>
      <c r="X331" s="4">
        <v>1</v>
      </c>
      <c r="Y331" s="4">
        <v>200.79</v>
      </c>
      <c r="Z331" s="4"/>
      <c r="AA331" s="4"/>
      <c r="AB331" s="4"/>
    </row>
    <row r="332" spans="1:245" x14ac:dyDescent="0.2">
      <c r="A332" s="4">
        <v>50</v>
      </c>
      <c r="B332" s="4">
        <v>0</v>
      </c>
      <c r="C332" s="4">
        <v>0</v>
      </c>
      <c r="D332" s="4">
        <v>1</v>
      </c>
      <c r="E332" s="4">
        <v>216</v>
      </c>
      <c r="F332" s="4">
        <f>ROUND(Source!AP323,O332)</f>
        <v>0</v>
      </c>
      <c r="G332" s="4" t="s">
        <v>63</v>
      </c>
      <c r="H332" s="4" t="s">
        <v>64</v>
      </c>
      <c r="I332" s="4"/>
      <c r="J332" s="4"/>
      <c r="K332" s="4">
        <v>216</v>
      </c>
      <c r="L332" s="4">
        <v>8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45" x14ac:dyDescent="0.2">
      <c r="A333" s="4">
        <v>50</v>
      </c>
      <c r="B333" s="4">
        <v>0</v>
      </c>
      <c r="C333" s="4">
        <v>0</v>
      </c>
      <c r="D333" s="4">
        <v>1</v>
      </c>
      <c r="E333" s="4">
        <v>223</v>
      </c>
      <c r="F333" s="4">
        <f>ROUND(Source!AQ323,O333)</f>
        <v>0</v>
      </c>
      <c r="G333" s="4" t="s">
        <v>65</v>
      </c>
      <c r="H333" s="4" t="s">
        <v>66</v>
      </c>
      <c r="I333" s="4"/>
      <c r="J333" s="4"/>
      <c r="K333" s="4">
        <v>223</v>
      </c>
      <c r="L333" s="4">
        <v>9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45" x14ac:dyDescent="0.2">
      <c r="A334" s="4">
        <v>50</v>
      </c>
      <c r="B334" s="4">
        <v>0</v>
      </c>
      <c r="C334" s="4">
        <v>0</v>
      </c>
      <c r="D334" s="4">
        <v>1</v>
      </c>
      <c r="E334" s="4">
        <v>229</v>
      </c>
      <c r="F334" s="4">
        <f>ROUND(Source!AZ323,O334)</f>
        <v>0</v>
      </c>
      <c r="G334" s="4" t="s">
        <v>67</v>
      </c>
      <c r="H334" s="4" t="s">
        <v>68</v>
      </c>
      <c r="I334" s="4"/>
      <c r="J334" s="4"/>
      <c r="K334" s="4">
        <v>229</v>
      </c>
      <c r="L334" s="4">
        <v>10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45" x14ac:dyDescent="0.2">
      <c r="A335" s="4">
        <v>50</v>
      </c>
      <c r="B335" s="4">
        <v>0</v>
      </c>
      <c r="C335" s="4">
        <v>0</v>
      </c>
      <c r="D335" s="4">
        <v>1</v>
      </c>
      <c r="E335" s="4">
        <v>203</v>
      </c>
      <c r="F335" s="4">
        <f>ROUND(Source!Q323,O335)</f>
        <v>588.72</v>
      </c>
      <c r="G335" s="4" t="s">
        <v>69</v>
      </c>
      <c r="H335" s="4" t="s">
        <v>70</v>
      </c>
      <c r="I335" s="4"/>
      <c r="J335" s="4"/>
      <c r="K335" s="4">
        <v>203</v>
      </c>
      <c r="L335" s="4">
        <v>11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588.72</v>
      </c>
      <c r="X335" s="4">
        <v>1</v>
      </c>
      <c r="Y335" s="4">
        <v>588.72</v>
      </c>
      <c r="Z335" s="4"/>
      <c r="AA335" s="4"/>
      <c r="AB335" s="4"/>
    </row>
    <row r="336" spans="1:245" x14ac:dyDescent="0.2">
      <c r="A336" s="4">
        <v>50</v>
      </c>
      <c r="B336" s="4">
        <v>0</v>
      </c>
      <c r="C336" s="4">
        <v>0</v>
      </c>
      <c r="D336" s="4">
        <v>1</v>
      </c>
      <c r="E336" s="4">
        <v>231</v>
      </c>
      <c r="F336" s="4">
        <f>ROUND(Source!BB323,O336)</f>
        <v>0</v>
      </c>
      <c r="G336" s="4" t="s">
        <v>71</v>
      </c>
      <c r="H336" s="4" t="s">
        <v>72</v>
      </c>
      <c r="I336" s="4"/>
      <c r="J336" s="4"/>
      <c r="K336" s="4">
        <v>231</v>
      </c>
      <c r="L336" s="4">
        <v>12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204</v>
      </c>
      <c r="F337" s="4">
        <f>ROUND(Source!R323,O337)</f>
        <v>230.96</v>
      </c>
      <c r="G337" s="4" t="s">
        <v>73</v>
      </c>
      <c r="H337" s="4" t="s">
        <v>74</v>
      </c>
      <c r="I337" s="4"/>
      <c r="J337" s="4"/>
      <c r="K337" s="4">
        <v>204</v>
      </c>
      <c r="L337" s="4">
        <v>13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230.96000000000012</v>
      </c>
      <c r="X337" s="4">
        <v>1</v>
      </c>
      <c r="Y337" s="4">
        <v>230.96000000000012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205</v>
      </c>
      <c r="F338" s="4">
        <f>ROUND(Source!S323,O338)</f>
        <v>2298.0700000000002</v>
      </c>
      <c r="G338" s="4" t="s">
        <v>75</v>
      </c>
      <c r="H338" s="4" t="s">
        <v>76</v>
      </c>
      <c r="I338" s="4"/>
      <c r="J338" s="4"/>
      <c r="K338" s="4">
        <v>205</v>
      </c>
      <c r="L338" s="4">
        <v>14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2298.0700000000002</v>
      </c>
      <c r="X338" s="4">
        <v>1</v>
      </c>
      <c r="Y338" s="4">
        <v>2298.0700000000002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232</v>
      </c>
      <c r="F339" s="4">
        <f>ROUND(Source!BC323,O339)</f>
        <v>0</v>
      </c>
      <c r="G339" s="4" t="s">
        <v>77</v>
      </c>
      <c r="H339" s="4" t="s">
        <v>78</v>
      </c>
      <c r="I339" s="4"/>
      <c r="J339" s="4"/>
      <c r="K339" s="4">
        <v>232</v>
      </c>
      <c r="L339" s="4">
        <v>15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214</v>
      </c>
      <c r="F340" s="4">
        <f>ROUND(Source!AS323,O340)</f>
        <v>200.79</v>
      </c>
      <c r="G340" s="4" t="s">
        <v>79</v>
      </c>
      <c r="H340" s="4" t="s">
        <v>80</v>
      </c>
      <c r="I340" s="4"/>
      <c r="J340" s="4"/>
      <c r="K340" s="4">
        <v>214</v>
      </c>
      <c r="L340" s="4">
        <v>16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200.79</v>
      </c>
      <c r="X340" s="4">
        <v>1</v>
      </c>
      <c r="Y340" s="4">
        <v>200.79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215</v>
      </c>
      <c r="F341" s="4">
        <f>ROUND(Source!AT323,O341)</f>
        <v>6860.74</v>
      </c>
      <c r="G341" s="4" t="s">
        <v>81</v>
      </c>
      <c r="H341" s="4" t="s">
        <v>82</v>
      </c>
      <c r="I341" s="4"/>
      <c r="J341" s="4"/>
      <c r="K341" s="4">
        <v>215</v>
      </c>
      <c r="L341" s="4">
        <v>17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6860.74</v>
      </c>
      <c r="X341" s="4">
        <v>1</v>
      </c>
      <c r="Y341" s="4">
        <v>6860.74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217</v>
      </c>
      <c r="F342" s="4">
        <f>ROUND(Source!AU323,O342)</f>
        <v>0</v>
      </c>
      <c r="G342" s="4" t="s">
        <v>83</v>
      </c>
      <c r="H342" s="4" t="s">
        <v>84</v>
      </c>
      <c r="I342" s="4"/>
      <c r="J342" s="4"/>
      <c r="K342" s="4">
        <v>217</v>
      </c>
      <c r="L342" s="4">
        <v>18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230</v>
      </c>
      <c r="F343" s="4">
        <f>ROUND(Source!BA323,O343)</f>
        <v>0</v>
      </c>
      <c r="G343" s="4" t="s">
        <v>85</v>
      </c>
      <c r="H343" s="4" t="s">
        <v>86</v>
      </c>
      <c r="I343" s="4"/>
      <c r="J343" s="4"/>
      <c r="K343" s="4">
        <v>230</v>
      </c>
      <c r="L343" s="4">
        <v>19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206</v>
      </c>
      <c r="F344" s="4">
        <f>ROUND(Source!T323,O344)</f>
        <v>0</v>
      </c>
      <c r="G344" s="4" t="s">
        <v>87</v>
      </c>
      <c r="H344" s="4" t="s">
        <v>88</v>
      </c>
      <c r="I344" s="4"/>
      <c r="J344" s="4"/>
      <c r="K344" s="4">
        <v>206</v>
      </c>
      <c r="L344" s="4">
        <v>20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207</v>
      </c>
      <c r="F345" s="4">
        <f>ROUND(Source!U323,O345)</f>
        <v>4.9137073000000004</v>
      </c>
      <c r="G345" s="4" t="s">
        <v>89</v>
      </c>
      <c r="H345" s="4" t="s">
        <v>90</v>
      </c>
      <c r="I345" s="4"/>
      <c r="J345" s="4"/>
      <c r="K345" s="4">
        <v>207</v>
      </c>
      <c r="L345" s="4">
        <v>21</v>
      </c>
      <c r="M345" s="4">
        <v>3</v>
      </c>
      <c r="N345" s="4" t="s">
        <v>3</v>
      </c>
      <c r="O345" s="4">
        <v>7</v>
      </c>
      <c r="P345" s="4"/>
      <c r="Q345" s="4"/>
      <c r="R345" s="4"/>
      <c r="S345" s="4"/>
      <c r="T345" s="4"/>
      <c r="U345" s="4"/>
      <c r="V345" s="4"/>
      <c r="W345" s="4">
        <v>4.9137073000000004</v>
      </c>
      <c r="X345" s="4">
        <v>1</v>
      </c>
      <c r="Y345" s="4">
        <v>4.9137073000000004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208</v>
      </c>
      <c r="F346" s="4">
        <f>ROUND(Source!V323,O346)</f>
        <v>0.38053940000000003</v>
      </c>
      <c r="G346" s="4" t="s">
        <v>91</v>
      </c>
      <c r="H346" s="4" t="s">
        <v>92</v>
      </c>
      <c r="I346" s="4"/>
      <c r="J346" s="4"/>
      <c r="K346" s="4">
        <v>208</v>
      </c>
      <c r="L346" s="4">
        <v>22</v>
      </c>
      <c r="M346" s="4">
        <v>3</v>
      </c>
      <c r="N346" s="4" t="s">
        <v>3</v>
      </c>
      <c r="O346" s="4">
        <v>7</v>
      </c>
      <c r="P346" s="4"/>
      <c r="Q346" s="4"/>
      <c r="R346" s="4"/>
      <c r="S346" s="4"/>
      <c r="T346" s="4"/>
      <c r="U346" s="4"/>
      <c r="V346" s="4"/>
      <c r="W346" s="4">
        <v>0.38053940000000003</v>
      </c>
      <c r="X346" s="4">
        <v>1</v>
      </c>
      <c r="Y346" s="4">
        <v>0.38053940000000003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209</v>
      </c>
      <c r="F347" s="4">
        <f>ROUND(Source!W323,O347)</f>
        <v>0</v>
      </c>
      <c r="G347" s="4" t="s">
        <v>93</v>
      </c>
      <c r="H347" s="4" t="s">
        <v>94</v>
      </c>
      <c r="I347" s="4"/>
      <c r="J347" s="4"/>
      <c r="K347" s="4">
        <v>209</v>
      </c>
      <c r="L347" s="4">
        <v>23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233</v>
      </c>
      <c r="F348" s="4">
        <f>ROUND(Source!BD323,O348)</f>
        <v>0</v>
      </c>
      <c r="G348" s="4" t="s">
        <v>95</v>
      </c>
      <c r="H348" s="4" t="s">
        <v>96</v>
      </c>
      <c r="I348" s="4"/>
      <c r="J348" s="4"/>
      <c r="K348" s="4">
        <v>233</v>
      </c>
      <c r="L348" s="4">
        <v>24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210</v>
      </c>
      <c r="F349" s="4">
        <f>ROUND(Source!X323,O349)</f>
        <v>2453.16</v>
      </c>
      <c r="G349" s="4" t="s">
        <v>97</v>
      </c>
      <c r="H349" s="4" t="s">
        <v>98</v>
      </c>
      <c r="I349" s="4"/>
      <c r="J349" s="4"/>
      <c r="K349" s="4">
        <v>210</v>
      </c>
      <c r="L349" s="4">
        <v>25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2453.16</v>
      </c>
      <c r="X349" s="4">
        <v>1</v>
      </c>
      <c r="Y349" s="4">
        <v>2453.16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211</v>
      </c>
      <c r="F350" s="4">
        <f>ROUND(Source!Y323,O350)</f>
        <v>1289.83</v>
      </c>
      <c r="G350" s="4" t="s">
        <v>99</v>
      </c>
      <c r="H350" s="4" t="s">
        <v>100</v>
      </c>
      <c r="I350" s="4"/>
      <c r="J350" s="4"/>
      <c r="K350" s="4">
        <v>211</v>
      </c>
      <c r="L350" s="4">
        <v>26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1289.83</v>
      </c>
      <c r="X350" s="4">
        <v>1</v>
      </c>
      <c r="Y350" s="4">
        <v>1289.83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224</v>
      </c>
      <c r="F351" s="4">
        <f>ROUND(Source!AR323,O351)</f>
        <v>7061.53</v>
      </c>
      <c r="G351" s="4" t="s">
        <v>101</v>
      </c>
      <c r="H351" s="4" t="s">
        <v>102</v>
      </c>
      <c r="I351" s="4"/>
      <c r="J351" s="4"/>
      <c r="K351" s="4">
        <v>224</v>
      </c>
      <c r="L351" s="4">
        <v>27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7061.5300000000007</v>
      </c>
      <c r="X351" s="4">
        <v>1</v>
      </c>
      <c r="Y351" s="4">
        <v>7061.5300000000007</v>
      </c>
      <c r="Z351" s="4"/>
      <c r="AA351" s="4"/>
      <c r="AB351" s="4"/>
    </row>
    <row r="353" spans="1:245" x14ac:dyDescent="0.2">
      <c r="A353" s="1">
        <v>4</v>
      </c>
      <c r="B353" s="1">
        <v>1</v>
      </c>
      <c r="C353" s="1"/>
      <c r="D353" s="1">
        <f>ROW(A369)</f>
        <v>369</v>
      </c>
      <c r="E353" s="1"/>
      <c r="F353" s="1" t="s">
        <v>17</v>
      </c>
      <c r="G353" s="1" t="s">
        <v>519</v>
      </c>
      <c r="H353" s="1" t="s">
        <v>3</v>
      </c>
      <c r="I353" s="1">
        <v>0</v>
      </c>
      <c r="J353" s="1"/>
      <c r="K353" s="1">
        <v>0</v>
      </c>
      <c r="L353" s="1"/>
      <c r="M353" s="1" t="s">
        <v>3</v>
      </c>
      <c r="N353" s="1"/>
      <c r="O353" s="1"/>
      <c r="P353" s="1"/>
      <c r="Q353" s="1"/>
      <c r="R353" s="1"/>
      <c r="S353" s="1">
        <v>0</v>
      </c>
      <c r="T353" s="1"/>
      <c r="U353" s="1" t="s">
        <v>3</v>
      </c>
      <c r="V353" s="1">
        <v>0</v>
      </c>
      <c r="W353" s="1"/>
      <c r="X353" s="1"/>
      <c r="Y353" s="1"/>
      <c r="Z353" s="1"/>
      <c r="AA353" s="1"/>
      <c r="AB353" s="1" t="s">
        <v>3</v>
      </c>
      <c r="AC353" s="1" t="s">
        <v>3</v>
      </c>
      <c r="AD353" s="1" t="s">
        <v>3</v>
      </c>
      <c r="AE353" s="1" t="s">
        <v>3</v>
      </c>
      <c r="AF353" s="1" t="s">
        <v>3</v>
      </c>
      <c r="AG353" s="1" t="s">
        <v>3</v>
      </c>
      <c r="AH353" s="1"/>
      <c r="AI353" s="1"/>
      <c r="AJ353" s="1"/>
      <c r="AK353" s="1"/>
      <c r="AL353" s="1"/>
      <c r="AM353" s="1"/>
      <c r="AN353" s="1"/>
      <c r="AO353" s="1"/>
      <c r="AP353" s="1" t="s">
        <v>3</v>
      </c>
      <c r="AQ353" s="1" t="s">
        <v>3</v>
      </c>
      <c r="AR353" s="1" t="s">
        <v>3</v>
      </c>
      <c r="AS353" s="1"/>
      <c r="AT353" s="1"/>
      <c r="AU353" s="1"/>
      <c r="AV353" s="1"/>
      <c r="AW353" s="1"/>
      <c r="AX353" s="1"/>
      <c r="AY353" s="1"/>
      <c r="AZ353" s="1" t="s">
        <v>3</v>
      </c>
      <c r="BA353" s="1"/>
      <c r="BB353" s="1" t="s">
        <v>3</v>
      </c>
      <c r="BC353" s="1" t="s">
        <v>14</v>
      </c>
      <c r="BD353" s="1" t="s">
        <v>3</v>
      </c>
      <c r="BE353" s="1" t="s">
        <v>3</v>
      </c>
      <c r="BF353" s="1" t="s">
        <v>3</v>
      </c>
      <c r="BG353" s="1" t="s">
        <v>3</v>
      </c>
      <c r="BH353" s="1" t="s">
        <v>3</v>
      </c>
      <c r="BI353" s="1" t="s">
        <v>3</v>
      </c>
      <c r="BJ353" s="1" t="s">
        <v>3</v>
      </c>
      <c r="BK353" s="1" t="s">
        <v>3</v>
      </c>
      <c r="BL353" s="1" t="s">
        <v>3</v>
      </c>
      <c r="BM353" s="1" t="s">
        <v>14</v>
      </c>
      <c r="BN353" s="1" t="s">
        <v>3</v>
      </c>
      <c r="BO353" s="1" t="s">
        <v>3</v>
      </c>
      <c r="BP353" s="1" t="s">
        <v>3</v>
      </c>
      <c r="BQ353" s="1"/>
      <c r="BR353" s="1"/>
      <c r="BS353" s="1"/>
      <c r="BT353" s="1"/>
      <c r="BU353" s="1"/>
      <c r="BV353" s="1"/>
      <c r="BW353" s="1"/>
      <c r="BX353" s="1">
        <v>0</v>
      </c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>
        <v>0</v>
      </c>
    </row>
    <row r="355" spans="1:245" x14ac:dyDescent="0.2">
      <c r="A355" s="2">
        <v>52</v>
      </c>
      <c r="B355" s="2">
        <f t="shared" ref="B355:G355" si="272">B369</f>
        <v>1</v>
      </c>
      <c r="C355" s="2">
        <f t="shared" si="272"/>
        <v>4</v>
      </c>
      <c r="D355" s="2">
        <f t="shared" si="272"/>
        <v>353</v>
      </c>
      <c r="E355" s="2">
        <f t="shared" si="272"/>
        <v>0</v>
      </c>
      <c r="F355" s="2" t="str">
        <f t="shared" si="272"/>
        <v>Новый раздел</v>
      </c>
      <c r="G355" s="2" t="str">
        <f t="shared" si="272"/>
        <v>7. Установка соединительных муфт</v>
      </c>
      <c r="H355" s="2"/>
      <c r="I355" s="2"/>
      <c r="J355" s="2"/>
      <c r="K355" s="2"/>
      <c r="L355" s="2"/>
      <c r="M355" s="2"/>
      <c r="N355" s="2"/>
      <c r="O355" s="2">
        <f t="shared" ref="O355:AT355" si="273">O369</f>
        <v>44040.05</v>
      </c>
      <c r="P355" s="2">
        <f t="shared" si="273"/>
        <v>0</v>
      </c>
      <c r="Q355" s="2">
        <f t="shared" si="273"/>
        <v>22.97</v>
      </c>
      <c r="R355" s="2">
        <f t="shared" si="273"/>
        <v>12.76</v>
      </c>
      <c r="S355" s="2">
        <f t="shared" si="273"/>
        <v>44004.32</v>
      </c>
      <c r="T355" s="2">
        <f t="shared" si="273"/>
        <v>0</v>
      </c>
      <c r="U355" s="2">
        <f t="shared" si="273"/>
        <v>93.564947999999987</v>
      </c>
      <c r="V355" s="2">
        <f t="shared" si="273"/>
        <v>2.2773000000000002E-2</v>
      </c>
      <c r="W355" s="2">
        <f t="shared" si="273"/>
        <v>0</v>
      </c>
      <c r="X355" s="2">
        <f t="shared" si="273"/>
        <v>42696.56</v>
      </c>
      <c r="Y355" s="2">
        <f t="shared" si="273"/>
        <v>22448.69</v>
      </c>
      <c r="Z355" s="2">
        <f t="shared" si="273"/>
        <v>0</v>
      </c>
      <c r="AA355" s="2">
        <f t="shared" si="273"/>
        <v>0</v>
      </c>
      <c r="AB355" s="2">
        <f t="shared" si="273"/>
        <v>44040.05</v>
      </c>
      <c r="AC355" s="2">
        <f t="shared" si="273"/>
        <v>0</v>
      </c>
      <c r="AD355" s="2">
        <f t="shared" si="273"/>
        <v>22.97</v>
      </c>
      <c r="AE355" s="2">
        <f t="shared" si="273"/>
        <v>12.76</v>
      </c>
      <c r="AF355" s="2">
        <f t="shared" si="273"/>
        <v>44004.32</v>
      </c>
      <c r="AG355" s="2">
        <f t="shared" si="273"/>
        <v>0</v>
      </c>
      <c r="AH355" s="2">
        <f t="shared" si="273"/>
        <v>93.564947999999987</v>
      </c>
      <c r="AI355" s="2">
        <f t="shared" si="273"/>
        <v>2.2773000000000002E-2</v>
      </c>
      <c r="AJ355" s="2">
        <f t="shared" si="273"/>
        <v>0</v>
      </c>
      <c r="AK355" s="2">
        <f t="shared" si="273"/>
        <v>42696.56</v>
      </c>
      <c r="AL355" s="2">
        <f t="shared" si="273"/>
        <v>22448.69</v>
      </c>
      <c r="AM355" s="2">
        <f t="shared" si="273"/>
        <v>0</v>
      </c>
      <c r="AN355" s="2">
        <f t="shared" si="273"/>
        <v>0</v>
      </c>
      <c r="AO355" s="2">
        <f t="shared" si="273"/>
        <v>0</v>
      </c>
      <c r="AP355" s="2">
        <f t="shared" si="273"/>
        <v>0</v>
      </c>
      <c r="AQ355" s="2">
        <f t="shared" si="273"/>
        <v>0</v>
      </c>
      <c r="AR355" s="2">
        <f t="shared" si="273"/>
        <v>109185.3</v>
      </c>
      <c r="AS355" s="2">
        <f t="shared" si="273"/>
        <v>0</v>
      </c>
      <c r="AT355" s="2">
        <f t="shared" si="273"/>
        <v>109185.3</v>
      </c>
      <c r="AU355" s="2">
        <f t="shared" ref="AU355:BZ355" si="274">AU369</f>
        <v>0</v>
      </c>
      <c r="AV355" s="2">
        <f t="shared" si="274"/>
        <v>0</v>
      </c>
      <c r="AW355" s="2">
        <f t="shared" si="274"/>
        <v>0</v>
      </c>
      <c r="AX355" s="2">
        <f t="shared" si="274"/>
        <v>0</v>
      </c>
      <c r="AY355" s="2">
        <f t="shared" si="274"/>
        <v>0</v>
      </c>
      <c r="AZ355" s="2">
        <f t="shared" si="274"/>
        <v>0</v>
      </c>
      <c r="BA355" s="2">
        <f t="shared" si="274"/>
        <v>0</v>
      </c>
      <c r="BB355" s="2">
        <f t="shared" si="274"/>
        <v>0</v>
      </c>
      <c r="BC355" s="2">
        <f t="shared" si="274"/>
        <v>0</v>
      </c>
      <c r="BD355" s="2">
        <f t="shared" si="274"/>
        <v>0</v>
      </c>
      <c r="BE355" s="2">
        <f t="shared" si="274"/>
        <v>0</v>
      </c>
      <c r="BF355" s="2">
        <f t="shared" si="274"/>
        <v>0</v>
      </c>
      <c r="BG355" s="2">
        <f t="shared" si="274"/>
        <v>0</v>
      </c>
      <c r="BH355" s="2">
        <f t="shared" si="274"/>
        <v>0</v>
      </c>
      <c r="BI355" s="2">
        <f t="shared" si="274"/>
        <v>0</v>
      </c>
      <c r="BJ355" s="2">
        <f t="shared" si="274"/>
        <v>0</v>
      </c>
      <c r="BK355" s="2">
        <f t="shared" si="274"/>
        <v>0</v>
      </c>
      <c r="BL355" s="2">
        <f t="shared" si="274"/>
        <v>0</v>
      </c>
      <c r="BM355" s="2">
        <f t="shared" si="274"/>
        <v>0</v>
      </c>
      <c r="BN355" s="2">
        <f t="shared" si="274"/>
        <v>0</v>
      </c>
      <c r="BO355" s="2">
        <f t="shared" si="274"/>
        <v>0</v>
      </c>
      <c r="BP355" s="2">
        <f t="shared" si="274"/>
        <v>0</v>
      </c>
      <c r="BQ355" s="2">
        <f t="shared" si="274"/>
        <v>0</v>
      </c>
      <c r="BR355" s="2">
        <f t="shared" si="274"/>
        <v>0</v>
      </c>
      <c r="BS355" s="2">
        <f t="shared" si="274"/>
        <v>0</v>
      </c>
      <c r="BT355" s="2">
        <f t="shared" si="274"/>
        <v>0</v>
      </c>
      <c r="BU355" s="2">
        <f t="shared" si="274"/>
        <v>0</v>
      </c>
      <c r="BV355" s="2">
        <f t="shared" si="274"/>
        <v>0</v>
      </c>
      <c r="BW355" s="2">
        <f t="shared" si="274"/>
        <v>0</v>
      </c>
      <c r="BX355" s="2">
        <f t="shared" si="274"/>
        <v>0</v>
      </c>
      <c r="BY355" s="2">
        <f t="shared" si="274"/>
        <v>0</v>
      </c>
      <c r="BZ355" s="2">
        <f t="shared" si="274"/>
        <v>0</v>
      </c>
      <c r="CA355" s="2">
        <f t="shared" ref="CA355:DF355" si="275">CA369</f>
        <v>109185.3</v>
      </c>
      <c r="CB355" s="2">
        <f t="shared" si="275"/>
        <v>0</v>
      </c>
      <c r="CC355" s="2">
        <f t="shared" si="275"/>
        <v>109185.3</v>
      </c>
      <c r="CD355" s="2">
        <f t="shared" si="275"/>
        <v>0</v>
      </c>
      <c r="CE355" s="2">
        <f t="shared" si="275"/>
        <v>0</v>
      </c>
      <c r="CF355" s="2">
        <f t="shared" si="275"/>
        <v>0</v>
      </c>
      <c r="CG355" s="2">
        <f t="shared" si="275"/>
        <v>0</v>
      </c>
      <c r="CH355" s="2">
        <f t="shared" si="275"/>
        <v>0</v>
      </c>
      <c r="CI355" s="2">
        <f t="shared" si="275"/>
        <v>0</v>
      </c>
      <c r="CJ355" s="2">
        <f t="shared" si="275"/>
        <v>0</v>
      </c>
      <c r="CK355" s="2">
        <f t="shared" si="275"/>
        <v>0</v>
      </c>
      <c r="CL355" s="2">
        <f t="shared" si="275"/>
        <v>0</v>
      </c>
      <c r="CM355" s="2">
        <f t="shared" si="275"/>
        <v>0</v>
      </c>
      <c r="CN355" s="2">
        <f t="shared" si="275"/>
        <v>0</v>
      </c>
      <c r="CO355" s="2">
        <f t="shared" si="275"/>
        <v>0</v>
      </c>
      <c r="CP355" s="2">
        <f t="shared" si="275"/>
        <v>0</v>
      </c>
      <c r="CQ355" s="2">
        <f t="shared" si="275"/>
        <v>0</v>
      </c>
      <c r="CR355" s="2">
        <f t="shared" si="275"/>
        <v>0</v>
      </c>
      <c r="CS355" s="2">
        <f t="shared" si="275"/>
        <v>0</v>
      </c>
      <c r="CT355" s="2">
        <f t="shared" si="275"/>
        <v>0</v>
      </c>
      <c r="CU355" s="2">
        <f t="shared" si="275"/>
        <v>0</v>
      </c>
      <c r="CV355" s="2">
        <f t="shared" si="275"/>
        <v>0</v>
      </c>
      <c r="CW355" s="2">
        <f t="shared" si="275"/>
        <v>0</v>
      </c>
      <c r="CX355" s="2">
        <f t="shared" si="275"/>
        <v>0</v>
      </c>
      <c r="CY355" s="2">
        <f t="shared" si="275"/>
        <v>0</v>
      </c>
      <c r="CZ355" s="2">
        <f t="shared" si="275"/>
        <v>0</v>
      </c>
      <c r="DA355" s="2">
        <f t="shared" si="275"/>
        <v>0</v>
      </c>
      <c r="DB355" s="2">
        <f t="shared" si="275"/>
        <v>0</v>
      </c>
      <c r="DC355" s="2">
        <f t="shared" si="275"/>
        <v>0</v>
      </c>
      <c r="DD355" s="2">
        <f t="shared" si="275"/>
        <v>0</v>
      </c>
      <c r="DE355" s="2">
        <f t="shared" si="275"/>
        <v>0</v>
      </c>
      <c r="DF355" s="2">
        <f t="shared" si="275"/>
        <v>0</v>
      </c>
      <c r="DG355" s="3">
        <f t="shared" ref="DG355:EL355" si="276">DG369</f>
        <v>0</v>
      </c>
      <c r="DH355" s="3">
        <f t="shared" si="276"/>
        <v>0</v>
      </c>
      <c r="DI355" s="3">
        <f t="shared" si="276"/>
        <v>0</v>
      </c>
      <c r="DJ355" s="3">
        <f t="shared" si="276"/>
        <v>0</v>
      </c>
      <c r="DK355" s="3">
        <f t="shared" si="276"/>
        <v>0</v>
      </c>
      <c r="DL355" s="3">
        <f t="shared" si="276"/>
        <v>0</v>
      </c>
      <c r="DM355" s="3">
        <f t="shared" si="276"/>
        <v>0</v>
      </c>
      <c r="DN355" s="3">
        <f t="shared" si="276"/>
        <v>0</v>
      </c>
      <c r="DO355" s="3">
        <f t="shared" si="276"/>
        <v>0</v>
      </c>
      <c r="DP355" s="3">
        <f t="shared" si="276"/>
        <v>0</v>
      </c>
      <c r="DQ355" s="3">
        <f t="shared" si="276"/>
        <v>0</v>
      </c>
      <c r="DR355" s="3">
        <f t="shared" si="276"/>
        <v>0</v>
      </c>
      <c r="DS355" s="3">
        <f t="shared" si="276"/>
        <v>0</v>
      </c>
      <c r="DT355" s="3">
        <f t="shared" si="276"/>
        <v>0</v>
      </c>
      <c r="DU355" s="3">
        <f t="shared" si="276"/>
        <v>0</v>
      </c>
      <c r="DV355" s="3">
        <f t="shared" si="276"/>
        <v>0</v>
      </c>
      <c r="DW355" s="3">
        <f t="shared" si="276"/>
        <v>0</v>
      </c>
      <c r="DX355" s="3">
        <f t="shared" si="276"/>
        <v>0</v>
      </c>
      <c r="DY355" s="3">
        <f t="shared" si="276"/>
        <v>0</v>
      </c>
      <c r="DZ355" s="3">
        <f t="shared" si="276"/>
        <v>0</v>
      </c>
      <c r="EA355" s="3">
        <f t="shared" si="276"/>
        <v>0</v>
      </c>
      <c r="EB355" s="3">
        <f t="shared" si="276"/>
        <v>0</v>
      </c>
      <c r="EC355" s="3">
        <f t="shared" si="276"/>
        <v>0</v>
      </c>
      <c r="ED355" s="3">
        <f t="shared" si="276"/>
        <v>0</v>
      </c>
      <c r="EE355" s="3">
        <f t="shared" si="276"/>
        <v>0</v>
      </c>
      <c r="EF355" s="3">
        <f t="shared" si="276"/>
        <v>0</v>
      </c>
      <c r="EG355" s="3">
        <f t="shared" si="276"/>
        <v>0</v>
      </c>
      <c r="EH355" s="3">
        <f t="shared" si="276"/>
        <v>0</v>
      </c>
      <c r="EI355" s="3">
        <f t="shared" si="276"/>
        <v>0</v>
      </c>
      <c r="EJ355" s="3">
        <f t="shared" si="276"/>
        <v>0</v>
      </c>
      <c r="EK355" s="3">
        <f t="shared" si="276"/>
        <v>0</v>
      </c>
      <c r="EL355" s="3">
        <f t="shared" si="276"/>
        <v>0</v>
      </c>
      <c r="EM355" s="3">
        <f t="shared" ref="EM355:FR355" si="277">EM369</f>
        <v>0</v>
      </c>
      <c r="EN355" s="3">
        <f t="shared" si="277"/>
        <v>0</v>
      </c>
      <c r="EO355" s="3">
        <f t="shared" si="277"/>
        <v>0</v>
      </c>
      <c r="EP355" s="3">
        <f t="shared" si="277"/>
        <v>0</v>
      </c>
      <c r="EQ355" s="3">
        <f t="shared" si="277"/>
        <v>0</v>
      </c>
      <c r="ER355" s="3">
        <f t="shared" si="277"/>
        <v>0</v>
      </c>
      <c r="ES355" s="3">
        <f t="shared" si="277"/>
        <v>0</v>
      </c>
      <c r="ET355" s="3">
        <f t="shared" si="277"/>
        <v>0</v>
      </c>
      <c r="EU355" s="3">
        <f t="shared" si="277"/>
        <v>0</v>
      </c>
      <c r="EV355" s="3">
        <f t="shared" si="277"/>
        <v>0</v>
      </c>
      <c r="EW355" s="3">
        <f t="shared" si="277"/>
        <v>0</v>
      </c>
      <c r="EX355" s="3">
        <f t="shared" si="277"/>
        <v>0</v>
      </c>
      <c r="EY355" s="3">
        <f t="shared" si="277"/>
        <v>0</v>
      </c>
      <c r="EZ355" s="3">
        <f t="shared" si="277"/>
        <v>0</v>
      </c>
      <c r="FA355" s="3">
        <f t="shared" si="277"/>
        <v>0</v>
      </c>
      <c r="FB355" s="3">
        <f t="shared" si="277"/>
        <v>0</v>
      </c>
      <c r="FC355" s="3">
        <f t="shared" si="277"/>
        <v>0</v>
      </c>
      <c r="FD355" s="3">
        <f t="shared" si="277"/>
        <v>0</v>
      </c>
      <c r="FE355" s="3">
        <f t="shared" si="277"/>
        <v>0</v>
      </c>
      <c r="FF355" s="3">
        <f t="shared" si="277"/>
        <v>0</v>
      </c>
      <c r="FG355" s="3">
        <f t="shared" si="277"/>
        <v>0</v>
      </c>
      <c r="FH355" s="3">
        <f t="shared" si="277"/>
        <v>0</v>
      </c>
      <c r="FI355" s="3">
        <f t="shared" si="277"/>
        <v>0</v>
      </c>
      <c r="FJ355" s="3">
        <f t="shared" si="277"/>
        <v>0</v>
      </c>
      <c r="FK355" s="3">
        <f t="shared" si="277"/>
        <v>0</v>
      </c>
      <c r="FL355" s="3">
        <f t="shared" si="277"/>
        <v>0</v>
      </c>
      <c r="FM355" s="3">
        <f t="shared" si="277"/>
        <v>0</v>
      </c>
      <c r="FN355" s="3">
        <f t="shared" si="277"/>
        <v>0</v>
      </c>
      <c r="FO355" s="3">
        <f t="shared" si="277"/>
        <v>0</v>
      </c>
      <c r="FP355" s="3">
        <f t="shared" si="277"/>
        <v>0</v>
      </c>
      <c r="FQ355" s="3">
        <f t="shared" si="277"/>
        <v>0</v>
      </c>
      <c r="FR355" s="3">
        <f t="shared" si="277"/>
        <v>0</v>
      </c>
      <c r="FS355" s="3">
        <f t="shared" ref="FS355:GX355" si="278">FS369</f>
        <v>0</v>
      </c>
      <c r="FT355" s="3">
        <f t="shared" si="278"/>
        <v>0</v>
      </c>
      <c r="FU355" s="3">
        <f t="shared" si="278"/>
        <v>0</v>
      </c>
      <c r="FV355" s="3">
        <f t="shared" si="278"/>
        <v>0</v>
      </c>
      <c r="FW355" s="3">
        <f t="shared" si="278"/>
        <v>0</v>
      </c>
      <c r="FX355" s="3">
        <f t="shared" si="278"/>
        <v>0</v>
      </c>
      <c r="FY355" s="3">
        <f t="shared" si="278"/>
        <v>0</v>
      </c>
      <c r="FZ355" s="3">
        <f t="shared" si="278"/>
        <v>0</v>
      </c>
      <c r="GA355" s="3">
        <f t="shared" si="278"/>
        <v>0</v>
      </c>
      <c r="GB355" s="3">
        <f t="shared" si="278"/>
        <v>0</v>
      </c>
      <c r="GC355" s="3">
        <f t="shared" si="278"/>
        <v>0</v>
      </c>
      <c r="GD355" s="3">
        <f t="shared" si="278"/>
        <v>0</v>
      </c>
      <c r="GE355" s="3">
        <f t="shared" si="278"/>
        <v>0</v>
      </c>
      <c r="GF355" s="3">
        <f t="shared" si="278"/>
        <v>0</v>
      </c>
      <c r="GG355" s="3">
        <f t="shared" si="278"/>
        <v>0</v>
      </c>
      <c r="GH355" s="3">
        <f t="shared" si="278"/>
        <v>0</v>
      </c>
      <c r="GI355" s="3">
        <f t="shared" si="278"/>
        <v>0</v>
      </c>
      <c r="GJ355" s="3">
        <f t="shared" si="278"/>
        <v>0</v>
      </c>
      <c r="GK355" s="3">
        <f t="shared" si="278"/>
        <v>0</v>
      </c>
      <c r="GL355" s="3">
        <f t="shared" si="278"/>
        <v>0</v>
      </c>
      <c r="GM355" s="3">
        <f t="shared" si="278"/>
        <v>0</v>
      </c>
      <c r="GN355" s="3">
        <f t="shared" si="278"/>
        <v>0</v>
      </c>
      <c r="GO355" s="3">
        <f t="shared" si="278"/>
        <v>0</v>
      </c>
      <c r="GP355" s="3">
        <f t="shared" si="278"/>
        <v>0</v>
      </c>
      <c r="GQ355" s="3">
        <f t="shared" si="278"/>
        <v>0</v>
      </c>
      <c r="GR355" s="3">
        <f t="shared" si="278"/>
        <v>0</v>
      </c>
      <c r="GS355" s="3">
        <f t="shared" si="278"/>
        <v>0</v>
      </c>
      <c r="GT355" s="3">
        <f t="shared" si="278"/>
        <v>0</v>
      </c>
      <c r="GU355" s="3">
        <f t="shared" si="278"/>
        <v>0</v>
      </c>
      <c r="GV355" s="3">
        <f t="shared" si="278"/>
        <v>0</v>
      </c>
      <c r="GW355" s="3">
        <f t="shared" si="278"/>
        <v>0</v>
      </c>
      <c r="GX355" s="3">
        <f t="shared" si="278"/>
        <v>0</v>
      </c>
    </row>
    <row r="357" spans="1:245" x14ac:dyDescent="0.2">
      <c r="A357">
        <v>19</v>
      </c>
      <c r="B357">
        <v>1</v>
      </c>
      <c r="F357" t="s">
        <v>3</v>
      </c>
      <c r="G357" t="s">
        <v>520</v>
      </c>
      <c r="H357" t="s">
        <v>3</v>
      </c>
      <c r="AA357">
        <v>1</v>
      </c>
      <c r="IK357">
        <v>0</v>
      </c>
    </row>
    <row r="358" spans="1:245" x14ac:dyDescent="0.2">
      <c r="A358">
        <v>17</v>
      </c>
      <c r="B358">
        <v>1</v>
      </c>
      <c r="C358">
        <f>ROW(SmtRes!A727)</f>
        <v>727</v>
      </c>
      <c r="D358">
        <f>ROW(EtalonRes!A727)</f>
        <v>727</v>
      </c>
      <c r="E358" t="s">
        <v>521</v>
      </c>
      <c r="F358" t="s">
        <v>522</v>
      </c>
      <c r="G358" t="s">
        <v>1274</v>
      </c>
      <c r="H358" t="s">
        <v>374</v>
      </c>
      <c r="I358">
        <v>1</v>
      </c>
      <c r="J358">
        <v>0</v>
      </c>
      <c r="K358">
        <v>1</v>
      </c>
      <c r="O358">
        <f t="shared" ref="O358:O363" si="279">ROUND(CP358,2)</f>
        <v>3959.9</v>
      </c>
      <c r="P358">
        <f>SUMIF(SmtRes!AQ723:'SmtRes'!AQ727,"=1",SmtRes!DF723:'SmtRes'!DF727)</f>
        <v>0</v>
      </c>
      <c r="Q358">
        <f>SUMIF(SmtRes!AQ723:'SmtRes'!AQ727,"=1",SmtRes!DG723:'SmtRes'!DG727)</f>
        <v>0</v>
      </c>
      <c r="R358">
        <f>SUMIF(SmtRes!AQ723:'SmtRes'!AQ727,"=1",SmtRes!DH723:'SmtRes'!DH727)</f>
        <v>0</v>
      </c>
      <c r="S358">
        <f>SUMIF(SmtRes!AQ723:'SmtRes'!AQ727,"=1",SmtRes!DI723:'SmtRes'!DI727)</f>
        <v>3959.9</v>
      </c>
      <c r="T358">
        <f t="shared" ref="T358:T363" si="280">ROUND(CU358*I358,2)</f>
        <v>0</v>
      </c>
      <c r="U358">
        <f>SUMIF(SmtRes!AQ723:'SmtRes'!AQ727,"=1",SmtRes!CV723:'SmtRes'!CV727)</f>
        <v>8.4743657999999993</v>
      </c>
      <c r="V358">
        <f>SUMIF(SmtRes!AQ723:'SmtRes'!AQ727,"=1",SmtRes!CW723:'SmtRes'!CW727)</f>
        <v>0</v>
      </c>
      <c r="W358">
        <f t="shared" ref="W358:W363" si="281">ROUND(CX358*I358,2)</f>
        <v>0</v>
      </c>
      <c r="X358">
        <f t="shared" ref="X358:Y363" si="282">ROUND(CY358,2)</f>
        <v>3841.1</v>
      </c>
      <c r="Y358">
        <f t="shared" si="282"/>
        <v>2019.55</v>
      </c>
      <c r="AA358">
        <v>292394828</v>
      </c>
      <c r="AB358">
        <f t="shared" ref="AB358:AB363" si="283">ROUND((AC358+AD358+AF358),6)</f>
        <v>3959.9016320000001</v>
      </c>
      <c r="AC358">
        <f t="shared" ref="AC358:AC363" si="284">ROUND((0),6)</f>
        <v>0</v>
      </c>
      <c r="AD358">
        <f t="shared" ref="AD358:AD363" si="285">ROUND((((0)-(0))+AE358),6)</f>
        <v>0</v>
      </c>
      <c r="AE358">
        <f t="shared" ref="AE358:AE363" si="286">ROUND((0),6)</f>
        <v>0</v>
      </c>
      <c r="AF358">
        <f>ROUND((SUM(SmtRes!BT723:'SmtRes'!BT727)),6)</f>
        <v>3959.9016320000001</v>
      </c>
      <c r="AG358">
        <f t="shared" ref="AG358:AG363" si="287">ROUND((AP358),6)</f>
        <v>0</v>
      </c>
      <c r="AH358">
        <f>(SUM(SmtRes!BU723:'SmtRes'!BU727))</f>
        <v>8.4743657599999995</v>
      </c>
      <c r="AI358">
        <f>(0)</f>
        <v>0</v>
      </c>
      <c r="AJ358">
        <f t="shared" ref="AJ358:AJ363" si="288">(AS358)</f>
        <v>0</v>
      </c>
      <c r="AK358">
        <v>8286.9352799999997</v>
      </c>
      <c r="AL358">
        <v>287.10167999999999</v>
      </c>
      <c r="AM358">
        <v>0</v>
      </c>
      <c r="AN358">
        <v>0</v>
      </c>
      <c r="AO358">
        <v>7999.8335999999999</v>
      </c>
      <c r="AP358">
        <v>0</v>
      </c>
      <c r="AQ358">
        <v>17.12</v>
      </c>
      <c r="AR358">
        <v>0</v>
      </c>
      <c r="AS358">
        <v>0</v>
      </c>
      <c r="AT358">
        <v>97</v>
      </c>
      <c r="AU358">
        <v>51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1</v>
      </c>
      <c r="BD358" t="s">
        <v>3</v>
      </c>
      <c r="BE358" t="s">
        <v>3</v>
      </c>
      <c r="BF358" t="s">
        <v>3</v>
      </c>
      <c r="BG358" t="s">
        <v>3</v>
      </c>
      <c r="BH358">
        <v>0</v>
      </c>
      <c r="BI358">
        <v>2</v>
      </c>
      <c r="BJ358" t="s">
        <v>523</v>
      </c>
      <c r="BM358">
        <v>108001</v>
      </c>
      <c r="BN358">
        <v>0</v>
      </c>
      <c r="BO358" t="s">
        <v>3</v>
      </c>
      <c r="BP358">
        <v>0</v>
      </c>
      <c r="BQ358">
        <v>3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97</v>
      </c>
      <c r="CA358">
        <v>51</v>
      </c>
      <c r="CB358" t="s">
        <v>3</v>
      </c>
      <c r="CE358">
        <v>0</v>
      </c>
      <c r="CF358">
        <v>0</v>
      </c>
      <c r="CG358">
        <v>0</v>
      </c>
      <c r="CM358">
        <v>0</v>
      </c>
      <c r="CN358" t="s">
        <v>3</v>
      </c>
      <c r="CO358">
        <v>0</v>
      </c>
      <c r="CP358">
        <f t="shared" ref="CP358:CP363" si="289">(P358+Q358+S358+R358)</f>
        <v>3959.9</v>
      </c>
      <c r="CQ358">
        <f>SUMIF(SmtRes!AQ723:'SmtRes'!AQ727,"=1",SmtRes!AA723:'SmtRes'!AA727)</f>
        <v>219574.36</v>
      </c>
      <c r="CR358">
        <f>SUMIF(SmtRes!AQ723:'SmtRes'!AQ727,"=1",SmtRes!AB723:'SmtRes'!AB727)</f>
        <v>0</v>
      </c>
      <c r="CS358">
        <f>SUMIF(SmtRes!AQ723:'SmtRes'!AQ727,"=1",SmtRes!AC723:'SmtRes'!AC727)</f>
        <v>0</v>
      </c>
      <c r="CT358">
        <f>SUMIF(SmtRes!AQ723:'SmtRes'!AQ727,"=1",SmtRes!AD723:'SmtRes'!AD727)</f>
        <v>467.28</v>
      </c>
      <c r="CU358">
        <f t="shared" ref="CU358:CU363" si="290">AG358</f>
        <v>0</v>
      </c>
      <c r="CV358">
        <f>SUMIF(SmtRes!AQ723:'SmtRes'!AQ727,"=1",SmtRes!BU723:'SmtRes'!BU727)</f>
        <v>8.4743657599999995</v>
      </c>
      <c r="CW358">
        <f>SUMIF(SmtRes!AQ723:'SmtRes'!AQ727,"=1",SmtRes!BV723:'SmtRes'!BV727)</f>
        <v>0</v>
      </c>
      <c r="CX358">
        <f t="shared" ref="CX358:CX363" si="291">AJ358</f>
        <v>0</v>
      </c>
      <c r="CY358">
        <f t="shared" ref="CY358:CY363" si="292">(((S358+R358)*AT358)/100)</f>
        <v>3841.1030000000001</v>
      </c>
      <c r="CZ358">
        <f t="shared" ref="CZ358:CZ363" si="293">(((S358+R358)*AU358)/100)</f>
        <v>2019.549</v>
      </c>
      <c r="DC358" t="s">
        <v>3</v>
      </c>
      <c r="DD358" t="s">
        <v>14</v>
      </c>
      <c r="DE358" t="s">
        <v>524</v>
      </c>
      <c r="DF358" t="s">
        <v>524</v>
      </c>
      <c r="DG358" t="s">
        <v>524</v>
      </c>
      <c r="DH358" t="s">
        <v>3</v>
      </c>
      <c r="DI358" t="s">
        <v>524</v>
      </c>
      <c r="DJ358" t="s">
        <v>524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1013</v>
      </c>
      <c r="DV358" t="s">
        <v>374</v>
      </c>
      <c r="DW358" t="s">
        <v>374</v>
      </c>
      <c r="DX358">
        <v>1</v>
      </c>
      <c r="DZ358" t="s">
        <v>3</v>
      </c>
      <c r="EA358" t="s">
        <v>3</v>
      </c>
      <c r="EB358" t="s">
        <v>3</v>
      </c>
      <c r="EC358" t="s">
        <v>3</v>
      </c>
      <c r="EE358">
        <v>293259234</v>
      </c>
      <c r="EF358">
        <v>3</v>
      </c>
      <c r="EG358" t="s">
        <v>413</v>
      </c>
      <c r="EH358">
        <v>0</v>
      </c>
      <c r="EI358" t="s">
        <v>3</v>
      </c>
      <c r="EJ358">
        <v>2</v>
      </c>
      <c r="EK358">
        <v>108001</v>
      </c>
      <c r="EL358" t="s">
        <v>414</v>
      </c>
      <c r="EM358" t="s">
        <v>415</v>
      </c>
      <c r="EO358" t="s">
        <v>3</v>
      </c>
      <c r="EQ358">
        <v>131072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17.12</v>
      </c>
      <c r="EX358">
        <v>0</v>
      </c>
      <c r="EY358">
        <v>0</v>
      </c>
      <c r="FQ358">
        <v>0</v>
      </c>
      <c r="FR358">
        <f t="shared" ref="FR358:FR363" si="294">ROUND(IF(BI358=3,GM358,0),2)</f>
        <v>0</v>
      </c>
      <c r="FS358">
        <v>0</v>
      </c>
      <c r="FX358">
        <v>97</v>
      </c>
      <c r="FY358">
        <v>51</v>
      </c>
      <c r="GA358" t="s">
        <v>3</v>
      </c>
      <c r="GD358">
        <v>1</v>
      </c>
      <c r="GF358">
        <v>367131872</v>
      </c>
      <c r="GG358">
        <v>2</v>
      </c>
      <c r="GH358">
        <v>1</v>
      </c>
      <c r="GI358">
        <v>-2</v>
      </c>
      <c r="GJ358">
        <v>0</v>
      </c>
      <c r="GK358">
        <v>0</v>
      </c>
      <c r="GL358">
        <f t="shared" ref="GL358:GL363" si="295">ROUND(IF(AND(BH358=3,BI358=3,FS358&lt;&gt;0),P358,0),2)</f>
        <v>0</v>
      </c>
      <c r="GM358">
        <f t="shared" ref="GM358:GM363" si="296">ROUND(O358+X358+Y358,2)+GX358</f>
        <v>9820.5499999999993</v>
      </c>
      <c r="GN358">
        <f t="shared" ref="GN358:GN363" si="297">IF(OR(BI358=0,BI358=1),GM358-GX358,0)</f>
        <v>0</v>
      </c>
      <c r="GO358">
        <f t="shared" ref="GO358:GO363" si="298">IF(BI358=2,GM358-GX358,0)</f>
        <v>9820.5499999999993</v>
      </c>
      <c r="GP358">
        <f t="shared" ref="GP358:GP363" si="299">IF(BI358=4,GM358-GX358,0)</f>
        <v>0</v>
      </c>
      <c r="GR358">
        <v>0</v>
      </c>
      <c r="GS358">
        <v>3</v>
      </c>
      <c r="GT358">
        <v>0</v>
      </c>
      <c r="GU358" t="s">
        <v>3</v>
      </c>
      <c r="GV358">
        <f t="shared" ref="GV358:GV363" si="300">ROUND((GT358),6)</f>
        <v>0</v>
      </c>
      <c r="GW358">
        <v>1</v>
      </c>
      <c r="GX358">
        <f t="shared" ref="GX358:GX363" si="301">ROUND(HC358*I358,2)</f>
        <v>0</v>
      </c>
      <c r="HA358">
        <v>0</v>
      </c>
      <c r="HB358">
        <v>0</v>
      </c>
      <c r="HC358">
        <f t="shared" ref="HC358:HC363" si="302">GV358*GW358</f>
        <v>0</v>
      </c>
      <c r="HE358" t="s">
        <v>3</v>
      </c>
      <c r="HF358" t="s">
        <v>3</v>
      </c>
      <c r="HM358" t="s">
        <v>3</v>
      </c>
      <c r="HN358" t="s">
        <v>416</v>
      </c>
      <c r="HO358" t="s">
        <v>417</v>
      </c>
      <c r="HP358" t="s">
        <v>414</v>
      </c>
      <c r="HQ358" t="s">
        <v>414</v>
      </c>
      <c r="IK358">
        <v>0</v>
      </c>
    </row>
    <row r="359" spans="1:245" x14ac:dyDescent="0.2">
      <c r="A359">
        <v>17</v>
      </c>
      <c r="B359">
        <v>1</v>
      </c>
      <c r="C359">
        <f>ROW(SmtRes!A732)</f>
        <v>732</v>
      </c>
      <c r="D359">
        <f>ROW(EtalonRes!A732)</f>
        <v>732</v>
      </c>
      <c r="E359" t="s">
        <v>525</v>
      </c>
      <c r="F359" t="s">
        <v>526</v>
      </c>
      <c r="G359" t="s">
        <v>1275</v>
      </c>
      <c r="H359" t="s">
        <v>374</v>
      </c>
      <c r="I359">
        <v>1</v>
      </c>
      <c r="J359">
        <v>0</v>
      </c>
      <c r="K359">
        <v>1</v>
      </c>
      <c r="O359">
        <f t="shared" si="279"/>
        <v>4798.8500000000004</v>
      </c>
      <c r="P359">
        <f>SUMIF(SmtRes!AQ728:'SmtRes'!AQ732,"=1",SmtRes!DF728:'SmtRes'!DF732)</f>
        <v>0</v>
      </c>
      <c r="Q359">
        <f>SUMIF(SmtRes!AQ728:'SmtRes'!AQ732,"=1",SmtRes!DG728:'SmtRes'!DG732)</f>
        <v>0</v>
      </c>
      <c r="R359">
        <f>SUMIF(SmtRes!AQ728:'SmtRes'!AQ732,"=1",SmtRes!DH728:'SmtRes'!DH732)</f>
        <v>0</v>
      </c>
      <c r="S359">
        <f>SUMIF(SmtRes!AQ728:'SmtRes'!AQ732,"=1",SmtRes!DI728:'SmtRes'!DI732)</f>
        <v>4798.8500000000004</v>
      </c>
      <c r="T359">
        <f t="shared" si="280"/>
        <v>0</v>
      </c>
      <c r="U359">
        <f>SUMIF(SmtRes!AQ728:'SmtRes'!AQ732,"=1",SmtRes!CV728:'SmtRes'!CV732)</f>
        <v>10.2697617</v>
      </c>
      <c r="V359">
        <f>SUMIF(SmtRes!AQ728:'SmtRes'!AQ732,"=1",SmtRes!CW728:'SmtRes'!CW732)</f>
        <v>0</v>
      </c>
      <c r="W359">
        <f t="shared" si="281"/>
        <v>0</v>
      </c>
      <c r="X359">
        <f t="shared" si="282"/>
        <v>4654.88</v>
      </c>
      <c r="Y359">
        <f t="shared" si="282"/>
        <v>2447.41</v>
      </c>
      <c r="AA359">
        <v>292394828</v>
      </c>
      <c r="AB359">
        <f t="shared" si="283"/>
        <v>4798.854249</v>
      </c>
      <c r="AC359">
        <f t="shared" si="284"/>
        <v>0</v>
      </c>
      <c r="AD359">
        <f t="shared" si="285"/>
        <v>0</v>
      </c>
      <c r="AE359">
        <f t="shared" si="286"/>
        <v>0</v>
      </c>
      <c r="AF359">
        <f>ROUND((SUM(SmtRes!BT728:'SmtRes'!BT732)),6)</f>
        <v>4798.854249</v>
      </c>
      <c r="AG359">
        <f t="shared" si="287"/>
        <v>0</v>
      </c>
      <c r="AH359">
        <f>(SUM(SmtRes!BU728:'SmtRes'!BU732))</f>
        <v>10.269761704</v>
      </c>
      <c r="AI359">
        <f>(0)</f>
        <v>0</v>
      </c>
      <c r="AJ359">
        <f t="shared" si="288"/>
        <v>0</v>
      </c>
      <c r="AK359">
        <v>10642.026479999999</v>
      </c>
      <c r="AL359">
        <v>287.10167999999999</v>
      </c>
      <c r="AM359">
        <v>0</v>
      </c>
      <c r="AN359">
        <v>0</v>
      </c>
      <c r="AO359">
        <v>10354.924799999999</v>
      </c>
      <c r="AP359">
        <v>0</v>
      </c>
      <c r="AQ359">
        <v>22.16</v>
      </c>
      <c r="AR359">
        <v>0</v>
      </c>
      <c r="AS359">
        <v>0</v>
      </c>
      <c r="AT359">
        <v>97</v>
      </c>
      <c r="AU359">
        <v>51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3</v>
      </c>
      <c r="BE359" t="s">
        <v>3</v>
      </c>
      <c r="BF359" t="s">
        <v>3</v>
      </c>
      <c r="BG359" t="s">
        <v>3</v>
      </c>
      <c r="BH359">
        <v>0</v>
      </c>
      <c r="BI359">
        <v>2</v>
      </c>
      <c r="BJ359" t="s">
        <v>527</v>
      </c>
      <c r="BM359">
        <v>108001</v>
      </c>
      <c r="BN359">
        <v>0</v>
      </c>
      <c r="BO359" t="s">
        <v>3</v>
      </c>
      <c r="BP359">
        <v>0</v>
      </c>
      <c r="BQ359">
        <v>3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97</v>
      </c>
      <c r="CA359">
        <v>51</v>
      </c>
      <c r="CB359" t="s">
        <v>3</v>
      </c>
      <c r="CE359">
        <v>0</v>
      </c>
      <c r="CF359">
        <v>0</v>
      </c>
      <c r="CG359">
        <v>0</v>
      </c>
      <c r="CM359">
        <v>0</v>
      </c>
      <c r="CN359" t="s">
        <v>3</v>
      </c>
      <c r="CO359">
        <v>0</v>
      </c>
      <c r="CP359">
        <f t="shared" si="289"/>
        <v>4798.8500000000004</v>
      </c>
      <c r="CQ359">
        <f>SUMIF(SmtRes!AQ728:'SmtRes'!AQ732,"=1",SmtRes!AA728:'SmtRes'!AA732)</f>
        <v>219574.36</v>
      </c>
      <c r="CR359">
        <f>SUMIF(SmtRes!AQ728:'SmtRes'!AQ732,"=1",SmtRes!AB728:'SmtRes'!AB732)</f>
        <v>0</v>
      </c>
      <c r="CS359">
        <f>SUMIF(SmtRes!AQ728:'SmtRes'!AQ732,"=1",SmtRes!AC728:'SmtRes'!AC732)</f>
        <v>0</v>
      </c>
      <c r="CT359">
        <f>SUMIF(SmtRes!AQ728:'SmtRes'!AQ732,"=1",SmtRes!AD728:'SmtRes'!AD732)</f>
        <v>467.28</v>
      </c>
      <c r="CU359">
        <f t="shared" si="290"/>
        <v>0</v>
      </c>
      <c r="CV359">
        <f>SUMIF(SmtRes!AQ728:'SmtRes'!AQ732,"=1",SmtRes!BU728:'SmtRes'!BU732)</f>
        <v>10.269761704</v>
      </c>
      <c r="CW359">
        <f>SUMIF(SmtRes!AQ728:'SmtRes'!AQ732,"=1",SmtRes!BV728:'SmtRes'!BV732)</f>
        <v>0</v>
      </c>
      <c r="CX359">
        <f t="shared" si="291"/>
        <v>0</v>
      </c>
      <c r="CY359">
        <f t="shared" si="292"/>
        <v>4654.8845000000001</v>
      </c>
      <c r="CZ359">
        <f t="shared" si="293"/>
        <v>2447.4135000000001</v>
      </c>
      <c r="DC359" t="s">
        <v>3</v>
      </c>
      <c r="DD359" t="s">
        <v>14</v>
      </c>
      <c r="DE359" t="s">
        <v>528</v>
      </c>
      <c r="DF359" t="s">
        <v>528</v>
      </c>
      <c r="DG359" t="s">
        <v>528</v>
      </c>
      <c r="DH359" t="s">
        <v>3</v>
      </c>
      <c r="DI359" t="s">
        <v>528</v>
      </c>
      <c r="DJ359" t="s">
        <v>528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1013</v>
      </c>
      <c r="DV359" t="s">
        <v>374</v>
      </c>
      <c r="DW359" t="s">
        <v>374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293259234</v>
      </c>
      <c r="EF359">
        <v>3</v>
      </c>
      <c r="EG359" t="s">
        <v>413</v>
      </c>
      <c r="EH359">
        <v>0</v>
      </c>
      <c r="EI359" t="s">
        <v>3</v>
      </c>
      <c r="EJ359">
        <v>2</v>
      </c>
      <c r="EK359">
        <v>108001</v>
      </c>
      <c r="EL359" t="s">
        <v>414</v>
      </c>
      <c r="EM359" t="s">
        <v>415</v>
      </c>
      <c r="EO359" t="s">
        <v>3</v>
      </c>
      <c r="EQ359">
        <v>131072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22.16</v>
      </c>
      <c r="EX359">
        <v>0</v>
      </c>
      <c r="EY359">
        <v>0</v>
      </c>
      <c r="FQ359">
        <v>0</v>
      </c>
      <c r="FR359">
        <f t="shared" si="294"/>
        <v>0</v>
      </c>
      <c r="FS359">
        <v>0</v>
      </c>
      <c r="FX359">
        <v>97</v>
      </c>
      <c r="FY359">
        <v>51</v>
      </c>
      <c r="GA359" t="s">
        <v>3</v>
      </c>
      <c r="GD359">
        <v>1</v>
      </c>
      <c r="GF359">
        <v>-1258827042</v>
      </c>
      <c r="GG359">
        <v>2</v>
      </c>
      <c r="GH359">
        <v>1</v>
      </c>
      <c r="GI359">
        <v>-2</v>
      </c>
      <c r="GJ359">
        <v>0</v>
      </c>
      <c r="GK359">
        <v>0</v>
      </c>
      <c r="GL359">
        <f t="shared" si="295"/>
        <v>0</v>
      </c>
      <c r="GM359">
        <f t="shared" si="296"/>
        <v>11901.14</v>
      </c>
      <c r="GN359">
        <f t="shared" si="297"/>
        <v>0</v>
      </c>
      <c r="GO359">
        <f t="shared" si="298"/>
        <v>11901.14</v>
      </c>
      <c r="GP359">
        <f t="shared" si="299"/>
        <v>0</v>
      </c>
      <c r="GR359">
        <v>0</v>
      </c>
      <c r="GS359">
        <v>3</v>
      </c>
      <c r="GT359">
        <v>0</v>
      </c>
      <c r="GU359" t="s">
        <v>3</v>
      </c>
      <c r="GV359">
        <f t="shared" si="300"/>
        <v>0</v>
      </c>
      <c r="GW359">
        <v>1</v>
      </c>
      <c r="GX359">
        <f t="shared" si="301"/>
        <v>0</v>
      </c>
      <c r="HA359">
        <v>0</v>
      </c>
      <c r="HB359">
        <v>0</v>
      </c>
      <c r="HC359">
        <f t="shared" si="302"/>
        <v>0</v>
      </c>
      <c r="HE359" t="s">
        <v>3</v>
      </c>
      <c r="HF359" t="s">
        <v>3</v>
      </c>
      <c r="HM359" t="s">
        <v>3</v>
      </c>
      <c r="HN359" t="s">
        <v>416</v>
      </c>
      <c r="HO359" t="s">
        <v>417</v>
      </c>
      <c r="HP359" t="s">
        <v>414</v>
      </c>
      <c r="HQ359" t="s">
        <v>414</v>
      </c>
      <c r="IK359">
        <v>0</v>
      </c>
    </row>
    <row r="360" spans="1:245" x14ac:dyDescent="0.2">
      <c r="A360">
        <v>17</v>
      </c>
      <c r="B360">
        <v>1</v>
      </c>
      <c r="C360">
        <f>ROW(SmtRes!A737)</f>
        <v>737</v>
      </c>
      <c r="D360">
        <f>ROW(EtalonRes!A737)</f>
        <v>737</v>
      </c>
      <c r="E360" t="s">
        <v>529</v>
      </c>
      <c r="F360" t="s">
        <v>526</v>
      </c>
      <c r="G360" t="s">
        <v>1276</v>
      </c>
      <c r="H360" t="s">
        <v>374</v>
      </c>
      <c r="I360">
        <v>1</v>
      </c>
      <c r="J360">
        <v>0</v>
      </c>
      <c r="K360">
        <v>1</v>
      </c>
      <c r="O360">
        <f t="shared" si="279"/>
        <v>5058.3</v>
      </c>
      <c r="P360">
        <f>SUMIF(SmtRes!AQ733:'SmtRes'!AQ737,"=1",SmtRes!DF733:'SmtRes'!DF737)</f>
        <v>0</v>
      </c>
      <c r="Q360">
        <f>SUMIF(SmtRes!AQ733:'SmtRes'!AQ737,"=1",SmtRes!DG733:'SmtRes'!DG737)</f>
        <v>0</v>
      </c>
      <c r="R360">
        <f>SUMIF(SmtRes!AQ733:'SmtRes'!AQ737,"=1",SmtRes!DH733:'SmtRes'!DH737)</f>
        <v>0</v>
      </c>
      <c r="S360">
        <f>SUMIF(SmtRes!AQ733:'SmtRes'!AQ737,"=1",SmtRes!DI733:'SmtRes'!DI737)</f>
        <v>5058.3</v>
      </c>
      <c r="T360">
        <f t="shared" si="280"/>
        <v>0</v>
      </c>
      <c r="U360">
        <f>SUMIF(SmtRes!AQ733:'SmtRes'!AQ737,"=1",SmtRes!CV733:'SmtRes'!CV737)</f>
        <v>10.824996000000001</v>
      </c>
      <c r="V360">
        <f>SUMIF(SmtRes!AQ733:'SmtRes'!AQ737,"=1",SmtRes!CW733:'SmtRes'!CW737)</f>
        <v>0</v>
      </c>
      <c r="W360">
        <f t="shared" si="281"/>
        <v>0</v>
      </c>
      <c r="X360">
        <f t="shared" si="282"/>
        <v>4906.55</v>
      </c>
      <c r="Y360">
        <f t="shared" si="282"/>
        <v>2579.73</v>
      </c>
      <c r="AA360">
        <v>292394828</v>
      </c>
      <c r="AB360">
        <f t="shared" si="283"/>
        <v>5058.3045529999999</v>
      </c>
      <c r="AC360">
        <f t="shared" si="284"/>
        <v>0</v>
      </c>
      <c r="AD360">
        <f t="shared" si="285"/>
        <v>0</v>
      </c>
      <c r="AE360">
        <f t="shared" si="286"/>
        <v>0</v>
      </c>
      <c r="AF360">
        <f>ROUND((SUM(SmtRes!BT733:'SmtRes'!BT737)),6)</f>
        <v>5058.3045529999999</v>
      </c>
      <c r="AG360">
        <f t="shared" si="287"/>
        <v>0</v>
      </c>
      <c r="AH360">
        <f>(SUM(SmtRes!BU733:'SmtRes'!BU737))</f>
        <v>10.824996902399999</v>
      </c>
      <c r="AI360">
        <f>(0)</f>
        <v>0</v>
      </c>
      <c r="AJ360">
        <f t="shared" si="288"/>
        <v>0</v>
      </c>
      <c r="AK360">
        <v>10642.026479999999</v>
      </c>
      <c r="AL360">
        <v>287.10167999999999</v>
      </c>
      <c r="AM360">
        <v>0</v>
      </c>
      <c r="AN360">
        <v>0</v>
      </c>
      <c r="AO360">
        <v>10354.924799999999</v>
      </c>
      <c r="AP360">
        <v>0</v>
      </c>
      <c r="AQ360">
        <v>22.16</v>
      </c>
      <c r="AR360">
        <v>0</v>
      </c>
      <c r="AS360">
        <v>0</v>
      </c>
      <c r="AT360">
        <v>97</v>
      </c>
      <c r="AU360">
        <v>51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1</v>
      </c>
      <c r="BD360" t="s">
        <v>3</v>
      </c>
      <c r="BE360" t="s">
        <v>3</v>
      </c>
      <c r="BF360" t="s">
        <v>3</v>
      </c>
      <c r="BG360" t="s">
        <v>3</v>
      </c>
      <c r="BH360">
        <v>0</v>
      </c>
      <c r="BI360">
        <v>2</v>
      </c>
      <c r="BJ360" t="s">
        <v>527</v>
      </c>
      <c r="BM360">
        <v>108001</v>
      </c>
      <c r="BN360">
        <v>0</v>
      </c>
      <c r="BO360" t="s">
        <v>3</v>
      </c>
      <c r="BP360">
        <v>0</v>
      </c>
      <c r="BQ360">
        <v>3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97</v>
      </c>
      <c r="CA360">
        <v>51</v>
      </c>
      <c r="CB360" t="s">
        <v>3</v>
      </c>
      <c r="CE360">
        <v>0</v>
      </c>
      <c r="CF360">
        <v>0</v>
      </c>
      <c r="CG360">
        <v>0</v>
      </c>
      <c r="CM360">
        <v>0</v>
      </c>
      <c r="CN360" t="s">
        <v>3</v>
      </c>
      <c r="CO360">
        <v>0</v>
      </c>
      <c r="CP360">
        <f t="shared" si="289"/>
        <v>5058.3</v>
      </c>
      <c r="CQ360">
        <f>SUMIF(SmtRes!AQ733:'SmtRes'!AQ737,"=1",SmtRes!AA733:'SmtRes'!AA737)</f>
        <v>219574.36</v>
      </c>
      <c r="CR360">
        <f>SUMIF(SmtRes!AQ733:'SmtRes'!AQ737,"=1",SmtRes!AB733:'SmtRes'!AB737)</f>
        <v>0</v>
      </c>
      <c r="CS360">
        <f>SUMIF(SmtRes!AQ733:'SmtRes'!AQ737,"=1",SmtRes!AC733:'SmtRes'!AC737)</f>
        <v>0</v>
      </c>
      <c r="CT360">
        <f>SUMIF(SmtRes!AQ733:'SmtRes'!AQ737,"=1",SmtRes!AD733:'SmtRes'!AD737)</f>
        <v>467.28</v>
      </c>
      <c r="CU360">
        <f t="shared" si="290"/>
        <v>0</v>
      </c>
      <c r="CV360">
        <f>SUMIF(SmtRes!AQ733:'SmtRes'!AQ737,"=1",SmtRes!BU733:'SmtRes'!BU737)</f>
        <v>10.824996902399999</v>
      </c>
      <c r="CW360">
        <f>SUMIF(SmtRes!AQ733:'SmtRes'!AQ737,"=1",SmtRes!BV733:'SmtRes'!BV737)</f>
        <v>0</v>
      </c>
      <c r="CX360">
        <f t="shared" si="291"/>
        <v>0</v>
      </c>
      <c r="CY360">
        <f t="shared" si="292"/>
        <v>4906.5510000000004</v>
      </c>
      <c r="CZ360">
        <f t="shared" si="293"/>
        <v>2579.7330000000002</v>
      </c>
      <c r="DC360" t="s">
        <v>3</v>
      </c>
      <c r="DD360" t="s">
        <v>14</v>
      </c>
      <c r="DE360" t="s">
        <v>530</v>
      </c>
      <c r="DF360" t="s">
        <v>530</v>
      </c>
      <c r="DG360" t="s">
        <v>530</v>
      </c>
      <c r="DH360" t="s">
        <v>3</v>
      </c>
      <c r="DI360" t="s">
        <v>530</v>
      </c>
      <c r="DJ360" t="s">
        <v>530</v>
      </c>
      <c r="DK360" t="s">
        <v>3</v>
      </c>
      <c r="DL360" t="s">
        <v>3</v>
      </c>
      <c r="DM360" t="s">
        <v>3</v>
      </c>
      <c r="DN360">
        <v>0</v>
      </c>
      <c r="DO360">
        <v>0</v>
      </c>
      <c r="DP360">
        <v>1</v>
      </c>
      <c r="DQ360">
        <v>1</v>
      </c>
      <c r="DU360">
        <v>1013</v>
      </c>
      <c r="DV360" t="s">
        <v>374</v>
      </c>
      <c r="DW360" t="s">
        <v>374</v>
      </c>
      <c r="DX360">
        <v>1</v>
      </c>
      <c r="DZ360" t="s">
        <v>3</v>
      </c>
      <c r="EA360" t="s">
        <v>3</v>
      </c>
      <c r="EB360" t="s">
        <v>3</v>
      </c>
      <c r="EC360" t="s">
        <v>3</v>
      </c>
      <c r="EE360">
        <v>293259234</v>
      </c>
      <c r="EF360">
        <v>3</v>
      </c>
      <c r="EG360" t="s">
        <v>413</v>
      </c>
      <c r="EH360">
        <v>0</v>
      </c>
      <c r="EI360" t="s">
        <v>3</v>
      </c>
      <c r="EJ360">
        <v>2</v>
      </c>
      <c r="EK360">
        <v>108001</v>
      </c>
      <c r="EL360" t="s">
        <v>414</v>
      </c>
      <c r="EM360" t="s">
        <v>415</v>
      </c>
      <c r="EO360" t="s">
        <v>3</v>
      </c>
      <c r="EQ360">
        <v>131072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22.16</v>
      </c>
      <c r="EX360">
        <v>0</v>
      </c>
      <c r="EY360">
        <v>0</v>
      </c>
      <c r="FQ360">
        <v>0</v>
      </c>
      <c r="FR360">
        <f t="shared" si="294"/>
        <v>0</v>
      </c>
      <c r="FS360">
        <v>0</v>
      </c>
      <c r="FX360">
        <v>97</v>
      </c>
      <c r="FY360">
        <v>51</v>
      </c>
      <c r="GA360" t="s">
        <v>3</v>
      </c>
      <c r="GD360">
        <v>1</v>
      </c>
      <c r="GF360">
        <v>1914893433</v>
      </c>
      <c r="GG360">
        <v>2</v>
      </c>
      <c r="GH360">
        <v>1</v>
      </c>
      <c r="GI360">
        <v>-2</v>
      </c>
      <c r="GJ360">
        <v>0</v>
      </c>
      <c r="GK360">
        <v>0</v>
      </c>
      <c r="GL360">
        <f t="shared" si="295"/>
        <v>0</v>
      </c>
      <c r="GM360">
        <f t="shared" si="296"/>
        <v>12544.58</v>
      </c>
      <c r="GN360">
        <f t="shared" si="297"/>
        <v>0</v>
      </c>
      <c r="GO360">
        <f t="shared" si="298"/>
        <v>12544.58</v>
      </c>
      <c r="GP360">
        <f t="shared" si="299"/>
        <v>0</v>
      </c>
      <c r="GR360">
        <v>0</v>
      </c>
      <c r="GS360">
        <v>3</v>
      </c>
      <c r="GT360">
        <v>0</v>
      </c>
      <c r="GU360" t="s">
        <v>3</v>
      </c>
      <c r="GV360">
        <f t="shared" si="300"/>
        <v>0</v>
      </c>
      <c r="GW360">
        <v>1</v>
      </c>
      <c r="GX360">
        <f t="shared" si="301"/>
        <v>0</v>
      </c>
      <c r="HA360">
        <v>0</v>
      </c>
      <c r="HB360">
        <v>0</v>
      </c>
      <c r="HC360">
        <f t="shared" si="302"/>
        <v>0</v>
      </c>
      <c r="HE360" t="s">
        <v>3</v>
      </c>
      <c r="HF360" t="s">
        <v>3</v>
      </c>
      <c r="HM360" t="s">
        <v>3</v>
      </c>
      <c r="HN360" t="s">
        <v>416</v>
      </c>
      <c r="HO360" t="s">
        <v>417</v>
      </c>
      <c r="HP360" t="s">
        <v>414</v>
      </c>
      <c r="HQ360" t="s">
        <v>414</v>
      </c>
      <c r="IK360">
        <v>0</v>
      </c>
    </row>
    <row r="361" spans="1:245" x14ac:dyDescent="0.2">
      <c r="A361">
        <v>17</v>
      </c>
      <c r="B361">
        <v>1</v>
      </c>
      <c r="C361">
        <f>ROW(SmtRes!A742)</f>
        <v>742</v>
      </c>
      <c r="D361">
        <f>ROW(EtalonRes!A742)</f>
        <v>742</v>
      </c>
      <c r="E361" t="s">
        <v>531</v>
      </c>
      <c r="F361" t="s">
        <v>532</v>
      </c>
      <c r="G361" t="s">
        <v>1277</v>
      </c>
      <c r="H361" t="s">
        <v>374</v>
      </c>
      <c r="I361">
        <v>1</v>
      </c>
      <c r="J361">
        <v>0</v>
      </c>
      <c r="K361">
        <v>1</v>
      </c>
      <c r="O361">
        <f t="shared" si="279"/>
        <v>5762.46</v>
      </c>
      <c r="P361">
        <f>SUMIF(SmtRes!AQ738:'SmtRes'!AQ742,"=1",SmtRes!DF738:'SmtRes'!DF742)</f>
        <v>0</v>
      </c>
      <c r="Q361">
        <f>SUMIF(SmtRes!AQ738:'SmtRes'!AQ742,"=1",SmtRes!DG738:'SmtRes'!DG742)</f>
        <v>0</v>
      </c>
      <c r="R361">
        <f>SUMIF(SmtRes!AQ738:'SmtRes'!AQ742,"=1",SmtRes!DH738:'SmtRes'!DH742)</f>
        <v>0</v>
      </c>
      <c r="S361">
        <f>SUMIF(SmtRes!AQ738:'SmtRes'!AQ742,"=1",SmtRes!DI738:'SmtRes'!DI742)</f>
        <v>5762.46</v>
      </c>
      <c r="T361">
        <f t="shared" si="280"/>
        <v>0</v>
      </c>
      <c r="U361">
        <f>SUMIF(SmtRes!AQ738:'SmtRes'!AQ742,"=1",SmtRes!CV738:'SmtRes'!CV742)</f>
        <v>12.331921100000001</v>
      </c>
      <c r="V361">
        <f>SUMIF(SmtRes!AQ738:'SmtRes'!AQ742,"=1",SmtRes!CW738:'SmtRes'!CW742)</f>
        <v>0</v>
      </c>
      <c r="W361">
        <f t="shared" si="281"/>
        <v>0</v>
      </c>
      <c r="X361">
        <f t="shared" si="282"/>
        <v>5589.59</v>
      </c>
      <c r="Y361">
        <f t="shared" si="282"/>
        <v>2938.85</v>
      </c>
      <c r="AA361">
        <v>292394828</v>
      </c>
      <c r="AB361">
        <f t="shared" si="283"/>
        <v>5762.4602430000004</v>
      </c>
      <c r="AC361">
        <f t="shared" si="284"/>
        <v>0</v>
      </c>
      <c r="AD361">
        <f t="shared" si="285"/>
        <v>0</v>
      </c>
      <c r="AE361">
        <f t="shared" si="286"/>
        <v>0</v>
      </c>
      <c r="AF361">
        <f>ROUND((SUM(SmtRes!BT738:'SmtRes'!BT742)),6)</f>
        <v>5762.4602430000004</v>
      </c>
      <c r="AG361">
        <f t="shared" si="287"/>
        <v>0</v>
      </c>
      <c r="AH361">
        <f>(SUM(SmtRes!BU738:'SmtRes'!BU742))</f>
        <v>12.331921423999999</v>
      </c>
      <c r="AI361">
        <f>(0)</f>
        <v>0</v>
      </c>
      <c r="AJ361">
        <f t="shared" si="288"/>
        <v>0</v>
      </c>
      <c r="AK361">
        <v>14492.413679999998</v>
      </c>
      <c r="AL361">
        <v>287.10167999999999</v>
      </c>
      <c r="AM361">
        <v>0</v>
      </c>
      <c r="AN361">
        <v>0</v>
      </c>
      <c r="AO361">
        <v>14205.311999999998</v>
      </c>
      <c r="AP361">
        <v>0</v>
      </c>
      <c r="AQ361">
        <v>30.4</v>
      </c>
      <c r="AR361">
        <v>0</v>
      </c>
      <c r="AS361">
        <v>0</v>
      </c>
      <c r="AT361">
        <v>97</v>
      </c>
      <c r="AU361">
        <v>51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0</v>
      </c>
      <c r="BI361">
        <v>2</v>
      </c>
      <c r="BJ361" t="s">
        <v>533</v>
      </c>
      <c r="BM361">
        <v>108001</v>
      </c>
      <c r="BN361">
        <v>0</v>
      </c>
      <c r="BO361" t="s">
        <v>3</v>
      </c>
      <c r="BP361">
        <v>0</v>
      </c>
      <c r="BQ361">
        <v>3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97</v>
      </c>
      <c r="CA361">
        <v>51</v>
      </c>
      <c r="CB361" t="s">
        <v>3</v>
      </c>
      <c r="CE361">
        <v>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289"/>
        <v>5762.46</v>
      </c>
      <c r="CQ361">
        <f>SUMIF(SmtRes!AQ738:'SmtRes'!AQ742,"=1",SmtRes!AA738:'SmtRes'!AA742)</f>
        <v>219574.36</v>
      </c>
      <c r="CR361">
        <f>SUMIF(SmtRes!AQ738:'SmtRes'!AQ742,"=1",SmtRes!AB738:'SmtRes'!AB742)</f>
        <v>0</v>
      </c>
      <c r="CS361">
        <f>SUMIF(SmtRes!AQ738:'SmtRes'!AQ742,"=1",SmtRes!AC738:'SmtRes'!AC742)</f>
        <v>0</v>
      </c>
      <c r="CT361">
        <f>SUMIF(SmtRes!AQ738:'SmtRes'!AQ742,"=1",SmtRes!AD738:'SmtRes'!AD742)</f>
        <v>467.28</v>
      </c>
      <c r="CU361">
        <f t="shared" si="290"/>
        <v>0</v>
      </c>
      <c r="CV361">
        <f>SUMIF(SmtRes!AQ738:'SmtRes'!AQ742,"=1",SmtRes!BU738:'SmtRes'!BU742)</f>
        <v>12.331921423999999</v>
      </c>
      <c r="CW361">
        <f>SUMIF(SmtRes!AQ738:'SmtRes'!AQ742,"=1",SmtRes!BV738:'SmtRes'!BV742)</f>
        <v>0</v>
      </c>
      <c r="CX361">
        <f t="shared" si="291"/>
        <v>0</v>
      </c>
      <c r="CY361">
        <f t="shared" si="292"/>
        <v>5589.5861999999997</v>
      </c>
      <c r="CZ361">
        <f t="shared" si="293"/>
        <v>2938.8546000000001</v>
      </c>
      <c r="DC361" t="s">
        <v>3</v>
      </c>
      <c r="DD361" t="s">
        <v>14</v>
      </c>
      <c r="DE361" t="s">
        <v>534</v>
      </c>
      <c r="DF361" t="s">
        <v>534</v>
      </c>
      <c r="DG361" t="s">
        <v>534</v>
      </c>
      <c r="DH361" t="s">
        <v>3</v>
      </c>
      <c r="DI361" t="s">
        <v>534</v>
      </c>
      <c r="DJ361" t="s">
        <v>534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1013</v>
      </c>
      <c r="DV361" t="s">
        <v>374</v>
      </c>
      <c r="DW361" t="s">
        <v>374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293259234</v>
      </c>
      <c r="EF361">
        <v>3</v>
      </c>
      <c r="EG361" t="s">
        <v>413</v>
      </c>
      <c r="EH361">
        <v>0</v>
      </c>
      <c r="EI361" t="s">
        <v>3</v>
      </c>
      <c r="EJ361">
        <v>2</v>
      </c>
      <c r="EK361">
        <v>108001</v>
      </c>
      <c r="EL361" t="s">
        <v>414</v>
      </c>
      <c r="EM361" t="s">
        <v>415</v>
      </c>
      <c r="EO361" t="s">
        <v>3</v>
      </c>
      <c r="EQ361">
        <v>131072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30.4</v>
      </c>
      <c r="EX361">
        <v>0</v>
      </c>
      <c r="EY361">
        <v>0</v>
      </c>
      <c r="FQ361">
        <v>0</v>
      </c>
      <c r="FR361">
        <f t="shared" si="294"/>
        <v>0</v>
      </c>
      <c r="FS361">
        <v>0</v>
      </c>
      <c r="FX361">
        <v>97</v>
      </c>
      <c r="FY361">
        <v>51</v>
      </c>
      <c r="GA361" t="s">
        <v>3</v>
      </c>
      <c r="GD361">
        <v>1</v>
      </c>
      <c r="GF361">
        <v>-1855198860</v>
      </c>
      <c r="GG361">
        <v>2</v>
      </c>
      <c r="GH361">
        <v>1</v>
      </c>
      <c r="GI361">
        <v>-2</v>
      </c>
      <c r="GJ361">
        <v>0</v>
      </c>
      <c r="GK361">
        <v>0</v>
      </c>
      <c r="GL361">
        <f t="shared" si="295"/>
        <v>0</v>
      </c>
      <c r="GM361">
        <f t="shared" si="296"/>
        <v>14290.9</v>
      </c>
      <c r="GN361">
        <f t="shared" si="297"/>
        <v>0</v>
      </c>
      <c r="GO361">
        <f t="shared" si="298"/>
        <v>14290.9</v>
      </c>
      <c r="GP361">
        <f t="shared" si="299"/>
        <v>0</v>
      </c>
      <c r="GR361">
        <v>0</v>
      </c>
      <c r="GS361">
        <v>3</v>
      </c>
      <c r="GT361">
        <v>0</v>
      </c>
      <c r="GU361" t="s">
        <v>3</v>
      </c>
      <c r="GV361">
        <f t="shared" si="300"/>
        <v>0</v>
      </c>
      <c r="GW361">
        <v>1</v>
      </c>
      <c r="GX361">
        <f t="shared" si="301"/>
        <v>0</v>
      </c>
      <c r="HA361">
        <v>0</v>
      </c>
      <c r="HB361">
        <v>0</v>
      </c>
      <c r="HC361">
        <f t="shared" si="302"/>
        <v>0</v>
      </c>
      <c r="HE361" t="s">
        <v>3</v>
      </c>
      <c r="HF361" t="s">
        <v>3</v>
      </c>
      <c r="HM361" t="s">
        <v>3</v>
      </c>
      <c r="HN361" t="s">
        <v>416</v>
      </c>
      <c r="HO361" t="s">
        <v>417</v>
      </c>
      <c r="HP361" t="s">
        <v>414</v>
      </c>
      <c r="HQ361" t="s">
        <v>414</v>
      </c>
      <c r="IK361">
        <v>0</v>
      </c>
    </row>
    <row r="362" spans="1:245" x14ac:dyDescent="0.2">
      <c r="A362">
        <v>17</v>
      </c>
      <c r="B362">
        <v>1</v>
      </c>
      <c r="C362">
        <f>ROW(SmtRes!A747)</f>
        <v>747</v>
      </c>
      <c r="D362">
        <f>ROW(EtalonRes!A747)</f>
        <v>747</v>
      </c>
      <c r="E362" t="s">
        <v>535</v>
      </c>
      <c r="F362" t="s">
        <v>526</v>
      </c>
      <c r="G362" t="s">
        <v>1278</v>
      </c>
      <c r="H362" t="s">
        <v>374</v>
      </c>
      <c r="I362">
        <v>1</v>
      </c>
      <c r="J362">
        <v>0</v>
      </c>
      <c r="K362">
        <v>1</v>
      </c>
      <c r="O362">
        <f t="shared" si="279"/>
        <v>7869.89</v>
      </c>
      <c r="P362">
        <f>SUMIF(SmtRes!AQ743:'SmtRes'!AQ747,"=1",SmtRes!DF743:'SmtRes'!DF747)</f>
        <v>0</v>
      </c>
      <c r="Q362">
        <f>SUMIF(SmtRes!AQ743:'SmtRes'!AQ747,"=1",SmtRes!DG743:'SmtRes'!DG747)</f>
        <v>0</v>
      </c>
      <c r="R362">
        <f>SUMIF(SmtRes!AQ743:'SmtRes'!AQ747,"=1",SmtRes!DH743:'SmtRes'!DH747)</f>
        <v>0</v>
      </c>
      <c r="S362">
        <f>SUMIF(SmtRes!AQ743:'SmtRes'!AQ747,"=1",SmtRes!DI743:'SmtRes'!DI747)</f>
        <v>7869.89</v>
      </c>
      <c r="T362">
        <f t="shared" si="280"/>
        <v>0</v>
      </c>
      <c r="U362">
        <f>SUMIF(SmtRes!AQ743:'SmtRes'!AQ747,"=1",SmtRes!CV743:'SmtRes'!CV747)</f>
        <v>16.8419235</v>
      </c>
      <c r="V362">
        <f>SUMIF(SmtRes!AQ743:'SmtRes'!AQ747,"=1",SmtRes!CW743:'SmtRes'!CW747)</f>
        <v>0</v>
      </c>
      <c r="W362">
        <f t="shared" si="281"/>
        <v>0</v>
      </c>
      <c r="X362">
        <f t="shared" si="282"/>
        <v>7633.79</v>
      </c>
      <c r="Y362">
        <f t="shared" si="282"/>
        <v>4013.64</v>
      </c>
      <c r="AA362">
        <v>292394828</v>
      </c>
      <c r="AB362">
        <f t="shared" si="283"/>
        <v>7869.8940300000004</v>
      </c>
      <c r="AC362">
        <f t="shared" si="284"/>
        <v>0</v>
      </c>
      <c r="AD362">
        <f t="shared" si="285"/>
        <v>0</v>
      </c>
      <c r="AE362">
        <f t="shared" si="286"/>
        <v>0</v>
      </c>
      <c r="AF362">
        <f>ROUND((SUM(SmtRes!BT743:'SmtRes'!BT747)),6)</f>
        <v>7869.8940300000004</v>
      </c>
      <c r="AG362">
        <f t="shared" si="287"/>
        <v>0</v>
      </c>
      <c r="AH362">
        <f>(SUM(SmtRes!BU743:'SmtRes'!BU747))</f>
        <v>16.841923535999999</v>
      </c>
      <c r="AI362">
        <f>(0)</f>
        <v>0</v>
      </c>
      <c r="AJ362">
        <f t="shared" si="288"/>
        <v>0</v>
      </c>
      <c r="AK362">
        <v>10642.026479999999</v>
      </c>
      <c r="AL362">
        <v>287.10167999999999</v>
      </c>
      <c r="AM362">
        <v>0</v>
      </c>
      <c r="AN362">
        <v>0</v>
      </c>
      <c r="AO362">
        <v>10354.924799999999</v>
      </c>
      <c r="AP362">
        <v>0</v>
      </c>
      <c r="AQ362">
        <v>22.16</v>
      </c>
      <c r="AR362">
        <v>0</v>
      </c>
      <c r="AS362">
        <v>0</v>
      </c>
      <c r="AT362">
        <v>97</v>
      </c>
      <c r="AU362">
        <v>51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1</v>
      </c>
      <c r="BD362" t="s">
        <v>3</v>
      </c>
      <c r="BE362" t="s">
        <v>3</v>
      </c>
      <c r="BF362" t="s">
        <v>3</v>
      </c>
      <c r="BG362" t="s">
        <v>3</v>
      </c>
      <c r="BH362">
        <v>0</v>
      </c>
      <c r="BI362">
        <v>2</v>
      </c>
      <c r="BJ362" t="s">
        <v>527</v>
      </c>
      <c r="BM362">
        <v>108001</v>
      </c>
      <c r="BN362">
        <v>0</v>
      </c>
      <c r="BO362" t="s">
        <v>3</v>
      </c>
      <c r="BP362">
        <v>0</v>
      </c>
      <c r="BQ362">
        <v>3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97</v>
      </c>
      <c r="CA362">
        <v>51</v>
      </c>
      <c r="CB362" t="s">
        <v>3</v>
      </c>
      <c r="CE362">
        <v>0</v>
      </c>
      <c r="CF362">
        <v>0</v>
      </c>
      <c r="CG362">
        <v>0</v>
      </c>
      <c r="CM362">
        <v>0</v>
      </c>
      <c r="CN362" t="s">
        <v>3</v>
      </c>
      <c r="CO362">
        <v>0</v>
      </c>
      <c r="CP362">
        <f t="shared" si="289"/>
        <v>7869.89</v>
      </c>
      <c r="CQ362">
        <f>SUMIF(SmtRes!AQ743:'SmtRes'!AQ747,"=1",SmtRes!AA743:'SmtRes'!AA747)</f>
        <v>219574.36</v>
      </c>
      <c r="CR362">
        <f>SUMIF(SmtRes!AQ743:'SmtRes'!AQ747,"=1",SmtRes!AB743:'SmtRes'!AB747)</f>
        <v>0</v>
      </c>
      <c r="CS362">
        <f>SUMIF(SmtRes!AQ743:'SmtRes'!AQ747,"=1",SmtRes!AC743:'SmtRes'!AC747)</f>
        <v>0</v>
      </c>
      <c r="CT362">
        <f>SUMIF(SmtRes!AQ743:'SmtRes'!AQ747,"=1",SmtRes!AD743:'SmtRes'!AD747)</f>
        <v>467.28</v>
      </c>
      <c r="CU362">
        <f t="shared" si="290"/>
        <v>0</v>
      </c>
      <c r="CV362">
        <f>SUMIF(SmtRes!AQ743:'SmtRes'!AQ747,"=1",SmtRes!BU743:'SmtRes'!BU747)</f>
        <v>16.841923535999999</v>
      </c>
      <c r="CW362">
        <f>SUMIF(SmtRes!AQ743:'SmtRes'!AQ747,"=1",SmtRes!BV743:'SmtRes'!BV747)</f>
        <v>0</v>
      </c>
      <c r="CX362">
        <f t="shared" si="291"/>
        <v>0</v>
      </c>
      <c r="CY362">
        <f t="shared" si="292"/>
        <v>7633.7933000000012</v>
      </c>
      <c r="CZ362">
        <f t="shared" si="293"/>
        <v>4013.6439</v>
      </c>
      <c r="DC362" t="s">
        <v>3</v>
      </c>
      <c r="DD362" t="s">
        <v>14</v>
      </c>
      <c r="DE362" t="s">
        <v>536</v>
      </c>
      <c r="DF362" t="s">
        <v>536</v>
      </c>
      <c r="DG362" t="s">
        <v>536</v>
      </c>
      <c r="DH362" t="s">
        <v>3</v>
      </c>
      <c r="DI362" t="s">
        <v>536</v>
      </c>
      <c r="DJ362" t="s">
        <v>536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1013</v>
      </c>
      <c r="DV362" t="s">
        <v>374</v>
      </c>
      <c r="DW362" t="s">
        <v>374</v>
      </c>
      <c r="DX362">
        <v>1</v>
      </c>
      <c r="DZ362" t="s">
        <v>3</v>
      </c>
      <c r="EA362" t="s">
        <v>3</v>
      </c>
      <c r="EB362" t="s">
        <v>3</v>
      </c>
      <c r="EC362" t="s">
        <v>3</v>
      </c>
      <c r="EE362">
        <v>293259234</v>
      </c>
      <c r="EF362">
        <v>3</v>
      </c>
      <c r="EG362" t="s">
        <v>413</v>
      </c>
      <c r="EH362">
        <v>0</v>
      </c>
      <c r="EI362" t="s">
        <v>3</v>
      </c>
      <c r="EJ362">
        <v>2</v>
      </c>
      <c r="EK362">
        <v>108001</v>
      </c>
      <c r="EL362" t="s">
        <v>414</v>
      </c>
      <c r="EM362" t="s">
        <v>415</v>
      </c>
      <c r="EO362" t="s">
        <v>3</v>
      </c>
      <c r="EQ362">
        <v>131072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22.16</v>
      </c>
      <c r="EX362">
        <v>0</v>
      </c>
      <c r="EY362">
        <v>0</v>
      </c>
      <c r="FQ362">
        <v>0</v>
      </c>
      <c r="FR362">
        <f t="shared" si="294"/>
        <v>0</v>
      </c>
      <c r="FS362">
        <v>0</v>
      </c>
      <c r="FX362">
        <v>97</v>
      </c>
      <c r="FY362">
        <v>51</v>
      </c>
      <c r="GA362" t="s">
        <v>3</v>
      </c>
      <c r="GD362">
        <v>1</v>
      </c>
      <c r="GF362">
        <v>199890917</v>
      </c>
      <c r="GG362">
        <v>2</v>
      </c>
      <c r="GH362">
        <v>1</v>
      </c>
      <c r="GI362">
        <v>-2</v>
      </c>
      <c r="GJ362">
        <v>0</v>
      </c>
      <c r="GK362">
        <v>0</v>
      </c>
      <c r="GL362">
        <f t="shared" si="295"/>
        <v>0</v>
      </c>
      <c r="GM362">
        <f t="shared" si="296"/>
        <v>19517.32</v>
      </c>
      <c r="GN362">
        <f t="shared" si="297"/>
        <v>0</v>
      </c>
      <c r="GO362">
        <f t="shared" si="298"/>
        <v>19517.32</v>
      </c>
      <c r="GP362">
        <f t="shared" si="299"/>
        <v>0</v>
      </c>
      <c r="GR362">
        <v>0</v>
      </c>
      <c r="GS362">
        <v>3</v>
      </c>
      <c r="GT362">
        <v>0</v>
      </c>
      <c r="GU362" t="s">
        <v>3</v>
      </c>
      <c r="GV362">
        <f t="shared" si="300"/>
        <v>0</v>
      </c>
      <c r="GW362">
        <v>1</v>
      </c>
      <c r="GX362">
        <f t="shared" si="301"/>
        <v>0</v>
      </c>
      <c r="HA362">
        <v>0</v>
      </c>
      <c r="HB362">
        <v>0</v>
      </c>
      <c r="HC362">
        <f t="shared" si="302"/>
        <v>0</v>
      </c>
      <c r="HE362" t="s">
        <v>3</v>
      </c>
      <c r="HF362" t="s">
        <v>3</v>
      </c>
      <c r="HM362" t="s">
        <v>3</v>
      </c>
      <c r="HN362" t="s">
        <v>416</v>
      </c>
      <c r="HO362" t="s">
        <v>417</v>
      </c>
      <c r="HP362" t="s">
        <v>414</v>
      </c>
      <c r="HQ362" t="s">
        <v>414</v>
      </c>
      <c r="IK362">
        <v>0</v>
      </c>
    </row>
    <row r="363" spans="1:245" x14ac:dyDescent="0.2">
      <c r="A363">
        <v>17</v>
      </c>
      <c r="B363">
        <v>1</v>
      </c>
      <c r="C363">
        <f>ROW(SmtRes!A752)</f>
        <v>752</v>
      </c>
      <c r="D363">
        <f>ROW(EtalonRes!A752)</f>
        <v>752</v>
      </c>
      <c r="E363" t="s">
        <v>537</v>
      </c>
      <c r="F363" t="s">
        <v>532</v>
      </c>
      <c r="G363" t="s">
        <v>1279</v>
      </c>
      <c r="H363" t="s">
        <v>374</v>
      </c>
      <c r="I363">
        <v>1</v>
      </c>
      <c r="J363">
        <v>0</v>
      </c>
      <c r="K363">
        <v>1</v>
      </c>
      <c r="O363">
        <f t="shared" si="279"/>
        <v>9848.1200000000008</v>
      </c>
      <c r="P363">
        <f>SUMIF(SmtRes!AQ748:'SmtRes'!AQ752,"=1",SmtRes!DF748:'SmtRes'!DF752)</f>
        <v>0</v>
      </c>
      <c r="Q363">
        <f>SUMIF(SmtRes!AQ748:'SmtRes'!AQ752,"=1",SmtRes!DG748:'SmtRes'!DG752)</f>
        <v>0</v>
      </c>
      <c r="R363">
        <f>SUMIF(SmtRes!AQ748:'SmtRes'!AQ752,"=1",SmtRes!DH748:'SmtRes'!DH752)</f>
        <v>0</v>
      </c>
      <c r="S363">
        <f>SUMIF(SmtRes!AQ748:'SmtRes'!AQ752,"=1",SmtRes!DI748:'SmtRes'!DI752)</f>
        <v>9848.1200000000008</v>
      </c>
      <c r="T363">
        <f t="shared" si="280"/>
        <v>0</v>
      </c>
      <c r="U363">
        <f>SUMIF(SmtRes!AQ748:'SmtRes'!AQ752,"=1",SmtRes!CV748:'SmtRes'!CV752)</f>
        <v>21.075407999999999</v>
      </c>
      <c r="V363">
        <f>SUMIF(SmtRes!AQ748:'SmtRes'!AQ752,"=1",SmtRes!CW748:'SmtRes'!CW752)</f>
        <v>0</v>
      </c>
      <c r="W363">
        <f t="shared" si="281"/>
        <v>0</v>
      </c>
      <c r="X363">
        <f t="shared" si="282"/>
        <v>9552.68</v>
      </c>
      <c r="Y363">
        <f t="shared" si="282"/>
        <v>5022.54</v>
      </c>
      <c r="AA363">
        <v>292394828</v>
      </c>
      <c r="AB363">
        <f t="shared" si="283"/>
        <v>9848.1166499999999</v>
      </c>
      <c r="AC363">
        <f t="shared" si="284"/>
        <v>0</v>
      </c>
      <c r="AD363">
        <f t="shared" si="285"/>
        <v>0</v>
      </c>
      <c r="AE363">
        <f t="shared" si="286"/>
        <v>0</v>
      </c>
      <c r="AF363">
        <f>ROUND((SUM(SmtRes!BT748:'SmtRes'!BT752)),6)</f>
        <v>9848.1166499999999</v>
      </c>
      <c r="AG363">
        <f t="shared" si="287"/>
        <v>0</v>
      </c>
      <c r="AH363">
        <f>(SUM(SmtRes!BU748:'SmtRes'!BU752))</f>
        <v>21.075407999999999</v>
      </c>
      <c r="AI363">
        <f>(0)</f>
        <v>0</v>
      </c>
      <c r="AJ363">
        <f t="shared" si="288"/>
        <v>0</v>
      </c>
      <c r="AK363">
        <v>14492.413679999998</v>
      </c>
      <c r="AL363">
        <v>287.10167999999999</v>
      </c>
      <c r="AM363">
        <v>0</v>
      </c>
      <c r="AN363">
        <v>0</v>
      </c>
      <c r="AO363">
        <v>14205.311999999998</v>
      </c>
      <c r="AP363">
        <v>0</v>
      </c>
      <c r="AQ363">
        <v>30.4</v>
      </c>
      <c r="AR363">
        <v>0</v>
      </c>
      <c r="AS363">
        <v>0</v>
      </c>
      <c r="AT363">
        <v>97</v>
      </c>
      <c r="AU363">
        <v>51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0</v>
      </c>
      <c r="BI363">
        <v>2</v>
      </c>
      <c r="BJ363" t="s">
        <v>533</v>
      </c>
      <c r="BM363">
        <v>108001</v>
      </c>
      <c r="BN363">
        <v>0</v>
      </c>
      <c r="BO363" t="s">
        <v>3</v>
      </c>
      <c r="BP363">
        <v>0</v>
      </c>
      <c r="BQ363">
        <v>3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97</v>
      </c>
      <c r="CA363">
        <v>51</v>
      </c>
      <c r="CB363" t="s">
        <v>3</v>
      </c>
      <c r="CE363">
        <v>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289"/>
        <v>9848.1200000000008</v>
      </c>
      <c r="CQ363">
        <f>SUMIF(SmtRes!AQ748:'SmtRes'!AQ752,"=1",SmtRes!AA748:'SmtRes'!AA752)</f>
        <v>219574.36</v>
      </c>
      <c r="CR363">
        <f>SUMIF(SmtRes!AQ748:'SmtRes'!AQ752,"=1",SmtRes!AB748:'SmtRes'!AB752)</f>
        <v>0</v>
      </c>
      <c r="CS363">
        <f>SUMIF(SmtRes!AQ748:'SmtRes'!AQ752,"=1",SmtRes!AC748:'SmtRes'!AC752)</f>
        <v>0</v>
      </c>
      <c r="CT363">
        <f>SUMIF(SmtRes!AQ748:'SmtRes'!AQ752,"=1",SmtRes!AD748:'SmtRes'!AD752)</f>
        <v>467.28</v>
      </c>
      <c r="CU363">
        <f t="shared" si="290"/>
        <v>0</v>
      </c>
      <c r="CV363">
        <f>SUMIF(SmtRes!AQ748:'SmtRes'!AQ752,"=1",SmtRes!BU748:'SmtRes'!BU752)</f>
        <v>21.075407999999999</v>
      </c>
      <c r="CW363">
        <f>SUMIF(SmtRes!AQ748:'SmtRes'!AQ752,"=1",SmtRes!BV748:'SmtRes'!BV752)</f>
        <v>0</v>
      </c>
      <c r="CX363">
        <f t="shared" si="291"/>
        <v>0</v>
      </c>
      <c r="CY363">
        <f t="shared" si="292"/>
        <v>9552.6764000000021</v>
      </c>
      <c r="CZ363">
        <f t="shared" si="293"/>
        <v>5022.5412000000006</v>
      </c>
      <c r="DC363" t="s">
        <v>3</v>
      </c>
      <c r="DD363" t="s">
        <v>14</v>
      </c>
      <c r="DE363" t="s">
        <v>538</v>
      </c>
      <c r="DF363" t="s">
        <v>538</v>
      </c>
      <c r="DG363" t="s">
        <v>538</v>
      </c>
      <c r="DH363" t="s">
        <v>3</v>
      </c>
      <c r="DI363" t="s">
        <v>538</v>
      </c>
      <c r="DJ363" t="s">
        <v>538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1013</v>
      </c>
      <c r="DV363" t="s">
        <v>374</v>
      </c>
      <c r="DW363" t="s">
        <v>374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293259234</v>
      </c>
      <c r="EF363">
        <v>3</v>
      </c>
      <c r="EG363" t="s">
        <v>413</v>
      </c>
      <c r="EH363">
        <v>0</v>
      </c>
      <c r="EI363" t="s">
        <v>3</v>
      </c>
      <c r="EJ363">
        <v>2</v>
      </c>
      <c r="EK363">
        <v>108001</v>
      </c>
      <c r="EL363" t="s">
        <v>414</v>
      </c>
      <c r="EM363" t="s">
        <v>415</v>
      </c>
      <c r="EO363" t="s">
        <v>3</v>
      </c>
      <c r="EQ363">
        <v>131072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30.4</v>
      </c>
      <c r="EX363">
        <v>0</v>
      </c>
      <c r="EY363">
        <v>0</v>
      </c>
      <c r="FQ363">
        <v>0</v>
      </c>
      <c r="FR363">
        <f t="shared" si="294"/>
        <v>0</v>
      </c>
      <c r="FS363">
        <v>0</v>
      </c>
      <c r="FX363">
        <v>97</v>
      </c>
      <c r="FY363">
        <v>51</v>
      </c>
      <c r="GA363" t="s">
        <v>3</v>
      </c>
      <c r="GD363">
        <v>1</v>
      </c>
      <c r="GF363">
        <v>939437934</v>
      </c>
      <c r="GG363">
        <v>2</v>
      </c>
      <c r="GH363">
        <v>1</v>
      </c>
      <c r="GI363">
        <v>-2</v>
      </c>
      <c r="GJ363">
        <v>0</v>
      </c>
      <c r="GK363">
        <v>0</v>
      </c>
      <c r="GL363">
        <f t="shared" si="295"/>
        <v>0</v>
      </c>
      <c r="GM363">
        <f t="shared" si="296"/>
        <v>24423.34</v>
      </c>
      <c r="GN363">
        <f t="shared" si="297"/>
        <v>0</v>
      </c>
      <c r="GO363">
        <f t="shared" si="298"/>
        <v>24423.34</v>
      </c>
      <c r="GP363">
        <f t="shared" si="299"/>
        <v>0</v>
      </c>
      <c r="GR363">
        <v>0</v>
      </c>
      <c r="GS363">
        <v>3</v>
      </c>
      <c r="GT363">
        <v>0</v>
      </c>
      <c r="GU363" t="s">
        <v>3</v>
      </c>
      <c r="GV363">
        <f t="shared" si="300"/>
        <v>0</v>
      </c>
      <c r="GW363">
        <v>1</v>
      </c>
      <c r="GX363">
        <f t="shared" si="301"/>
        <v>0</v>
      </c>
      <c r="HA363">
        <v>0</v>
      </c>
      <c r="HB363">
        <v>0</v>
      </c>
      <c r="HC363">
        <f t="shared" si="302"/>
        <v>0</v>
      </c>
      <c r="HE363" t="s">
        <v>3</v>
      </c>
      <c r="HF363" t="s">
        <v>3</v>
      </c>
      <c r="HM363" t="s">
        <v>3</v>
      </c>
      <c r="HN363" t="s">
        <v>416</v>
      </c>
      <c r="HO363" t="s">
        <v>417</v>
      </c>
      <c r="HP363" t="s">
        <v>414</v>
      </c>
      <c r="HQ363" t="s">
        <v>414</v>
      </c>
      <c r="IK363">
        <v>0</v>
      </c>
    </row>
    <row r="364" spans="1:245" x14ac:dyDescent="0.2">
      <c r="A364">
        <v>19</v>
      </c>
      <c r="B364">
        <v>1</v>
      </c>
      <c r="F364" t="s">
        <v>3</v>
      </c>
      <c r="G364" t="s">
        <v>539</v>
      </c>
      <c r="H364" t="s">
        <v>3</v>
      </c>
      <c r="AA364">
        <v>1</v>
      </c>
      <c r="IK364">
        <v>0</v>
      </c>
    </row>
    <row r="365" spans="1:245" x14ac:dyDescent="0.2">
      <c r="A365">
        <v>17</v>
      </c>
      <c r="B365">
        <v>1</v>
      </c>
      <c r="C365">
        <f>ROW(SmtRes!A755)</f>
        <v>755</v>
      </c>
      <c r="D365">
        <f>ROW(EtalonRes!A755)</f>
        <v>755</v>
      </c>
      <c r="E365" t="s">
        <v>540</v>
      </c>
      <c r="F365" t="s">
        <v>541</v>
      </c>
      <c r="G365" t="s">
        <v>1280</v>
      </c>
      <c r="H365" t="s">
        <v>383</v>
      </c>
      <c r="I365">
        <v>1</v>
      </c>
      <c r="J365">
        <v>0</v>
      </c>
      <c r="K365">
        <v>1</v>
      </c>
      <c r="O365">
        <f>ROUND(CP365,2)</f>
        <v>1896.93</v>
      </c>
      <c r="P365">
        <f>SUMIF(SmtRes!AQ753:'SmtRes'!AQ755,"=1",SmtRes!DF753:'SmtRes'!DF755)</f>
        <v>0</v>
      </c>
      <c r="Q365">
        <f>SUMIF(SmtRes!AQ753:'SmtRes'!AQ755,"=1",SmtRes!DG753:'SmtRes'!DG755)</f>
        <v>0</v>
      </c>
      <c r="R365">
        <f>SUMIF(SmtRes!AQ753:'SmtRes'!AQ755,"=1",SmtRes!DH753:'SmtRes'!DH755)</f>
        <v>0</v>
      </c>
      <c r="S365">
        <f>SUMIF(SmtRes!AQ753:'SmtRes'!AQ755,"=1",SmtRes!DI753:'SmtRes'!DI755)</f>
        <v>1896.93</v>
      </c>
      <c r="T365">
        <f>ROUND(CU365*I365,2)</f>
        <v>0</v>
      </c>
      <c r="U365">
        <f>SUMIF(SmtRes!AQ753:'SmtRes'!AQ755,"=1",SmtRes!CV753:'SmtRes'!CV755)</f>
        <v>3.4532256000000001</v>
      </c>
      <c r="V365">
        <f>SUMIF(SmtRes!AQ753:'SmtRes'!AQ755,"=1",SmtRes!CW753:'SmtRes'!CW755)</f>
        <v>0</v>
      </c>
      <c r="W365">
        <f>ROUND(CX365*I365,2)</f>
        <v>0</v>
      </c>
      <c r="X365">
        <f t="shared" ref="X365:Y367" si="303">ROUND(CY365,2)</f>
        <v>1840.02</v>
      </c>
      <c r="Y365">
        <f t="shared" si="303"/>
        <v>967.43</v>
      </c>
      <c r="AA365">
        <v>292394828</v>
      </c>
      <c r="AB365">
        <f>ROUND((AC365+AD365+AF365),6)</f>
        <v>1896.9258870000001</v>
      </c>
      <c r="AC365">
        <f>ROUND((0),6)</f>
        <v>0</v>
      </c>
      <c r="AD365">
        <f>ROUND((((0)-(0))+AE365),6)</f>
        <v>0</v>
      </c>
      <c r="AE365">
        <f>ROUND((0),6)</f>
        <v>0</v>
      </c>
      <c r="AF365">
        <f>ROUND((SUM(SmtRes!BT753:'SmtRes'!BT755)),6)</f>
        <v>1896.9258870000001</v>
      </c>
      <c r="AG365">
        <f>ROUND((AP365),6)</f>
        <v>0</v>
      </c>
      <c r="AH365">
        <f>(SUM(SmtRes!BU753:'SmtRes'!BU755))</f>
        <v>3.4532256000000006</v>
      </c>
      <c r="AI365">
        <f>(0)</f>
        <v>0</v>
      </c>
      <c r="AJ365">
        <f>(AS365)</f>
        <v>0</v>
      </c>
      <c r="AK365">
        <v>2374.6348000000003</v>
      </c>
      <c r="AL365">
        <v>45.518000000000008</v>
      </c>
      <c r="AM365">
        <v>0</v>
      </c>
      <c r="AN365">
        <v>0</v>
      </c>
      <c r="AO365">
        <v>2329.1168000000002</v>
      </c>
      <c r="AP365">
        <v>0</v>
      </c>
      <c r="AQ365">
        <v>4.24</v>
      </c>
      <c r="AR365">
        <v>0</v>
      </c>
      <c r="AS365">
        <v>0</v>
      </c>
      <c r="AT365">
        <v>97</v>
      </c>
      <c r="AU365">
        <v>51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0</v>
      </c>
      <c r="BI365">
        <v>2</v>
      </c>
      <c r="BJ365" t="s">
        <v>542</v>
      </c>
      <c r="BM365">
        <v>108001</v>
      </c>
      <c r="BN365">
        <v>0</v>
      </c>
      <c r="BO365" t="s">
        <v>3</v>
      </c>
      <c r="BP365">
        <v>0</v>
      </c>
      <c r="BQ365">
        <v>3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97</v>
      </c>
      <c r="CA365">
        <v>51</v>
      </c>
      <c r="CB365" t="s">
        <v>3</v>
      </c>
      <c r="CE365">
        <v>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>(P365+Q365+S365+R365)</f>
        <v>1896.93</v>
      </c>
      <c r="CQ365">
        <f>SUMIF(SmtRes!AQ753:'SmtRes'!AQ755,"=1",SmtRes!AA753:'SmtRes'!AA755)</f>
        <v>50.07</v>
      </c>
      <c r="CR365">
        <f>SUMIF(SmtRes!AQ753:'SmtRes'!AQ755,"=1",SmtRes!AB753:'SmtRes'!AB755)</f>
        <v>0</v>
      </c>
      <c r="CS365">
        <f>SUMIF(SmtRes!AQ753:'SmtRes'!AQ755,"=1",SmtRes!AC753:'SmtRes'!AC755)</f>
        <v>0</v>
      </c>
      <c r="CT365">
        <f>SUMIF(SmtRes!AQ753:'SmtRes'!AQ755,"=1",SmtRes!AD753:'SmtRes'!AD755)</f>
        <v>549.32000000000005</v>
      </c>
      <c r="CU365">
        <f>AG365</f>
        <v>0</v>
      </c>
      <c r="CV365">
        <f>SUMIF(SmtRes!AQ753:'SmtRes'!AQ755,"=1",SmtRes!BU753:'SmtRes'!BU755)</f>
        <v>3.4532256000000006</v>
      </c>
      <c r="CW365">
        <f>SUMIF(SmtRes!AQ753:'SmtRes'!AQ755,"=1",SmtRes!BV753:'SmtRes'!BV755)</f>
        <v>0</v>
      </c>
      <c r="CX365">
        <f>AJ365</f>
        <v>0</v>
      </c>
      <c r="CY365">
        <f>(((S365+R365)*AT365)/100)</f>
        <v>1840.0220999999999</v>
      </c>
      <c r="CZ365">
        <f>(((S365+R365)*AU365)/100)</f>
        <v>967.43430000000012</v>
      </c>
      <c r="DC365" t="s">
        <v>3</v>
      </c>
      <c r="DD365" t="s">
        <v>14</v>
      </c>
      <c r="DE365" t="s">
        <v>543</v>
      </c>
      <c r="DF365" t="s">
        <v>543</v>
      </c>
      <c r="DG365" t="s">
        <v>543</v>
      </c>
      <c r="DH365" t="s">
        <v>3</v>
      </c>
      <c r="DI365" t="s">
        <v>543</v>
      </c>
      <c r="DJ365" t="s">
        <v>543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1013</v>
      </c>
      <c r="DV365" t="s">
        <v>383</v>
      </c>
      <c r="DW365" t="s">
        <v>383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293259234</v>
      </c>
      <c r="EF365">
        <v>3</v>
      </c>
      <c r="EG365" t="s">
        <v>413</v>
      </c>
      <c r="EH365">
        <v>0</v>
      </c>
      <c r="EI365" t="s">
        <v>3</v>
      </c>
      <c r="EJ365">
        <v>2</v>
      </c>
      <c r="EK365">
        <v>108001</v>
      </c>
      <c r="EL365" t="s">
        <v>414</v>
      </c>
      <c r="EM365" t="s">
        <v>415</v>
      </c>
      <c r="EO365" t="s">
        <v>3</v>
      </c>
      <c r="EQ365">
        <v>131072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4.24</v>
      </c>
      <c r="EX365">
        <v>0</v>
      </c>
      <c r="EY365">
        <v>0</v>
      </c>
      <c r="FQ365">
        <v>0</v>
      </c>
      <c r="FR365">
        <f>ROUND(IF(BI365=3,GM365,0),2)</f>
        <v>0</v>
      </c>
      <c r="FS365">
        <v>0</v>
      </c>
      <c r="FX365">
        <v>97</v>
      </c>
      <c r="FY365">
        <v>51</v>
      </c>
      <c r="GA365" t="s">
        <v>3</v>
      </c>
      <c r="GD365">
        <v>1</v>
      </c>
      <c r="GF365">
        <v>1863157155</v>
      </c>
      <c r="GG365">
        <v>2</v>
      </c>
      <c r="GH365">
        <v>1</v>
      </c>
      <c r="GI365">
        <v>-2</v>
      </c>
      <c r="GJ365">
        <v>0</v>
      </c>
      <c r="GK365">
        <v>0</v>
      </c>
      <c r="GL365">
        <f>ROUND(IF(AND(BH365=3,BI365=3,FS365&lt;&gt;0),P365,0),2)</f>
        <v>0</v>
      </c>
      <c r="GM365">
        <f>ROUND(O365+X365+Y365,2)+GX365</f>
        <v>4704.38</v>
      </c>
      <c r="GN365">
        <f>IF(OR(BI365=0,BI365=1),GM365-GX365,0)</f>
        <v>0</v>
      </c>
      <c r="GO365">
        <f>IF(BI365=2,GM365-GX365,0)</f>
        <v>4704.38</v>
      </c>
      <c r="GP365">
        <f>IF(BI365=4,GM365-GX365,0)</f>
        <v>0</v>
      </c>
      <c r="GR365">
        <v>0</v>
      </c>
      <c r="GS365">
        <v>3</v>
      </c>
      <c r="GT365">
        <v>0</v>
      </c>
      <c r="GU365" t="s">
        <v>3</v>
      </c>
      <c r="GV365">
        <f>ROUND((GT365),6)</f>
        <v>0</v>
      </c>
      <c r="GW365">
        <v>1</v>
      </c>
      <c r="GX365">
        <f>ROUND(HC365*I365,2)</f>
        <v>0</v>
      </c>
      <c r="HA365">
        <v>0</v>
      </c>
      <c r="HB365">
        <v>0</v>
      </c>
      <c r="HC365">
        <f>GV365*GW365</f>
        <v>0</v>
      </c>
      <c r="HE365" t="s">
        <v>3</v>
      </c>
      <c r="HF365" t="s">
        <v>3</v>
      </c>
      <c r="HM365" t="s">
        <v>3</v>
      </c>
      <c r="HN365" t="s">
        <v>416</v>
      </c>
      <c r="HO365" t="s">
        <v>417</v>
      </c>
      <c r="HP365" t="s">
        <v>414</v>
      </c>
      <c r="HQ365" t="s">
        <v>414</v>
      </c>
      <c r="IK365">
        <v>0</v>
      </c>
    </row>
    <row r="366" spans="1:245" x14ac:dyDescent="0.2">
      <c r="A366">
        <v>17</v>
      </c>
      <c r="B366">
        <v>1</v>
      </c>
      <c r="C366">
        <f>ROW(SmtRes!A764)</f>
        <v>764</v>
      </c>
      <c r="D366">
        <f>ROW(EtalonRes!A764)</f>
        <v>764</v>
      </c>
      <c r="E366" t="s">
        <v>544</v>
      </c>
      <c r="F366" t="s">
        <v>545</v>
      </c>
      <c r="G366" t="s">
        <v>1281</v>
      </c>
      <c r="H366" t="s">
        <v>383</v>
      </c>
      <c r="I366">
        <v>1</v>
      </c>
      <c r="J366">
        <v>0</v>
      </c>
      <c r="K366">
        <v>1</v>
      </c>
      <c r="O366">
        <f>ROUND(CP366,2)</f>
        <v>2302.65</v>
      </c>
      <c r="P366">
        <f>SUMIF(SmtRes!AQ756:'SmtRes'!AQ764,"=1",SmtRes!DF756:'SmtRes'!DF764)</f>
        <v>0</v>
      </c>
      <c r="Q366">
        <f>SUMIF(SmtRes!AQ756:'SmtRes'!AQ764,"=1",SmtRes!DG756:'SmtRes'!DG764)</f>
        <v>10.92</v>
      </c>
      <c r="R366">
        <f>SUMIF(SmtRes!AQ756:'SmtRes'!AQ764,"=1",SmtRes!DH756:'SmtRes'!DH764)</f>
        <v>6.0600000000000005</v>
      </c>
      <c r="S366">
        <f>SUMIF(SmtRes!AQ756:'SmtRes'!AQ764,"=1",SmtRes!DI756:'SmtRes'!DI764)</f>
        <v>2285.67</v>
      </c>
      <c r="T366">
        <f>ROUND(CU366*I366,2)</f>
        <v>0</v>
      </c>
      <c r="U366">
        <f>SUMIF(SmtRes!AQ756:'SmtRes'!AQ764,"=1",SmtRes!CV756:'SmtRes'!CV764)</f>
        <v>4.8914355</v>
      </c>
      <c r="V366">
        <f>SUMIF(SmtRes!AQ756:'SmtRes'!AQ764,"=1",SmtRes!CW756:'SmtRes'!CW764)</f>
        <v>1.0821799999999999E-2</v>
      </c>
      <c r="W366">
        <f>ROUND(CX366*I366,2)</f>
        <v>0</v>
      </c>
      <c r="X366">
        <f t="shared" si="303"/>
        <v>2222.98</v>
      </c>
      <c r="Y366">
        <f t="shared" si="303"/>
        <v>1168.78</v>
      </c>
      <c r="AA366">
        <v>292394828</v>
      </c>
      <c r="AB366">
        <f>ROUND((AC366+AD366+AF366),6)</f>
        <v>2296.583897</v>
      </c>
      <c r="AC366">
        <f>ROUND((0),6)</f>
        <v>0</v>
      </c>
      <c r="AD366">
        <f>ROUND((((SUM(SmtRes!BR756:'SmtRes'!BR764))-(SUM(SmtRes!BS756:'SmtRes'!BS764)))+AE366),6)</f>
        <v>10.913907</v>
      </c>
      <c r="AE366">
        <f>ROUND((SUM(SmtRes!BS756:'SmtRes'!BS764)),6)</f>
        <v>6.0604019999999998</v>
      </c>
      <c r="AF366">
        <f>ROUND((SUM(SmtRes!BT756:'SmtRes'!BT764)),6)</f>
        <v>2285.6699899999999</v>
      </c>
      <c r="AG366">
        <f>ROUND((AP366),6)</f>
        <v>0</v>
      </c>
      <c r="AH366">
        <f>(SUM(SmtRes!BU756:'SmtRes'!BU764))</f>
        <v>4.8914355199999999</v>
      </c>
      <c r="AI366">
        <f>(SUM(SmtRes!BV756:'SmtRes'!BV764))</f>
        <v>1.082176E-2</v>
      </c>
      <c r="AJ366">
        <f>(AS366)</f>
        <v>0</v>
      </c>
      <c r="AK366">
        <v>4960.8754499999995</v>
      </c>
      <c r="AL366">
        <v>705.29354999999998</v>
      </c>
      <c r="AM366">
        <v>20.170300000000001</v>
      </c>
      <c r="AN366">
        <v>11.2004</v>
      </c>
      <c r="AO366">
        <v>4224.2111999999997</v>
      </c>
      <c r="AP366">
        <v>0</v>
      </c>
      <c r="AQ366">
        <v>9.0399999999999991</v>
      </c>
      <c r="AR366">
        <v>0.02</v>
      </c>
      <c r="AS366">
        <v>0</v>
      </c>
      <c r="AT366">
        <v>97</v>
      </c>
      <c r="AU366">
        <v>51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1</v>
      </c>
      <c r="BD366" t="s">
        <v>3</v>
      </c>
      <c r="BE366" t="s">
        <v>3</v>
      </c>
      <c r="BF366" t="s">
        <v>3</v>
      </c>
      <c r="BG366" t="s">
        <v>3</v>
      </c>
      <c r="BH366">
        <v>0</v>
      </c>
      <c r="BI366">
        <v>2</v>
      </c>
      <c r="BJ366" t="s">
        <v>546</v>
      </c>
      <c r="BM366">
        <v>108001</v>
      </c>
      <c r="BN366">
        <v>0</v>
      </c>
      <c r="BO366" t="s">
        <v>3</v>
      </c>
      <c r="BP366">
        <v>0</v>
      </c>
      <c r="BQ366">
        <v>3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97</v>
      </c>
      <c r="CA366">
        <v>51</v>
      </c>
      <c r="CB366" t="s">
        <v>3</v>
      </c>
      <c r="CE366">
        <v>0</v>
      </c>
      <c r="CF366">
        <v>0</v>
      </c>
      <c r="CG366">
        <v>0</v>
      </c>
      <c r="CM366">
        <v>0</v>
      </c>
      <c r="CN366" t="s">
        <v>3</v>
      </c>
      <c r="CO366">
        <v>0</v>
      </c>
      <c r="CP366">
        <f>(P366+Q366+S366+R366)</f>
        <v>2302.65</v>
      </c>
      <c r="CQ366">
        <f>SUMIF(SmtRes!AQ756:'SmtRes'!AQ764,"=1",SmtRes!AA756:'SmtRes'!AA764)</f>
        <v>243958.08</v>
      </c>
      <c r="CR366">
        <f>SUMIF(SmtRes!AQ756:'SmtRes'!AQ764,"=1",SmtRes!AB756:'SmtRes'!AB764)</f>
        <v>2017.03</v>
      </c>
      <c r="CS366">
        <f>SUMIF(SmtRes!AQ756:'SmtRes'!AQ764,"=1",SmtRes!AC756:'SmtRes'!AC764)</f>
        <v>1120.04</v>
      </c>
      <c r="CT366">
        <f>SUMIF(SmtRes!AQ756:'SmtRes'!AQ764,"=1",SmtRes!AD756:'SmtRes'!AD764)</f>
        <v>467.28</v>
      </c>
      <c r="CU366">
        <f>AG366</f>
        <v>0</v>
      </c>
      <c r="CV366">
        <f>SUMIF(SmtRes!AQ756:'SmtRes'!AQ764,"=1",SmtRes!BU756:'SmtRes'!BU764)</f>
        <v>4.8914355199999999</v>
      </c>
      <c r="CW366">
        <f>SUMIF(SmtRes!AQ756:'SmtRes'!AQ764,"=1",SmtRes!BV756:'SmtRes'!BV764)</f>
        <v>1.082176E-2</v>
      </c>
      <c r="CX366">
        <f>AJ366</f>
        <v>0</v>
      </c>
      <c r="CY366">
        <f>(((S366+R366)*AT366)/100)</f>
        <v>2222.9780999999998</v>
      </c>
      <c r="CZ366">
        <f>(((S366+R366)*AU366)/100)</f>
        <v>1168.7822999999999</v>
      </c>
      <c r="DC366" t="s">
        <v>3</v>
      </c>
      <c r="DD366" t="s">
        <v>14</v>
      </c>
      <c r="DE366" t="s">
        <v>547</v>
      </c>
      <c r="DF366" t="s">
        <v>547</v>
      </c>
      <c r="DG366" t="s">
        <v>547</v>
      </c>
      <c r="DH366" t="s">
        <v>3</v>
      </c>
      <c r="DI366" t="s">
        <v>547</v>
      </c>
      <c r="DJ366" t="s">
        <v>547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1013</v>
      </c>
      <c r="DV366" t="s">
        <v>383</v>
      </c>
      <c r="DW366" t="s">
        <v>383</v>
      </c>
      <c r="DX366">
        <v>1</v>
      </c>
      <c r="DZ366" t="s">
        <v>3</v>
      </c>
      <c r="EA366" t="s">
        <v>3</v>
      </c>
      <c r="EB366" t="s">
        <v>3</v>
      </c>
      <c r="EC366" t="s">
        <v>3</v>
      </c>
      <c r="EE366">
        <v>293259234</v>
      </c>
      <c r="EF366">
        <v>3</v>
      </c>
      <c r="EG366" t="s">
        <v>413</v>
      </c>
      <c r="EH366">
        <v>0</v>
      </c>
      <c r="EI366" t="s">
        <v>3</v>
      </c>
      <c r="EJ366">
        <v>2</v>
      </c>
      <c r="EK366">
        <v>108001</v>
      </c>
      <c r="EL366" t="s">
        <v>414</v>
      </c>
      <c r="EM366" t="s">
        <v>415</v>
      </c>
      <c r="EO366" t="s">
        <v>3</v>
      </c>
      <c r="EQ366">
        <v>131072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9.0399999999999991</v>
      </c>
      <c r="EX366">
        <v>0.02</v>
      </c>
      <c r="EY366">
        <v>0</v>
      </c>
      <c r="FQ366">
        <v>0</v>
      </c>
      <c r="FR366">
        <f>ROUND(IF(BI366=3,GM366,0),2)</f>
        <v>0</v>
      </c>
      <c r="FS366">
        <v>0</v>
      </c>
      <c r="FX366">
        <v>97</v>
      </c>
      <c r="FY366">
        <v>51</v>
      </c>
      <c r="GA366" t="s">
        <v>3</v>
      </c>
      <c r="GD366">
        <v>1</v>
      </c>
      <c r="GF366">
        <v>554448790</v>
      </c>
      <c r="GG366">
        <v>2</v>
      </c>
      <c r="GH366">
        <v>1</v>
      </c>
      <c r="GI366">
        <v>-2</v>
      </c>
      <c r="GJ366">
        <v>0</v>
      </c>
      <c r="GK366">
        <v>0</v>
      </c>
      <c r="GL366">
        <f>ROUND(IF(AND(BH366=3,BI366=3,FS366&lt;&gt;0),P366,0),2)</f>
        <v>0</v>
      </c>
      <c r="GM366">
        <f>ROUND(O366+X366+Y366,2)+GX366</f>
        <v>5694.41</v>
      </c>
      <c r="GN366">
        <f>IF(OR(BI366=0,BI366=1),GM366-GX366,0)</f>
        <v>0</v>
      </c>
      <c r="GO366">
        <f>IF(BI366=2,GM366-GX366,0)</f>
        <v>5694.41</v>
      </c>
      <c r="GP366">
        <f>IF(BI366=4,GM366-GX366,0)</f>
        <v>0</v>
      </c>
      <c r="GR366">
        <v>0</v>
      </c>
      <c r="GS366">
        <v>3</v>
      </c>
      <c r="GT366">
        <v>0</v>
      </c>
      <c r="GU366" t="s">
        <v>3</v>
      </c>
      <c r="GV366">
        <f>ROUND((GT366),6)</f>
        <v>0</v>
      </c>
      <c r="GW366">
        <v>1</v>
      </c>
      <c r="GX366">
        <f>ROUND(HC366*I366,2)</f>
        <v>0</v>
      </c>
      <c r="HA366">
        <v>0</v>
      </c>
      <c r="HB366">
        <v>0</v>
      </c>
      <c r="HC366">
        <f>GV366*GW366</f>
        <v>0</v>
      </c>
      <c r="HE366" t="s">
        <v>3</v>
      </c>
      <c r="HF366" t="s">
        <v>3</v>
      </c>
      <c r="HM366" t="s">
        <v>3</v>
      </c>
      <c r="HN366" t="s">
        <v>416</v>
      </c>
      <c r="HO366" t="s">
        <v>417</v>
      </c>
      <c r="HP366" t="s">
        <v>414</v>
      </c>
      <c r="HQ366" t="s">
        <v>414</v>
      </c>
      <c r="IK366">
        <v>0</v>
      </c>
    </row>
    <row r="367" spans="1:245" x14ac:dyDescent="0.2">
      <c r="A367">
        <v>17</v>
      </c>
      <c r="B367">
        <v>1</v>
      </c>
      <c r="C367">
        <f>ROW(SmtRes!A773)</f>
        <v>773</v>
      </c>
      <c r="D367">
        <f>ROW(EtalonRes!A773)</f>
        <v>773</v>
      </c>
      <c r="E367" t="s">
        <v>548</v>
      </c>
      <c r="F367" t="s">
        <v>545</v>
      </c>
      <c r="G367" t="s">
        <v>1282</v>
      </c>
      <c r="H367" t="s">
        <v>383</v>
      </c>
      <c r="I367">
        <v>1</v>
      </c>
      <c r="J367">
        <v>0</v>
      </c>
      <c r="K367">
        <v>1</v>
      </c>
      <c r="O367">
        <f>ROUND(CP367,2)</f>
        <v>2542.9499999999998</v>
      </c>
      <c r="P367">
        <f>SUMIF(SmtRes!AQ765:'SmtRes'!AQ773,"=1",SmtRes!DF765:'SmtRes'!DF773)</f>
        <v>0</v>
      </c>
      <c r="Q367">
        <f>SUMIF(SmtRes!AQ765:'SmtRes'!AQ773,"=1",SmtRes!DG765:'SmtRes'!DG773)</f>
        <v>12.05</v>
      </c>
      <c r="R367">
        <f>SUMIF(SmtRes!AQ765:'SmtRes'!AQ773,"=1",SmtRes!DH765:'SmtRes'!DH773)</f>
        <v>6.6999999999999993</v>
      </c>
      <c r="S367">
        <f>SUMIF(SmtRes!AQ765:'SmtRes'!AQ773,"=1",SmtRes!DI765:'SmtRes'!DI773)</f>
        <v>2524.1999999999998</v>
      </c>
      <c r="T367">
        <f>ROUND(CU367*I367,2)</f>
        <v>0</v>
      </c>
      <c r="U367">
        <f>SUMIF(SmtRes!AQ765:'SmtRes'!AQ773,"=1",SmtRes!CV765:'SmtRes'!CV773)</f>
        <v>5.4019107999999996</v>
      </c>
      <c r="V367">
        <f>SUMIF(SmtRes!AQ765:'SmtRes'!AQ773,"=1",SmtRes!CW765:'SmtRes'!CW773)</f>
        <v>1.19512E-2</v>
      </c>
      <c r="W367">
        <f>ROUND(CX367*I367,2)</f>
        <v>0</v>
      </c>
      <c r="X367">
        <f t="shared" si="303"/>
        <v>2454.9699999999998</v>
      </c>
      <c r="Y367">
        <f t="shared" si="303"/>
        <v>1290.76</v>
      </c>
      <c r="AA367">
        <v>292394828</v>
      </c>
      <c r="AB367">
        <f>ROUND((AC367+AD367+AF367),6)</f>
        <v>2536.2577540000002</v>
      </c>
      <c r="AC367">
        <f>ROUND((0),6)</f>
        <v>0</v>
      </c>
      <c r="AD367">
        <f>ROUND((((SUM(SmtRes!BR765:'SmtRes'!BR773))-(SUM(SmtRes!BS765:'SmtRes'!BS773)))+AE367),6)</f>
        <v>12.052894</v>
      </c>
      <c r="AE367">
        <f>ROUND((SUM(SmtRes!BS765:'SmtRes'!BS773)),6)</f>
        <v>6.6928720000000004</v>
      </c>
      <c r="AF367">
        <f>ROUND((SUM(SmtRes!BT765:'SmtRes'!BT773)),6)</f>
        <v>2524.2048599999998</v>
      </c>
      <c r="AG367">
        <f>ROUND((AP367),6)</f>
        <v>0</v>
      </c>
      <c r="AH367">
        <f>(SUM(SmtRes!BU765:'SmtRes'!BU773))</f>
        <v>5.4019107599999998</v>
      </c>
      <c r="AI367">
        <f>(SUM(SmtRes!BV765:'SmtRes'!BV773))</f>
        <v>1.1951130000000001E-2</v>
      </c>
      <c r="AJ367">
        <f>(AS367)</f>
        <v>0</v>
      </c>
      <c r="AK367">
        <v>4960.8754499999995</v>
      </c>
      <c r="AL367">
        <v>705.29354999999998</v>
      </c>
      <c r="AM367">
        <v>20.170300000000001</v>
      </c>
      <c r="AN367">
        <v>11.2004</v>
      </c>
      <c r="AO367">
        <v>4224.2111999999997</v>
      </c>
      <c r="AP367">
        <v>0</v>
      </c>
      <c r="AQ367">
        <v>9.0399999999999991</v>
      </c>
      <c r="AR367">
        <v>0.02</v>
      </c>
      <c r="AS367">
        <v>0</v>
      </c>
      <c r="AT367">
        <v>97</v>
      </c>
      <c r="AU367">
        <v>51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3</v>
      </c>
      <c r="BE367" t="s">
        <v>3</v>
      </c>
      <c r="BF367" t="s">
        <v>3</v>
      </c>
      <c r="BG367" t="s">
        <v>3</v>
      </c>
      <c r="BH367">
        <v>0</v>
      </c>
      <c r="BI367">
        <v>2</v>
      </c>
      <c r="BJ367" t="s">
        <v>546</v>
      </c>
      <c r="BM367">
        <v>108001</v>
      </c>
      <c r="BN367">
        <v>0</v>
      </c>
      <c r="BO367" t="s">
        <v>3</v>
      </c>
      <c r="BP367">
        <v>0</v>
      </c>
      <c r="BQ367">
        <v>3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97</v>
      </c>
      <c r="CA367">
        <v>51</v>
      </c>
      <c r="CB367" t="s">
        <v>3</v>
      </c>
      <c r="CE367">
        <v>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>(P367+Q367+S367+R367)</f>
        <v>2542.9499999999998</v>
      </c>
      <c r="CQ367">
        <f>SUMIF(SmtRes!AQ765:'SmtRes'!AQ773,"=1",SmtRes!AA765:'SmtRes'!AA773)</f>
        <v>243958.08</v>
      </c>
      <c r="CR367">
        <f>SUMIF(SmtRes!AQ765:'SmtRes'!AQ773,"=1",SmtRes!AB765:'SmtRes'!AB773)</f>
        <v>2017.03</v>
      </c>
      <c r="CS367">
        <f>SUMIF(SmtRes!AQ765:'SmtRes'!AQ773,"=1",SmtRes!AC765:'SmtRes'!AC773)</f>
        <v>1120.04</v>
      </c>
      <c r="CT367">
        <f>SUMIF(SmtRes!AQ765:'SmtRes'!AQ773,"=1",SmtRes!AD765:'SmtRes'!AD773)</f>
        <v>467.28</v>
      </c>
      <c r="CU367">
        <f>AG367</f>
        <v>0</v>
      </c>
      <c r="CV367">
        <f>SUMIF(SmtRes!AQ765:'SmtRes'!AQ773,"=1",SmtRes!BU765:'SmtRes'!BU773)</f>
        <v>5.4019107599999998</v>
      </c>
      <c r="CW367">
        <f>SUMIF(SmtRes!AQ765:'SmtRes'!AQ773,"=1",SmtRes!BV765:'SmtRes'!BV773)</f>
        <v>1.1951130000000001E-2</v>
      </c>
      <c r="CX367">
        <f>AJ367</f>
        <v>0</v>
      </c>
      <c r="CY367">
        <f>(((S367+R367)*AT367)/100)</f>
        <v>2454.9729999999995</v>
      </c>
      <c r="CZ367">
        <f>(((S367+R367)*AU367)/100)</f>
        <v>1290.7589999999998</v>
      </c>
      <c r="DC367" t="s">
        <v>3</v>
      </c>
      <c r="DD367" t="s">
        <v>14</v>
      </c>
      <c r="DE367" t="s">
        <v>549</v>
      </c>
      <c r="DF367" t="s">
        <v>549</v>
      </c>
      <c r="DG367" t="s">
        <v>549</v>
      </c>
      <c r="DH367" t="s">
        <v>3</v>
      </c>
      <c r="DI367" t="s">
        <v>549</v>
      </c>
      <c r="DJ367" t="s">
        <v>549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383</v>
      </c>
      <c r="DW367" t="s">
        <v>383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293259234</v>
      </c>
      <c r="EF367">
        <v>3</v>
      </c>
      <c r="EG367" t="s">
        <v>413</v>
      </c>
      <c r="EH367">
        <v>0</v>
      </c>
      <c r="EI367" t="s">
        <v>3</v>
      </c>
      <c r="EJ367">
        <v>2</v>
      </c>
      <c r="EK367">
        <v>108001</v>
      </c>
      <c r="EL367" t="s">
        <v>414</v>
      </c>
      <c r="EM367" t="s">
        <v>415</v>
      </c>
      <c r="EO367" t="s">
        <v>3</v>
      </c>
      <c r="EQ367">
        <v>131072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9.0399999999999991</v>
      </c>
      <c r="EX367">
        <v>0.02</v>
      </c>
      <c r="EY367">
        <v>0</v>
      </c>
      <c r="FQ367">
        <v>0</v>
      </c>
      <c r="FR367">
        <f>ROUND(IF(BI367=3,GM367,0),2)</f>
        <v>0</v>
      </c>
      <c r="FS367">
        <v>0</v>
      </c>
      <c r="FX367">
        <v>97</v>
      </c>
      <c r="FY367">
        <v>51</v>
      </c>
      <c r="GA367" t="s">
        <v>3</v>
      </c>
      <c r="GD367">
        <v>1</v>
      </c>
      <c r="GF367">
        <v>-1652619401</v>
      </c>
      <c r="GG367">
        <v>2</v>
      </c>
      <c r="GH367">
        <v>1</v>
      </c>
      <c r="GI367">
        <v>-2</v>
      </c>
      <c r="GJ367">
        <v>0</v>
      </c>
      <c r="GK367">
        <v>0</v>
      </c>
      <c r="GL367">
        <f>ROUND(IF(AND(BH367=3,BI367=3,FS367&lt;&gt;0),P367,0),2)</f>
        <v>0</v>
      </c>
      <c r="GM367">
        <f>ROUND(O367+X367+Y367,2)+GX367</f>
        <v>6288.68</v>
      </c>
      <c r="GN367">
        <f>IF(OR(BI367=0,BI367=1),GM367-GX367,0)</f>
        <v>0</v>
      </c>
      <c r="GO367">
        <f>IF(BI367=2,GM367-GX367,0)</f>
        <v>6288.68</v>
      </c>
      <c r="GP367">
        <f>IF(BI367=4,GM367-GX367,0)</f>
        <v>0</v>
      </c>
      <c r="GR367">
        <v>0</v>
      </c>
      <c r="GS367">
        <v>3</v>
      </c>
      <c r="GT367">
        <v>0</v>
      </c>
      <c r="GU367" t="s">
        <v>3</v>
      </c>
      <c r="GV367">
        <f>ROUND((GT367),6)</f>
        <v>0</v>
      </c>
      <c r="GW367">
        <v>1</v>
      </c>
      <c r="GX367">
        <f>ROUND(HC367*I367,2)</f>
        <v>0</v>
      </c>
      <c r="HA367">
        <v>0</v>
      </c>
      <c r="HB367">
        <v>0</v>
      </c>
      <c r="HC367">
        <f>GV367*GW367</f>
        <v>0</v>
      </c>
      <c r="HE367" t="s">
        <v>3</v>
      </c>
      <c r="HF367" t="s">
        <v>3</v>
      </c>
      <c r="HM367" t="s">
        <v>3</v>
      </c>
      <c r="HN367" t="s">
        <v>416</v>
      </c>
      <c r="HO367" t="s">
        <v>417</v>
      </c>
      <c r="HP367" t="s">
        <v>414</v>
      </c>
      <c r="HQ367" t="s">
        <v>414</v>
      </c>
      <c r="IK367">
        <v>0</v>
      </c>
    </row>
    <row r="369" spans="1:206" x14ac:dyDescent="0.2">
      <c r="A369" s="2">
        <v>51</v>
      </c>
      <c r="B369" s="2">
        <f>B353</f>
        <v>1</v>
      </c>
      <c r="C369" s="2">
        <f>A353</f>
        <v>4</v>
      </c>
      <c r="D369" s="2">
        <f>ROW(A353)</f>
        <v>353</v>
      </c>
      <c r="E369" s="2"/>
      <c r="F369" s="2" t="str">
        <f>IF(F353&lt;&gt;"",F353,"")</f>
        <v>Новый раздел</v>
      </c>
      <c r="G369" s="2" t="str">
        <f>IF(G353&lt;&gt;"",G353,"")</f>
        <v>7. Установка соединительных муфт</v>
      </c>
      <c r="H369" s="2">
        <v>0</v>
      </c>
      <c r="I369" s="2"/>
      <c r="J369" s="2"/>
      <c r="K369" s="2"/>
      <c r="L369" s="2"/>
      <c r="M369" s="2"/>
      <c r="N369" s="2"/>
      <c r="O369" s="2">
        <f t="shared" ref="O369:T369" si="304">ROUND(AB369,2)</f>
        <v>44040.05</v>
      </c>
      <c r="P369" s="2">
        <f t="shared" si="304"/>
        <v>0</v>
      </c>
      <c r="Q369" s="2">
        <f t="shared" si="304"/>
        <v>22.97</v>
      </c>
      <c r="R369" s="2">
        <f t="shared" si="304"/>
        <v>12.76</v>
      </c>
      <c r="S369" s="2">
        <f t="shared" si="304"/>
        <v>44004.32</v>
      </c>
      <c r="T369" s="2">
        <f t="shared" si="304"/>
        <v>0</v>
      </c>
      <c r="U369" s="2">
        <f>AH369</f>
        <v>93.564947999999987</v>
      </c>
      <c r="V369" s="2">
        <f>AI369</f>
        <v>2.2773000000000002E-2</v>
      </c>
      <c r="W369" s="2">
        <f>ROUND(AJ369,2)</f>
        <v>0</v>
      </c>
      <c r="X369" s="2">
        <f>ROUND(AK369,2)</f>
        <v>42696.56</v>
      </c>
      <c r="Y369" s="2">
        <f>ROUND(AL369,2)</f>
        <v>22448.69</v>
      </c>
      <c r="Z369" s="2"/>
      <c r="AA369" s="2"/>
      <c r="AB369" s="2">
        <f>ROUND(SUMIF(AA357:AA367,"=292394828",O357:O367),2)</f>
        <v>44040.05</v>
      </c>
      <c r="AC369" s="2">
        <f>ROUND(SUMIF(AA357:AA367,"=292394828",P357:P367),2)</f>
        <v>0</v>
      </c>
      <c r="AD369" s="2">
        <f>ROUND(SUMIF(AA357:AA367,"=292394828",Q357:Q367),2)</f>
        <v>22.97</v>
      </c>
      <c r="AE369" s="2">
        <f>ROUND(SUMIF(AA357:AA367,"=292394828",R357:R367),2)</f>
        <v>12.76</v>
      </c>
      <c r="AF369" s="2">
        <f>ROUND(SUMIF(AA357:AA367,"=292394828",S357:S367),2)</f>
        <v>44004.32</v>
      </c>
      <c r="AG369" s="2">
        <f>ROUND(SUMIF(AA357:AA367,"=292394828",T357:T367),2)</f>
        <v>0</v>
      </c>
      <c r="AH369" s="2">
        <f>SUMIF(AA357:AA367,"=292394828",U357:U367)</f>
        <v>93.564947999999987</v>
      </c>
      <c r="AI369" s="2">
        <f>SUMIF(AA357:AA367,"=292394828",V357:V367)</f>
        <v>2.2773000000000002E-2</v>
      </c>
      <c r="AJ369" s="2">
        <f>ROUND(SUMIF(AA357:AA367,"=292394828",W357:W367),2)</f>
        <v>0</v>
      </c>
      <c r="AK369" s="2">
        <f>ROUND(SUMIF(AA357:AA367,"=292394828",X357:X367),2)</f>
        <v>42696.56</v>
      </c>
      <c r="AL369" s="2">
        <f>ROUND(SUMIF(AA357:AA367,"=292394828",Y357:Y367),2)</f>
        <v>22448.69</v>
      </c>
      <c r="AM369" s="2"/>
      <c r="AN369" s="2"/>
      <c r="AO369" s="2">
        <f t="shared" ref="AO369:BD369" si="305">ROUND(BX369,2)</f>
        <v>0</v>
      </c>
      <c r="AP369" s="2">
        <f t="shared" si="305"/>
        <v>0</v>
      </c>
      <c r="AQ369" s="2">
        <f t="shared" si="305"/>
        <v>0</v>
      </c>
      <c r="AR369" s="2">
        <f t="shared" si="305"/>
        <v>109185.3</v>
      </c>
      <c r="AS369" s="2">
        <f t="shared" si="305"/>
        <v>0</v>
      </c>
      <c r="AT369" s="2">
        <f t="shared" si="305"/>
        <v>109185.3</v>
      </c>
      <c r="AU369" s="2">
        <f t="shared" si="305"/>
        <v>0</v>
      </c>
      <c r="AV369" s="2">
        <f t="shared" si="305"/>
        <v>0</v>
      </c>
      <c r="AW369" s="2">
        <f t="shared" si="305"/>
        <v>0</v>
      </c>
      <c r="AX369" s="2">
        <f t="shared" si="305"/>
        <v>0</v>
      </c>
      <c r="AY369" s="2">
        <f t="shared" si="305"/>
        <v>0</v>
      </c>
      <c r="AZ369" s="2">
        <f t="shared" si="305"/>
        <v>0</v>
      </c>
      <c r="BA369" s="2">
        <f t="shared" si="305"/>
        <v>0</v>
      </c>
      <c r="BB369" s="2">
        <f t="shared" si="305"/>
        <v>0</v>
      </c>
      <c r="BC369" s="2">
        <f t="shared" si="305"/>
        <v>0</v>
      </c>
      <c r="BD369" s="2">
        <f t="shared" si="305"/>
        <v>0</v>
      </c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>
        <f>ROUND(SUMIF(AA357:AA367,"=292394828",FQ357:FQ367),2)</f>
        <v>0</v>
      </c>
      <c r="BY369" s="2">
        <f>ROUND(SUMIF(AA357:AA367,"=292394828",FR357:FR367),2)</f>
        <v>0</v>
      </c>
      <c r="BZ369" s="2">
        <f>ROUND(SUMIF(AA357:AA367,"=292394828",GL357:GL367),2)</f>
        <v>0</v>
      </c>
      <c r="CA369" s="2">
        <f>ROUND(SUMIF(AA357:AA367,"=292394828",GM357:GM367),2)</f>
        <v>109185.3</v>
      </c>
      <c r="CB369" s="2">
        <f>ROUND(SUMIF(AA357:AA367,"=292394828",GN357:GN367),2)</f>
        <v>0</v>
      </c>
      <c r="CC369" s="2">
        <f>ROUND(SUMIF(AA357:AA367,"=292394828",GO357:GO367),2)</f>
        <v>109185.3</v>
      </c>
      <c r="CD369" s="2">
        <f>ROUND(SUMIF(AA357:AA367,"=292394828",GP357:GP367),2)</f>
        <v>0</v>
      </c>
      <c r="CE369" s="2">
        <f>AC369-BX369</f>
        <v>0</v>
      </c>
      <c r="CF369" s="2">
        <f>AC369-BY369</f>
        <v>0</v>
      </c>
      <c r="CG369" s="2">
        <f>BX369-BZ369</f>
        <v>0</v>
      </c>
      <c r="CH369" s="2">
        <f>AC369-BX369-BY369+BZ369</f>
        <v>0</v>
      </c>
      <c r="CI369" s="2">
        <f>BY369-BZ369</f>
        <v>0</v>
      </c>
      <c r="CJ369" s="2">
        <f>ROUND(SUMIF(AA357:AA367,"=292394828",GX357:GX367),2)</f>
        <v>0</v>
      </c>
      <c r="CK369" s="2">
        <f>ROUND(SUMIF(AA357:AA367,"=292394828",GY357:GY367),2)</f>
        <v>0</v>
      </c>
      <c r="CL369" s="2">
        <f>ROUND(SUMIF(AA357:AA367,"=292394828",GZ357:GZ367),2)</f>
        <v>0</v>
      </c>
      <c r="CM369" s="2">
        <f>ROUND(SUMIF(AA357:AA367,"=292394828",HD357:HD367),2)</f>
        <v>0</v>
      </c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>
        <v>0</v>
      </c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201</v>
      </c>
      <c r="F371" s="4">
        <f>ROUND(Source!O369,O371)</f>
        <v>44040.05</v>
      </c>
      <c r="G371" s="4" t="s">
        <v>49</v>
      </c>
      <c r="H371" s="4" t="s">
        <v>50</v>
      </c>
      <c r="I371" s="4"/>
      <c r="J371" s="4"/>
      <c r="K371" s="4">
        <v>201</v>
      </c>
      <c r="L371" s="4">
        <v>1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44040.049999999996</v>
      </c>
      <c r="X371" s="4">
        <v>1</v>
      </c>
      <c r="Y371" s="4">
        <v>44040.049999999996</v>
      </c>
      <c r="Z371" s="4"/>
      <c r="AA371" s="4"/>
      <c r="AB371" s="4"/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202</v>
      </c>
      <c r="F372" s="4">
        <f>ROUND(Source!P369,O372)</f>
        <v>0</v>
      </c>
      <c r="G372" s="4" t="s">
        <v>51</v>
      </c>
      <c r="H372" s="4" t="s">
        <v>52</v>
      </c>
      <c r="I372" s="4"/>
      <c r="J372" s="4"/>
      <c r="K372" s="4">
        <v>202</v>
      </c>
      <c r="L372" s="4">
        <v>2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222</v>
      </c>
      <c r="F373" s="4">
        <f>ROUND(Source!AO369,O373)</f>
        <v>0</v>
      </c>
      <c r="G373" s="4" t="s">
        <v>53</v>
      </c>
      <c r="H373" s="4" t="s">
        <v>54</v>
      </c>
      <c r="I373" s="4"/>
      <c r="J373" s="4"/>
      <c r="K373" s="4">
        <v>222</v>
      </c>
      <c r="L373" s="4">
        <v>3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225</v>
      </c>
      <c r="F374" s="4">
        <f>ROUND(Source!AV369,O374)</f>
        <v>0</v>
      </c>
      <c r="G374" s="4" t="s">
        <v>55</v>
      </c>
      <c r="H374" s="4" t="s">
        <v>56</v>
      </c>
      <c r="I374" s="4"/>
      <c r="J374" s="4"/>
      <c r="K374" s="4">
        <v>225</v>
      </c>
      <c r="L374" s="4">
        <v>4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226</v>
      </c>
      <c r="F375" s="4">
        <f>ROUND(Source!AW369,O375)</f>
        <v>0</v>
      </c>
      <c r="G375" s="4" t="s">
        <v>57</v>
      </c>
      <c r="H375" s="4" t="s">
        <v>58</v>
      </c>
      <c r="I375" s="4"/>
      <c r="J375" s="4"/>
      <c r="K375" s="4">
        <v>226</v>
      </c>
      <c r="L375" s="4">
        <v>5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227</v>
      </c>
      <c r="F376" s="4">
        <f>ROUND(Source!AX369,O376)</f>
        <v>0</v>
      </c>
      <c r="G376" s="4" t="s">
        <v>59</v>
      </c>
      <c r="H376" s="4" t="s">
        <v>60</v>
      </c>
      <c r="I376" s="4"/>
      <c r="J376" s="4"/>
      <c r="K376" s="4">
        <v>227</v>
      </c>
      <c r="L376" s="4">
        <v>6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228</v>
      </c>
      <c r="F377" s="4">
        <f>ROUND(Source!AY369,O377)</f>
        <v>0</v>
      </c>
      <c r="G377" s="4" t="s">
        <v>61</v>
      </c>
      <c r="H377" s="4" t="s">
        <v>62</v>
      </c>
      <c r="I377" s="4"/>
      <c r="J377" s="4"/>
      <c r="K377" s="4">
        <v>228</v>
      </c>
      <c r="L377" s="4">
        <v>7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216</v>
      </c>
      <c r="F378" s="4">
        <f>ROUND(Source!AP369,O378)</f>
        <v>0</v>
      </c>
      <c r="G378" s="4" t="s">
        <v>63</v>
      </c>
      <c r="H378" s="4" t="s">
        <v>64</v>
      </c>
      <c r="I378" s="4"/>
      <c r="J378" s="4"/>
      <c r="K378" s="4">
        <v>216</v>
      </c>
      <c r="L378" s="4">
        <v>8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223</v>
      </c>
      <c r="F379" s="4">
        <f>ROUND(Source!AQ369,O379)</f>
        <v>0</v>
      </c>
      <c r="G379" s="4" t="s">
        <v>65</v>
      </c>
      <c r="H379" s="4" t="s">
        <v>66</v>
      </c>
      <c r="I379" s="4"/>
      <c r="J379" s="4"/>
      <c r="K379" s="4">
        <v>223</v>
      </c>
      <c r="L379" s="4">
        <v>9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06" x14ac:dyDescent="0.2">
      <c r="A380" s="4">
        <v>50</v>
      </c>
      <c r="B380" s="4">
        <v>0</v>
      </c>
      <c r="C380" s="4">
        <v>0</v>
      </c>
      <c r="D380" s="4">
        <v>1</v>
      </c>
      <c r="E380" s="4">
        <v>229</v>
      </c>
      <c r="F380" s="4">
        <f>ROUND(Source!AZ369,O380)</f>
        <v>0</v>
      </c>
      <c r="G380" s="4" t="s">
        <v>67</v>
      </c>
      <c r="H380" s="4" t="s">
        <v>68</v>
      </c>
      <c r="I380" s="4"/>
      <c r="J380" s="4"/>
      <c r="K380" s="4">
        <v>229</v>
      </c>
      <c r="L380" s="4">
        <v>10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06" x14ac:dyDescent="0.2">
      <c r="A381" s="4">
        <v>50</v>
      </c>
      <c r="B381" s="4">
        <v>0</v>
      </c>
      <c r="C381" s="4">
        <v>0</v>
      </c>
      <c r="D381" s="4">
        <v>1</v>
      </c>
      <c r="E381" s="4">
        <v>203</v>
      </c>
      <c r="F381" s="4">
        <f>ROUND(Source!Q369,O381)</f>
        <v>22.97</v>
      </c>
      <c r="G381" s="4" t="s">
        <v>69</v>
      </c>
      <c r="H381" s="4" t="s">
        <v>70</v>
      </c>
      <c r="I381" s="4"/>
      <c r="J381" s="4"/>
      <c r="K381" s="4">
        <v>203</v>
      </c>
      <c r="L381" s="4">
        <v>11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22.97</v>
      </c>
      <c r="X381" s="4">
        <v>1</v>
      </c>
      <c r="Y381" s="4">
        <v>22.97</v>
      </c>
      <c r="Z381" s="4"/>
      <c r="AA381" s="4"/>
      <c r="AB381" s="4"/>
    </row>
    <row r="382" spans="1:206" x14ac:dyDescent="0.2">
      <c r="A382" s="4">
        <v>50</v>
      </c>
      <c r="B382" s="4">
        <v>0</v>
      </c>
      <c r="C382" s="4">
        <v>0</v>
      </c>
      <c r="D382" s="4">
        <v>1</v>
      </c>
      <c r="E382" s="4">
        <v>231</v>
      </c>
      <c r="F382" s="4">
        <f>ROUND(Source!BB369,O382)</f>
        <v>0</v>
      </c>
      <c r="G382" s="4" t="s">
        <v>71</v>
      </c>
      <c r="H382" s="4" t="s">
        <v>72</v>
      </c>
      <c r="I382" s="4"/>
      <c r="J382" s="4"/>
      <c r="K382" s="4">
        <v>231</v>
      </c>
      <c r="L382" s="4">
        <v>12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06" x14ac:dyDescent="0.2">
      <c r="A383" s="4">
        <v>50</v>
      </c>
      <c r="B383" s="4">
        <v>0</v>
      </c>
      <c r="C383" s="4">
        <v>0</v>
      </c>
      <c r="D383" s="4">
        <v>1</v>
      </c>
      <c r="E383" s="4">
        <v>204</v>
      </c>
      <c r="F383" s="4">
        <f>ROUND(Source!R369,O383)</f>
        <v>12.76</v>
      </c>
      <c r="G383" s="4" t="s">
        <v>73</v>
      </c>
      <c r="H383" s="4" t="s">
        <v>74</v>
      </c>
      <c r="I383" s="4"/>
      <c r="J383" s="4"/>
      <c r="K383" s="4">
        <v>204</v>
      </c>
      <c r="L383" s="4">
        <v>13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12.76</v>
      </c>
      <c r="X383" s="4">
        <v>1</v>
      </c>
      <c r="Y383" s="4">
        <v>12.76</v>
      </c>
      <c r="Z383" s="4"/>
      <c r="AA383" s="4"/>
      <c r="AB383" s="4"/>
    </row>
    <row r="384" spans="1:206" x14ac:dyDescent="0.2">
      <c r="A384" s="4">
        <v>50</v>
      </c>
      <c r="B384" s="4">
        <v>0</v>
      </c>
      <c r="C384" s="4">
        <v>0</v>
      </c>
      <c r="D384" s="4">
        <v>1</v>
      </c>
      <c r="E384" s="4">
        <v>205</v>
      </c>
      <c r="F384" s="4">
        <f>ROUND(Source!S369,O384)</f>
        <v>44004.32</v>
      </c>
      <c r="G384" s="4" t="s">
        <v>75</v>
      </c>
      <c r="H384" s="4" t="s">
        <v>76</v>
      </c>
      <c r="I384" s="4"/>
      <c r="J384" s="4"/>
      <c r="K384" s="4">
        <v>205</v>
      </c>
      <c r="L384" s="4">
        <v>14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44004.319999999992</v>
      </c>
      <c r="X384" s="4">
        <v>1</v>
      </c>
      <c r="Y384" s="4">
        <v>44004.319999999992</v>
      </c>
      <c r="Z384" s="4"/>
      <c r="AA384" s="4"/>
      <c r="AB384" s="4"/>
    </row>
    <row r="385" spans="1:88" x14ac:dyDescent="0.2">
      <c r="A385" s="4">
        <v>50</v>
      </c>
      <c r="B385" s="4">
        <v>0</v>
      </c>
      <c r="C385" s="4">
        <v>0</v>
      </c>
      <c r="D385" s="4">
        <v>1</v>
      </c>
      <c r="E385" s="4">
        <v>232</v>
      </c>
      <c r="F385" s="4">
        <f>ROUND(Source!BC369,O385)</f>
        <v>0</v>
      </c>
      <c r="G385" s="4" t="s">
        <v>77</v>
      </c>
      <c r="H385" s="4" t="s">
        <v>78</v>
      </c>
      <c r="I385" s="4"/>
      <c r="J385" s="4"/>
      <c r="K385" s="4">
        <v>232</v>
      </c>
      <c r="L385" s="4">
        <v>15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88" x14ac:dyDescent="0.2">
      <c r="A386" s="4">
        <v>50</v>
      </c>
      <c r="B386" s="4">
        <v>0</v>
      </c>
      <c r="C386" s="4">
        <v>0</v>
      </c>
      <c r="D386" s="4">
        <v>1</v>
      </c>
      <c r="E386" s="4">
        <v>214</v>
      </c>
      <c r="F386" s="4">
        <f>ROUND(Source!AS369,O386)</f>
        <v>0</v>
      </c>
      <c r="G386" s="4" t="s">
        <v>79</v>
      </c>
      <c r="H386" s="4" t="s">
        <v>80</v>
      </c>
      <c r="I386" s="4"/>
      <c r="J386" s="4"/>
      <c r="K386" s="4">
        <v>214</v>
      </c>
      <c r="L386" s="4">
        <v>16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88" x14ac:dyDescent="0.2">
      <c r="A387" s="4">
        <v>50</v>
      </c>
      <c r="B387" s="4">
        <v>0</v>
      </c>
      <c r="C387" s="4">
        <v>0</v>
      </c>
      <c r="D387" s="4">
        <v>1</v>
      </c>
      <c r="E387" s="4">
        <v>215</v>
      </c>
      <c r="F387" s="4">
        <f>ROUND(Source!AT369,O387)</f>
        <v>109185.3</v>
      </c>
      <c r="G387" s="4" t="s">
        <v>81</v>
      </c>
      <c r="H387" s="4" t="s">
        <v>82</v>
      </c>
      <c r="I387" s="4"/>
      <c r="J387" s="4"/>
      <c r="K387" s="4">
        <v>215</v>
      </c>
      <c r="L387" s="4">
        <v>17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109185.3</v>
      </c>
      <c r="X387" s="4">
        <v>1</v>
      </c>
      <c r="Y387" s="4">
        <v>109185.3</v>
      </c>
      <c r="Z387" s="4"/>
      <c r="AA387" s="4"/>
      <c r="AB387" s="4"/>
    </row>
    <row r="388" spans="1:88" x14ac:dyDescent="0.2">
      <c r="A388" s="4">
        <v>50</v>
      </c>
      <c r="B388" s="4">
        <v>0</v>
      </c>
      <c r="C388" s="4">
        <v>0</v>
      </c>
      <c r="D388" s="4">
        <v>1</v>
      </c>
      <c r="E388" s="4">
        <v>217</v>
      </c>
      <c r="F388" s="4">
        <f>ROUND(Source!AU369,O388)</f>
        <v>0</v>
      </c>
      <c r="G388" s="4" t="s">
        <v>83</v>
      </c>
      <c r="H388" s="4" t="s">
        <v>84</v>
      </c>
      <c r="I388" s="4"/>
      <c r="J388" s="4"/>
      <c r="K388" s="4">
        <v>217</v>
      </c>
      <c r="L388" s="4">
        <v>18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88" x14ac:dyDescent="0.2">
      <c r="A389" s="4">
        <v>50</v>
      </c>
      <c r="B389" s="4">
        <v>0</v>
      </c>
      <c r="C389" s="4">
        <v>0</v>
      </c>
      <c r="D389" s="4">
        <v>1</v>
      </c>
      <c r="E389" s="4">
        <v>230</v>
      </c>
      <c r="F389" s="4">
        <f>ROUND(Source!BA369,O389)</f>
        <v>0</v>
      </c>
      <c r="G389" s="4" t="s">
        <v>85</v>
      </c>
      <c r="H389" s="4" t="s">
        <v>86</v>
      </c>
      <c r="I389" s="4"/>
      <c r="J389" s="4"/>
      <c r="K389" s="4">
        <v>230</v>
      </c>
      <c r="L389" s="4">
        <v>19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88" x14ac:dyDescent="0.2">
      <c r="A390" s="4">
        <v>50</v>
      </c>
      <c r="B390" s="4">
        <v>0</v>
      </c>
      <c r="C390" s="4">
        <v>0</v>
      </c>
      <c r="D390" s="4">
        <v>1</v>
      </c>
      <c r="E390" s="4">
        <v>206</v>
      </c>
      <c r="F390" s="4">
        <f>ROUND(Source!T369,O390)</f>
        <v>0</v>
      </c>
      <c r="G390" s="4" t="s">
        <v>87</v>
      </c>
      <c r="H390" s="4" t="s">
        <v>88</v>
      </c>
      <c r="I390" s="4"/>
      <c r="J390" s="4"/>
      <c r="K390" s="4">
        <v>206</v>
      </c>
      <c r="L390" s="4">
        <v>20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88" x14ac:dyDescent="0.2">
      <c r="A391" s="4">
        <v>50</v>
      </c>
      <c r="B391" s="4">
        <v>0</v>
      </c>
      <c r="C391" s="4">
        <v>0</v>
      </c>
      <c r="D391" s="4">
        <v>1</v>
      </c>
      <c r="E391" s="4">
        <v>207</v>
      </c>
      <c r="F391" s="4">
        <f>ROUND(Source!U369,O391)</f>
        <v>93.564948000000001</v>
      </c>
      <c r="G391" s="4" t="s">
        <v>89</v>
      </c>
      <c r="H391" s="4" t="s">
        <v>90</v>
      </c>
      <c r="I391" s="4"/>
      <c r="J391" s="4"/>
      <c r="K391" s="4">
        <v>207</v>
      </c>
      <c r="L391" s="4">
        <v>21</v>
      </c>
      <c r="M391" s="4">
        <v>3</v>
      </c>
      <c r="N391" s="4" t="s">
        <v>3</v>
      </c>
      <c r="O391" s="4">
        <v>7</v>
      </c>
      <c r="P391" s="4"/>
      <c r="Q391" s="4"/>
      <c r="R391" s="4"/>
      <c r="S391" s="4"/>
      <c r="T391" s="4"/>
      <c r="U391" s="4"/>
      <c r="V391" s="4"/>
      <c r="W391" s="4">
        <v>93.564948000000001</v>
      </c>
      <c r="X391" s="4">
        <v>1</v>
      </c>
      <c r="Y391" s="4">
        <v>93.564948000000001</v>
      </c>
      <c r="Z391" s="4"/>
      <c r="AA391" s="4"/>
      <c r="AB391" s="4"/>
    </row>
    <row r="392" spans="1:88" x14ac:dyDescent="0.2">
      <c r="A392" s="4">
        <v>50</v>
      </c>
      <c r="B392" s="4">
        <v>0</v>
      </c>
      <c r="C392" s="4">
        <v>0</v>
      </c>
      <c r="D392" s="4">
        <v>1</v>
      </c>
      <c r="E392" s="4">
        <v>208</v>
      </c>
      <c r="F392" s="4">
        <f>ROUND(Source!V369,O392)</f>
        <v>2.2773000000000002E-2</v>
      </c>
      <c r="G392" s="4" t="s">
        <v>91</v>
      </c>
      <c r="H392" s="4" t="s">
        <v>92</v>
      </c>
      <c r="I392" s="4"/>
      <c r="J392" s="4"/>
      <c r="K392" s="4">
        <v>208</v>
      </c>
      <c r="L392" s="4">
        <v>22</v>
      </c>
      <c r="M392" s="4">
        <v>3</v>
      </c>
      <c r="N392" s="4" t="s">
        <v>3</v>
      </c>
      <c r="O392" s="4">
        <v>7</v>
      </c>
      <c r="P392" s="4"/>
      <c r="Q392" s="4"/>
      <c r="R392" s="4"/>
      <c r="S392" s="4"/>
      <c r="T392" s="4"/>
      <c r="U392" s="4"/>
      <c r="V392" s="4"/>
      <c r="W392" s="4">
        <v>2.2773000000000002E-2</v>
      </c>
      <c r="X392" s="4">
        <v>1</v>
      </c>
      <c r="Y392" s="4">
        <v>2.2773000000000002E-2</v>
      </c>
      <c r="Z392" s="4"/>
      <c r="AA392" s="4"/>
      <c r="AB392" s="4"/>
    </row>
    <row r="393" spans="1:88" x14ac:dyDescent="0.2">
      <c r="A393" s="4">
        <v>50</v>
      </c>
      <c r="B393" s="4">
        <v>0</v>
      </c>
      <c r="C393" s="4">
        <v>0</v>
      </c>
      <c r="D393" s="4">
        <v>1</v>
      </c>
      <c r="E393" s="4">
        <v>209</v>
      </c>
      <c r="F393" s="4">
        <f>ROUND(Source!W369,O393)</f>
        <v>0</v>
      </c>
      <c r="G393" s="4" t="s">
        <v>93</v>
      </c>
      <c r="H393" s="4" t="s">
        <v>94</v>
      </c>
      <c r="I393" s="4"/>
      <c r="J393" s="4"/>
      <c r="K393" s="4">
        <v>209</v>
      </c>
      <c r="L393" s="4">
        <v>23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88" x14ac:dyDescent="0.2">
      <c r="A394" s="4">
        <v>50</v>
      </c>
      <c r="B394" s="4">
        <v>0</v>
      </c>
      <c r="C394" s="4">
        <v>0</v>
      </c>
      <c r="D394" s="4">
        <v>1</v>
      </c>
      <c r="E394" s="4">
        <v>233</v>
      </c>
      <c r="F394" s="4">
        <f>ROUND(Source!BD369,O394)</f>
        <v>0</v>
      </c>
      <c r="G394" s="4" t="s">
        <v>95</v>
      </c>
      <c r="H394" s="4" t="s">
        <v>96</v>
      </c>
      <c r="I394" s="4"/>
      <c r="J394" s="4"/>
      <c r="K394" s="4">
        <v>233</v>
      </c>
      <c r="L394" s="4">
        <v>24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88" x14ac:dyDescent="0.2">
      <c r="A395" s="4">
        <v>50</v>
      </c>
      <c r="B395" s="4">
        <v>0</v>
      </c>
      <c r="C395" s="4">
        <v>0</v>
      </c>
      <c r="D395" s="4">
        <v>1</v>
      </c>
      <c r="E395" s="4">
        <v>210</v>
      </c>
      <c r="F395" s="4">
        <f>ROUND(Source!X369,O395)</f>
        <v>42696.56</v>
      </c>
      <c r="G395" s="4" t="s">
        <v>97</v>
      </c>
      <c r="H395" s="4" t="s">
        <v>98</v>
      </c>
      <c r="I395" s="4"/>
      <c r="J395" s="4"/>
      <c r="K395" s="4">
        <v>210</v>
      </c>
      <c r="L395" s="4">
        <v>25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42696.56</v>
      </c>
      <c r="X395" s="4">
        <v>1</v>
      </c>
      <c r="Y395" s="4">
        <v>42696.56</v>
      </c>
      <c r="Z395" s="4"/>
      <c r="AA395" s="4"/>
      <c r="AB395" s="4"/>
    </row>
    <row r="396" spans="1:88" x14ac:dyDescent="0.2">
      <c r="A396" s="4">
        <v>50</v>
      </c>
      <c r="B396" s="4">
        <v>0</v>
      </c>
      <c r="C396" s="4">
        <v>0</v>
      </c>
      <c r="D396" s="4">
        <v>1</v>
      </c>
      <c r="E396" s="4">
        <v>211</v>
      </c>
      <c r="F396" s="4">
        <f>ROUND(Source!Y369,O396)</f>
        <v>22448.69</v>
      </c>
      <c r="G396" s="4" t="s">
        <v>99</v>
      </c>
      <c r="H396" s="4" t="s">
        <v>100</v>
      </c>
      <c r="I396" s="4"/>
      <c r="J396" s="4"/>
      <c r="K396" s="4">
        <v>211</v>
      </c>
      <c r="L396" s="4">
        <v>26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22448.69</v>
      </c>
      <c r="X396" s="4">
        <v>1</v>
      </c>
      <c r="Y396" s="4">
        <v>22448.69</v>
      </c>
      <c r="Z396" s="4"/>
      <c r="AA396" s="4"/>
      <c r="AB396" s="4"/>
    </row>
    <row r="397" spans="1:88" x14ac:dyDescent="0.2">
      <c r="A397" s="4">
        <v>50</v>
      </c>
      <c r="B397" s="4">
        <v>0</v>
      </c>
      <c r="C397" s="4">
        <v>0</v>
      </c>
      <c r="D397" s="4">
        <v>1</v>
      </c>
      <c r="E397" s="4">
        <v>224</v>
      </c>
      <c r="F397" s="4">
        <f>ROUND(Source!AR369,O397)</f>
        <v>109185.3</v>
      </c>
      <c r="G397" s="4" t="s">
        <v>101</v>
      </c>
      <c r="H397" s="4" t="s">
        <v>102</v>
      </c>
      <c r="I397" s="4"/>
      <c r="J397" s="4"/>
      <c r="K397" s="4">
        <v>224</v>
      </c>
      <c r="L397" s="4">
        <v>27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109185.29999999999</v>
      </c>
      <c r="X397" s="4">
        <v>1</v>
      </c>
      <c r="Y397" s="4">
        <v>109185.29999999999</v>
      </c>
      <c r="Z397" s="4"/>
      <c r="AA397" s="4"/>
      <c r="AB397" s="4"/>
    </row>
    <row r="399" spans="1:88" x14ac:dyDescent="0.2">
      <c r="A399" s="1">
        <v>4</v>
      </c>
      <c r="B399" s="1">
        <v>1</v>
      </c>
      <c r="C399" s="1"/>
      <c r="D399" s="1">
        <f>ROW(A419)</f>
        <v>419</v>
      </c>
      <c r="E399" s="1"/>
      <c r="F399" s="1" t="s">
        <v>17</v>
      </c>
      <c r="G399" s="1" t="s">
        <v>550</v>
      </c>
      <c r="H399" s="1" t="s">
        <v>3</v>
      </c>
      <c r="I399" s="1">
        <v>0</v>
      </c>
      <c r="J399" s="1"/>
      <c r="K399" s="1">
        <v>0</v>
      </c>
      <c r="L399" s="1"/>
      <c r="M399" s="1" t="s">
        <v>3</v>
      </c>
      <c r="N399" s="1"/>
      <c r="O399" s="1"/>
      <c r="P399" s="1"/>
      <c r="Q399" s="1"/>
      <c r="R399" s="1"/>
      <c r="S399" s="1">
        <v>0</v>
      </c>
      <c r="T399" s="1"/>
      <c r="U399" s="1" t="s">
        <v>3</v>
      </c>
      <c r="V399" s="1">
        <v>0</v>
      </c>
      <c r="W399" s="1"/>
      <c r="X399" s="1"/>
      <c r="Y399" s="1"/>
      <c r="Z399" s="1"/>
      <c r="AA399" s="1"/>
      <c r="AB399" s="1" t="s">
        <v>3</v>
      </c>
      <c r="AC399" s="1" t="s">
        <v>3</v>
      </c>
      <c r="AD399" s="1" t="s">
        <v>3</v>
      </c>
      <c r="AE399" s="1" t="s">
        <v>3</v>
      </c>
      <c r="AF399" s="1" t="s">
        <v>3</v>
      </c>
      <c r="AG399" s="1" t="s">
        <v>3</v>
      </c>
      <c r="AH399" s="1"/>
      <c r="AI399" s="1"/>
      <c r="AJ399" s="1"/>
      <c r="AK399" s="1"/>
      <c r="AL399" s="1"/>
      <c r="AM399" s="1"/>
      <c r="AN399" s="1"/>
      <c r="AO399" s="1"/>
      <c r="AP399" s="1" t="s">
        <v>3</v>
      </c>
      <c r="AQ399" s="1" t="s">
        <v>3</v>
      </c>
      <c r="AR399" s="1" t="s">
        <v>3</v>
      </c>
      <c r="AS399" s="1"/>
      <c r="AT399" s="1"/>
      <c r="AU399" s="1"/>
      <c r="AV399" s="1"/>
      <c r="AW399" s="1"/>
      <c r="AX399" s="1"/>
      <c r="AY399" s="1"/>
      <c r="AZ399" s="1" t="s">
        <v>3</v>
      </c>
      <c r="BA399" s="1"/>
      <c r="BB399" s="1" t="s">
        <v>3</v>
      </c>
      <c r="BC399" s="1" t="s">
        <v>14</v>
      </c>
      <c r="BD399" s="1" t="s">
        <v>3</v>
      </c>
      <c r="BE399" s="1" t="s">
        <v>3</v>
      </c>
      <c r="BF399" s="1" t="s">
        <v>3</v>
      </c>
      <c r="BG399" s="1" t="s">
        <v>3</v>
      </c>
      <c r="BH399" s="1" t="s">
        <v>3</v>
      </c>
      <c r="BI399" s="1" t="s">
        <v>3</v>
      </c>
      <c r="BJ399" s="1" t="s">
        <v>3</v>
      </c>
      <c r="BK399" s="1" t="s">
        <v>3</v>
      </c>
      <c r="BL399" s="1" t="s">
        <v>3</v>
      </c>
      <c r="BM399" s="1" t="s">
        <v>14</v>
      </c>
      <c r="BN399" s="1" t="s">
        <v>3</v>
      </c>
      <c r="BO399" s="1" t="s">
        <v>3</v>
      </c>
      <c r="BP399" s="1" t="s">
        <v>3</v>
      </c>
      <c r="BQ399" s="1"/>
      <c r="BR399" s="1"/>
      <c r="BS399" s="1"/>
      <c r="BT399" s="1"/>
      <c r="BU399" s="1"/>
      <c r="BV399" s="1"/>
      <c r="BW399" s="1"/>
      <c r="BX399" s="1">
        <v>0</v>
      </c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>
        <v>0</v>
      </c>
    </row>
    <row r="401" spans="1:245" x14ac:dyDescent="0.2">
      <c r="A401" s="2">
        <v>52</v>
      </c>
      <c r="B401" s="2">
        <f t="shared" ref="B401:G401" si="306">B419</f>
        <v>1</v>
      </c>
      <c r="C401" s="2">
        <f t="shared" si="306"/>
        <v>4</v>
      </c>
      <c r="D401" s="2">
        <f t="shared" si="306"/>
        <v>399</v>
      </c>
      <c r="E401" s="2">
        <f t="shared" si="306"/>
        <v>0</v>
      </c>
      <c r="F401" s="2" t="str">
        <f t="shared" si="306"/>
        <v>Новый раздел</v>
      </c>
      <c r="G401" s="2" t="str">
        <f t="shared" si="306"/>
        <v>8.Замена концевых муфт наружной и внутренней установки</v>
      </c>
      <c r="H401" s="2"/>
      <c r="I401" s="2"/>
      <c r="J401" s="2"/>
      <c r="K401" s="2"/>
      <c r="L401" s="2"/>
      <c r="M401" s="2"/>
      <c r="N401" s="2"/>
      <c r="O401" s="2">
        <f t="shared" ref="O401:AT401" si="307">O419</f>
        <v>16178.87</v>
      </c>
      <c r="P401" s="2">
        <f t="shared" si="307"/>
        <v>0</v>
      </c>
      <c r="Q401" s="2">
        <f t="shared" si="307"/>
        <v>314.66000000000003</v>
      </c>
      <c r="R401" s="2">
        <f t="shared" si="307"/>
        <v>174.72</v>
      </c>
      <c r="S401" s="2">
        <f t="shared" si="307"/>
        <v>15689.49</v>
      </c>
      <c r="T401" s="2">
        <f t="shared" si="307"/>
        <v>0</v>
      </c>
      <c r="U401" s="2">
        <f t="shared" si="307"/>
        <v>33.194000000000003</v>
      </c>
      <c r="V401" s="2">
        <f t="shared" si="307"/>
        <v>0.31200000000000006</v>
      </c>
      <c r="W401" s="2">
        <f t="shared" si="307"/>
        <v>0</v>
      </c>
      <c r="X401" s="2">
        <f t="shared" si="307"/>
        <v>15388.26</v>
      </c>
      <c r="Y401" s="2">
        <f t="shared" si="307"/>
        <v>8090.75</v>
      </c>
      <c r="Z401" s="2">
        <f t="shared" si="307"/>
        <v>0</v>
      </c>
      <c r="AA401" s="2">
        <f t="shared" si="307"/>
        <v>0</v>
      </c>
      <c r="AB401" s="2">
        <f t="shared" si="307"/>
        <v>16178.87</v>
      </c>
      <c r="AC401" s="2">
        <f t="shared" si="307"/>
        <v>0</v>
      </c>
      <c r="AD401" s="2">
        <f t="shared" si="307"/>
        <v>314.66000000000003</v>
      </c>
      <c r="AE401" s="2">
        <f t="shared" si="307"/>
        <v>174.72</v>
      </c>
      <c r="AF401" s="2">
        <f t="shared" si="307"/>
        <v>15689.49</v>
      </c>
      <c r="AG401" s="2">
        <f t="shared" si="307"/>
        <v>0</v>
      </c>
      <c r="AH401" s="2">
        <f t="shared" si="307"/>
        <v>33.194000000000003</v>
      </c>
      <c r="AI401" s="2">
        <f t="shared" si="307"/>
        <v>0.31200000000000006</v>
      </c>
      <c r="AJ401" s="2">
        <f t="shared" si="307"/>
        <v>0</v>
      </c>
      <c r="AK401" s="2">
        <f t="shared" si="307"/>
        <v>15388.26</v>
      </c>
      <c r="AL401" s="2">
        <f t="shared" si="307"/>
        <v>8090.75</v>
      </c>
      <c r="AM401" s="2">
        <f t="shared" si="307"/>
        <v>0</v>
      </c>
      <c r="AN401" s="2">
        <f t="shared" si="307"/>
        <v>0</v>
      </c>
      <c r="AO401" s="2">
        <f t="shared" si="307"/>
        <v>0</v>
      </c>
      <c r="AP401" s="2">
        <f t="shared" si="307"/>
        <v>0</v>
      </c>
      <c r="AQ401" s="2">
        <f t="shared" si="307"/>
        <v>0</v>
      </c>
      <c r="AR401" s="2">
        <f t="shared" si="307"/>
        <v>39657.879999999997</v>
      </c>
      <c r="AS401" s="2">
        <f t="shared" si="307"/>
        <v>0</v>
      </c>
      <c r="AT401" s="2">
        <f t="shared" si="307"/>
        <v>39657.879999999997</v>
      </c>
      <c r="AU401" s="2">
        <f t="shared" ref="AU401:BZ401" si="308">AU419</f>
        <v>0</v>
      </c>
      <c r="AV401" s="2">
        <f t="shared" si="308"/>
        <v>0</v>
      </c>
      <c r="AW401" s="2">
        <f t="shared" si="308"/>
        <v>0</v>
      </c>
      <c r="AX401" s="2">
        <f t="shared" si="308"/>
        <v>0</v>
      </c>
      <c r="AY401" s="2">
        <f t="shared" si="308"/>
        <v>0</v>
      </c>
      <c r="AZ401" s="2">
        <f t="shared" si="308"/>
        <v>0</v>
      </c>
      <c r="BA401" s="2">
        <f t="shared" si="308"/>
        <v>0</v>
      </c>
      <c r="BB401" s="2">
        <f t="shared" si="308"/>
        <v>0</v>
      </c>
      <c r="BC401" s="2">
        <f t="shared" si="308"/>
        <v>0</v>
      </c>
      <c r="BD401" s="2">
        <f t="shared" si="308"/>
        <v>0</v>
      </c>
      <c r="BE401" s="2">
        <f t="shared" si="308"/>
        <v>0</v>
      </c>
      <c r="BF401" s="2">
        <f t="shared" si="308"/>
        <v>0</v>
      </c>
      <c r="BG401" s="2">
        <f t="shared" si="308"/>
        <v>0</v>
      </c>
      <c r="BH401" s="2">
        <f t="shared" si="308"/>
        <v>0</v>
      </c>
      <c r="BI401" s="2">
        <f t="shared" si="308"/>
        <v>0</v>
      </c>
      <c r="BJ401" s="2">
        <f t="shared" si="308"/>
        <v>0</v>
      </c>
      <c r="BK401" s="2">
        <f t="shared" si="308"/>
        <v>0</v>
      </c>
      <c r="BL401" s="2">
        <f t="shared" si="308"/>
        <v>0</v>
      </c>
      <c r="BM401" s="2">
        <f t="shared" si="308"/>
        <v>0</v>
      </c>
      <c r="BN401" s="2">
        <f t="shared" si="308"/>
        <v>0</v>
      </c>
      <c r="BO401" s="2">
        <f t="shared" si="308"/>
        <v>0</v>
      </c>
      <c r="BP401" s="2">
        <f t="shared" si="308"/>
        <v>0</v>
      </c>
      <c r="BQ401" s="2">
        <f t="shared" si="308"/>
        <v>0</v>
      </c>
      <c r="BR401" s="2">
        <f t="shared" si="308"/>
        <v>0</v>
      </c>
      <c r="BS401" s="2">
        <f t="shared" si="308"/>
        <v>0</v>
      </c>
      <c r="BT401" s="2">
        <f t="shared" si="308"/>
        <v>0</v>
      </c>
      <c r="BU401" s="2">
        <f t="shared" si="308"/>
        <v>0</v>
      </c>
      <c r="BV401" s="2">
        <f t="shared" si="308"/>
        <v>0</v>
      </c>
      <c r="BW401" s="2">
        <f t="shared" si="308"/>
        <v>0</v>
      </c>
      <c r="BX401" s="2">
        <f t="shared" si="308"/>
        <v>0</v>
      </c>
      <c r="BY401" s="2">
        <f t="shared" si="308"/>
        <v>0</v>
      </c>
      <c r="BZ401" s="2">
        <f t="shared" si="308"/>
        <v>0</v>
      </c>
      <c r="CA401" s="2">
        <f t="shared" ref="CA401:DF401" si="309">CA419</f>
        <v>39657.879999999997</v>
      </c>
      <c r="CB401" s="2">
        <f t="shared" si="309"/>
        <v>0</v>
      </c>
      <c r="CC401" s="2">
        <f t="shared" si="309"/>
        <v>39657.879999999997</v>
      </c>
      <c r="CD401" s="2">
        <f t="shared" si="309"/>
        <v>0</v>
      </c>
      <c r="CE401" s="2">
        <f t="shared" si="309"/>
        <v>0</v>
      </c>
      <c r="CF401" s="2">
        <f t="shared" si="309"/>
        <v>0</v>
      </c>
      <c r="CG401" s="2">
        <f t="shared" si="309"/>
        <v>0</v>
      </c>
      <c r="CH401" s="2">
        <f t="shared" si="309"/>
        <v>0</v>
      </c>
      <c r="CI401" s="2">
        <f t="shared" si="309"/>
        <v>0</v>
      </c>
      <c r="CJ401" s="2">
        <f t="shared" si="309"/>
        <v>0</v>
      </c>
      <c r="CK401" s="2">
        <f t="shared" si="309"/>
        <v>0</v>
      </c>
      <c r="CL401" s="2">
        <f t="shared" si="309"/>
        <v>0</v>
      </c>
      <c r="CM401" s="2">
        <f t="shared" si="309"/>
        <v>0</v>
      </c>
      <c r="CN401" s="2">
        <f t="shared" si="309"/>
        <v>0</v>
      </c>
      <c r="CO401" s="2">
        <f t="shared" si="309"/>
        <v>0</v>
      </c>
      <c r="CP401" s="2">
        <f t="shared" si="309"/>
        <v>0</v>
      </c>
      <c r="CQ401" s="2">
        <f t="shared" si="309"/>
        <v>0</v>
      </c>
      <c r="CR401" s="2">
        <f t="shared" si="309"/>
        <v>0</v>
      </c>
      <c r="CS401" s="2">
        <f t="shared" si="309"/>
        <v>0</v>
      </c>
      <c r="CT401" s="2">
        <f t="shared" si="309"/>
        <v>0</v>
      </c>
      <c r="CU401" s="2">
        <f t="shared" si="309"/>
        <v>0</v>
      </c>
      <c r="CV401" s="2">
        <f t="shared" si="309"/>
        <v>0</v>
      </c>
      <c r="CW401" s="2">
        <f t="shared" si="309"/>
        <v>0</v>
      </c>
      <c r="CX401" s="2">
        <f t="shared" si="309"/>
        <v>0</v>
      </c>
      <c r="CY401" s="2">
        <f t="shared" si="309"/>
        <v>0</v>
      </c>
      <c r="CZ401" s="2">
        <f t="shared" si="309"/>
        <v>0</v>
      </c>
      <c r="DA401" s="2">
        <f t="shared" si="309"/>
        <v>0</v>
      </c>
      <c r="DB401" s="2">
        <f t="shared" si="309"/>
        <v>0</v>
      </c>
      <c r="DC401" s="2">
        <f t="shared" si="309"/>
        <v>0</v>
      </c>
      <c r="DD401" s="2">
        <f t="shared" si="309"/>
        <v>0</v>
      </c>
      <c r="DE401" s="2">
        <f t="shared" si="309"/>
        <v>0</v>
      </c>
      <c r="DF401" s="2">
        <f t="shared" si="309"/>
        <v>0</v>
      </c>
      <c r="DG401" s="3">
        <f t="shared" ref="DG401:EL401" si="310">DG419</f>
        <v>0</v>
      </c>
      <c r="DH401" s="3">
        <f t="shared" si="310"/>
        <v>0</v>
      </c>
      <c r="DI401" s="3">
        <f t="shared" si="310"/>
        <v>0</v>
      </c>
      <c r="DJ401" s="3">
        <f t="shared" si="310"/>
        <v>0</v>
      </c>
      <c r="DK401" s="3">
        <f t="shared" si="310"/>
        <v>0</v>
      </c>
      <c r="DL401" s="3">
        <f t="shared" si="310"/>
        <v>0</v>
      </c>
      <c r="DM401" s="3">
        <f t="shared" si="310"/>
        <v>0</v>
      </c>
      <c r="DN401" s="3">
        <f t="shared" si="310"/>
        <v>0</v>
      </c>
      <c r="DO401" s="3">
        <f t="shared" si="310"/>
        <v>0</v>
      </c>
      <c r="DP401" s="3">
        <f t="shared" si="310"/>
        <v>0</v>
      </c>
      <c r="DQ401" s="3">
        <f t="shared" si="310"/>
        <v>0</v>
      </c>
      <c r="DR401" s="3">
        <f t="shared" si="310"/>
        <v>0</v>
      </c>
      <c r="DS401" s="3">
        <f t="shared" si="310"/>
        <v>0</v>
      </c>
      <c r="DT401" s="3">
        <f t="shared" si="310"/>
        <v>0</v>
      </c>
      <c r="DU401" s="3">
        <f t="shared" si="310"/>
        <v>0</v>
      </c>
      <c r="DV401" s="3">
        <f t="shared" si="310"/>
        <v>0</v>
      </c>
      <c r="DW401" s="3">
        <f t="shared" si="310"/>
        <v>0</v>
      </c>
      <c r="DX401" s="3">
        <f t="shared" si="310"/>
        <v>0</v>
      </c>
      <c r="DY401" s="3">
        <f t="shared" si="310"/>
        <v>0</v>
      </c>
      <c r="DZ401" s="3">
        <f t="shared" si="310"/>
        <v>0</v>
      </c>
      <c r="EA401" s="3">
        <f t="shared" si="310"/>
        <v>0</v>
      </c>
      <c r="EB401" s="3">
        <f t="shared" si="310"/>
        <v>0</v>
      </c>
      <c r="EC401" s="3">
        <f t="shared" si="310"/>
        <v>0</v>
      </c>
      <c r="ED401" s="3">
        <f t="shared" si="310"/>
        <v>0</v>
      </c>
      <c r="EE401" s="3">
        <f t="shared" si="310"/>
        <v>0</v>
      </c>
      <c r="EF401" s="3">
        <f t="shared" si="310"/>
        <v>0</v>
      </c>
      <c r="EG401" s="3">
        <f t="shared" si="310"/>
        <v>0</v>
      </c>
      <c r="EH401" s="3">
        <f t="shared" si="310"/>
        <v>0</v>
      </c>
      <c r="EI401" s="3">
        <f t="shared" si="310"/>
        <v>0</v>
      </c>
      <c r="EJ401" s="3">
        <f t="shared" si="310"/>
        <v>0</v>
      </c>
      <c r="EK401" s="3">
        <f t="shared" si="310"/>
        <v>0</v>
      </c>
      <c r="EL401" s="3">
        <f t="shared" si="310"/>
        <v>0</v>
      </c>
      <c r="EM401" s="3">
        <f t="shared" ref="EM401:FR401" si="311">EM419</f>
        <v>0</v>
      </c>
      <c r="EN401" s="3">
        <f t="shared" si="311"/>
        <v>0</v>
      </c>
      <c r="EO401" s="3">
        <f t="shared" si="311"/>
        <v>0</v>
      </c>
      <c r="EP401" s="3">
        <f t="shared" si="311"/>
        <v>0</v>
      </c>
      <c r="EQ401" s="3">
        <f t="shared" si="311"/>
        <v>0</v>
      </c>
      <c r="ER401" s="3">
        <f t="shared" si="311"/>
        <v>0</v>
      </c>
      <c r="ES401" s="3">
        <f t="shared" si="311"/>
        <v>0</v>
      </c>
      <c r="ET401" s="3">
        <f t="shared" si="311"/>
        <v>0</v>
      </c>
      <c r="EU401" s="3">
        <f t="shared" si="311"/>
        <v>0</v>
      </c>
      <c r="EV401" s="3">
        <f t="shared" si="311"/>
        <v>0</v>
      </c>
      <c r="EW401" s="3">
        <f t="shared" si="311"/>
        <v>0</v>
      </c>
      <c r="EX401" s="3">
        <f t="shared" si="311"/>
        <v>0</v>
      </c>
      <c r="EY401" s="3">
        <f t="shared" si="311"/>
        <v>0</v>
      </c>
      <c r="EZ401" s="3">
        <f t="shared" si="311"/>
        <v>0</v>
      </c>
      <c r="FA401" s="3">
        <f t="shared" si="311"/>
        <v>0</v>
      </c>
      <c r="FB401" s="3">
        <f t="shared" si="311"/>
        <v>0</v>
      </c>
      <c r="FC401" s="3">
        <f t="shared" si="311"/>
        <v>0</v>
      </c>
      <c r="FD401" s="3">
        <f t="shared" si="311"/>
        <v>0</v>
      </c>
      <c r="FE401" s="3">
        <f t="shared" si="311"/>
        <v>0</v>
      </c>
      <c r="FF401" s="3">
        <f t="shared" si="311"/>
        <v>0</v>
      </c>
      <c r="FG401" s="3">
        <f t="shared" si="311"/>
        <v>0</v>
      </c>
      <c r="FH401" s="3">
        <f t="shared" si="311"/>
        <v>0</v>
      </c>
      <c r="FI401" s="3">
        <f t="shared" si="311"/>
        <v>0</v>
      </c>
      <c r="FJ401" s="3">
        <f t="shared" si="311"/>
        <v>0</v>
      </c>
      <c r="FK401" s="3">
        <f t="shared" si="311"/>
        <v>0</v>
      </c>
      <c r="FL401" s="3">
        <f t="shared" si="311"/>
        <v>0</v>
      </c>
      <c r="FM401" s="3">
        <f t="shared" si="311"/>
        <v>0</v>
      </c>
      <c r="FN401" s="3">
        <f t="shared" si="311"/>
        <v>0</v>
      </c>
      <c r="FO401" s="3">
        <f t="shared" si="311"/>
        <v>0</v>
      </c>
      <c r="FP401" s="3">
        <f t="shared" si="311"/>
        <v>0</v>
      </c>
      <c r="FQ401" s="3">
        <f t="shared" si="311"/>
        <v>0</v>
      </c>
      <c r="FR401" s="3">
        <f t="shared" si="311"/>
        <v>0</v>
      </c>
      <c r="FS401" s="3">
        <f t="shared" ref="FS401:GX401" si="312">FS419</f>
        <v>0</v>
      </c>
      <c r="FT401" s="3">
        <f t="shared" si="312"/>
        <v>0</v>
      </c>
      <c r="FU401" s="3">
        <f t="shared" si="312"/>
        <v>0</v>
      </c>
      <c r="FV401" s="3">
        <f t="shared" si="312"/>
        <v>0</v>
      </c>
      <c r="FW401" s="3">
        <f t="shared" si="312"/>
        <v>0</v>
      </c>
      <c r="FX401" s="3">
        <f t="shared" si="312"/>
        <v>0</v>
      </c>
      <c r="FY401" s="3">
        <f t="shared" si="312"/>
        <v>0</v>
      </c>
      <c r="FZ401" s="3">
        <f t="shared" si="312"/>
        <v>0</v>
      </c>
      <c r="GA401" s="3">
        <f t="shared" si="312"/>
        <v>0</v>
      </c>
      <c r="GB401" s="3">
        <f t="shared" si="312"/>
        <v>0</v>
      </c>
      <c r="GC401" s="3">
        <f t="shared" si="312"/>
        <v>0</v>
      </c>
      <c r="GD401" s="3">
        <f t="shared" si="312"/>
        <v>0</v>
      </c>
      <c r="GE401" s="3">
        <f t="shared" si="312"/>
        <v>0</v>
      </c>
      <c r="GF401" s="3">
        <f t="shared" si="312"/>
        <v>0</v>
      </c>
      <c r="GG401" s="3">
        <f t="shared" si="312"/>
        <v>0</v>
      </c>
      <c r="GH401" s="3">
        <f t="shared" si="312"/>
        <v>0</v>
      </c>
      <c r="GI401" s="3">
        <f t="shared" si="312"/>
        <v>0</v>
      </c>
      <c r="GJ401" s="3">
        <f t="shared" si="312"/>
        <v>0</v>
      </c>
      <c r="GK401" s="3">
        <f t="shared" si="312"/>
        <v>0</v>
      </c>
      <c r="GL401" s="3">
        <f t="shared" si="312"/>
        <v>0</v>
      </c>
      <c r="GM401" s="3">
        <f t="shared" si="312"/>
        <v>0</v>
      </c>
      <c r="GN401" s="3">
        <f t="shared" si="312"/>
        <v>0</v>
      </c>
      <c r="GO401" s="3">
        <f t="shared" si="312"/>
        <v>0</v>
      </c>
      <c r="GP401" s="3">
        <f t="shared" si="312"/>
        <v>0</v>
      </c>
      <c r="GQ401" s="3">
        <f t="shared" si="312"/>
        <v>0</v>
      </c>
      <c r="GR401" s="3">
        <f t="shared" si="312"/>
        <v>0</v>
      </c>
      <c r="GS401" s="3">
        <f t="shared" si="312"/>
        <v>0</v>
      </c>
      <c r="GT401" s="3">
        <f t="shared" si="312"/>
        <v>0</v>
      </c>
      <c r="GU401" s="3">
        <f t="shared" si="312"/>
        <v>0</v>
      </c>
      <c r="GV401" s="3">
        <f t="shared" si="312"/>
        <v>0</v>
      </c>
      <c r="GW401" s="3">
        <f t="shared" si="312"/>
        <v>0</v>
      </c>
      <c r="GX401" s="3">
        <f t="shared" si="312"/>
        <v>0</v>
      </c>
    </row>
    <row r="403" spans="1:245" x14ac:dyDescent="0.2">
      <c r="A403">
        <v>17</v>
      </c>
      <c r="B403">
        <v>1</v>
      </c>
      <c r="C403">
        <f>ROW(SmtRes!A778)</f>
        <v>778</v>
      </c>
      <c r="D403">
        <f>ROW(EtalonRes!A778)</f>
        <v>778</v>
      </c>
      <c r="E403" t="s">
        <v>551</v>
      </c>
      <c r="F403" t="s">
        <v>552</v>
      </c>
      <c r="G403" t="s">
        <v>553</v>
      </c>
      <c r="H403" t="s">
        <v>383</v>
      </c>
      <c r="I403">
        <f t="shared" ref="I403:I417" si="313">ROUND(ROUND(1,4),7)</f>
        <v>1</v>
      </c>
      <c r="J403">
        <v>0</v>
      </c>
      <c r="K403">
        <f t="shared" ref="K403:K417" si="314">ROUND(ROUND(1,4),7)</f>
        <v>1</v>
      </c>
      <c r="O403">
        <f t="shared" ref="O403:O417" si="315">ROUND(CP403,2)</f>
        <v>193.45</v>
      </c>
      <c r="P403">
        <f>SUMIF(SmtRes!AQ774:'SmtRes'!AQ778,"=1",SmtRes!DF774:'SmtRes'!DF778)</f>
        <v>0</v>
      </c>
      <c r="Q403">
        <f>SUMIF(SmtRes!AQ774:'SmtRes'!AQ778,"=1",SmtRes!DG774:'SmtRes'!DG778)</f>
        <v>0</v>
      </c>
      <c r="R403">
        <f>SUMIF(SmtRes!AQ774:'SmtRes'!AQ778,"=1",SmtRes!DH774:'SmtRes'!DH778)</f>
        <v>0</v>
      </c>
      <c r="S403">
        <f>SUMIF(SmtRes!AQ774:'SmtRes'!AQ778,"=1",SmtRes!DI774:'SmtRes'!DI778)</f>
        <v>193.45</v>
      </c>
      <c r="T403">
        <f t="shared" ref="T403:T417" si="316">ROUND(CU403*I403,2)</f>
        <v>0</v>
      </c>
      <c r="U403">
        <f>SUMIF(SmtRes!AQ774:'SmtRes'!AQ778,"=1",SmtRes!CV774:'SmtRes'!CV778)</f>
        <v>0.41399999999999998</v>
      </c>
      <c r="V403">
        <f>SUMIF(SmtRes!AQ774:'SmtRes'!AQ778,"=1",SmtRes!CW774:'SmtRes'!CW778)</f>
        <v>0</v>
      </c>
      <c r="W403">
        <f t="shared" ref="W403:W417" si="317">ROUND(CX403*I403,2)</f>
        <v>0</v>
      </c>
      <c r="X403">
        <f t="shared" ref="X403:X417" si="318">ROUND(CY403,2)</f>
        <v>187.65</v>
      </c>
      <c r="Y403">
        <f t="shared" ref="Y403:Y417" si="319">ROUND(CZ403,2)</f>
        <v>98.66</v>
      </c>
      <c r="AA403">
        <v>292394828</v>
      </c>
      <c r="AB403">
        <f t="shared" ref="AB403:AB417" si="320">ROUND((AC403+AD403+AF403),6)</f>
        <v>193.45392000000001</v>
      </c>
      <c r="AC403">
        <f t="shared" ref="AC403:AC417" si="321">ROUND((0),6)</f>
        <v>0</v>
      </c>
      <c r="AD403">
        <f>ROUND((((0)-(0))+AE403),6)</f>
        <v>0</v>
      </c>
      <c r="AE403">
        <f>ROUND((0),6)</f>
        <v>0</v>
      </c>
      <c r="AF403">
        <f>ROUND((SUM(SmtRes!BT774:'SmtRes'!BT778)),6)</f>
        <v>193.45392000000001</v>
      </c>
      <c r="AG403">
        <f t="shared" ref="AG403:AG417" si="322">ROUND((AP403),6)</f>
        <v>0</v>
      </c>
      <c r="AH403">
        <f>(SUM(SmtRes!BU774:'SmtRes'!BU778))</f>
        <v>0.41399999999999998</v>
      </c>
      <c r="AI403">
        <f>(0)</f>
        <v>0</v>
      </c>
      <c r="AJ403">
        <f t="shared" ref="AJ403:AJ417" si="323">(AS403)</f>
        <v>0</v>
      </c>
      <c r="AK403">
        <v>739.72868799999992</v>
      </c>
      <c r="AL403">
        <v>94.882288000000003</v>
      </c>
      <c r="AM403">
        <v>0</v>
      </c>
      <c r="AN403">
        <v>0</v>
      </c>
      <c r="AO403">
        <v>644.8463999999999</v>
      </c>
      <c r="AP403">
        <v>0</v>
      </c>
      <c r="AQ403">
        <v>1.38</v>
      </c>
      <c r="AR403">
        <v>0</v>
      </c>
      <c r="AS403">
        <v>0</v>
      </c>
      <c r="AT403">
        <v>97</v>
      </c>
      <c r="AU403">
        <v>51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3</v>
      </c>
      <c r="BE403" t="s">
        <v>3</v>
      </c>
      <c r="BF403" t="s">
        <v>3</v>
      </c>
      <c r="BG403" t="s">
        <v>3</v>
      </c>
      <c r="BH403">
        <v>0</v>
      </c>
      <c r="BI403">
        <v>2</v>
      </c>
      <c r="BJ403" t="s">
        <v>554</v>
      </c>
      <c r="BM403">
        <v>108001</v>
      </c>
      <c r="BN403">
        <v>0</v>
      </c>
      <c r="BO403" t="s">
        <v>3</v>
      </c>
      <c r="BP403">
        <v>0</v>
      </c>
      <c r="BQ403">
        <v>3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97</v>
      </c>
      <c r="CA403">
        <v>51</v>
      </c>
      <c r="CB403" t="s">
        <v>3</v>
      </c>
      <c r="CE403">
        <v>0</v>
      </c>
      <c r="CF403">
        <v>0</v>
      </c>
      <c r="CG403">
        <v>0</v>
      </c>
      <c r="CM403">
        <v>0</v>
      </c>
      <c r="CN403" t="s">
        <v>423</v>
      </c>
      <c r="CO403">
        <v>0</v>
      </c>
      <c r="CP403">
        <f t="shared" ref="CP403:CP417" si="324">(P403+Q403+S403+R403)</f>
        <v>193.45</v>
      </c>
      <c r="CQ403">
        <f>SUMIF(SmtRes!AQ774:'SmtRes'!AQ778,"=1",SmtRes!AA774:'SmtRes'!AA778)</f>
        <v>219574.36</v>
      </c>
      <c r="CR403">
        <f>SUMIF(SmtRes!AQ774:'SmtRes'!AQ778,"=1",SmtRes!AB774:'SmtRes'!AB778)</f>
        <v>0</v>
      </c>
      <c r="CS403">
        <f>SUMIF(SmtRes!AQ774:'SmtRes'!AQ778,"=1",SmtRes!AC774:'SmtRes'!AC778)</f>
        <v>0</v>
      </c>
      <c r="CT403">
        <f>SUMIF(SmtRes!AQ774:'SmtRes'!AQ778,"=1",SmtRes!AD774:'SmtRes'!AD778)</f>
        <v>467.28</v>
      </c>
      <c r="CU403">
        <f t="shared" ref="CU403:CU417" si="325">AG403</f>
        <v>0</v>
      </c>
      <c r="CV403">
        <f>SUMIF(SmtRes!AQ774:'SmtRes'!AQ778,"=1",SmtRes!BU774:'SmtRes'!BU778)</f>
        <v>0.41399999999999998</v>
      </c>
      <c r="CW403">
        <f>SUMIF(SmtRes!AQ774:'SmtRes'!AQ778,"=1",SmtRes!BV774:'SmtRes'!BV778)</f>
        <v>0</v>
      </c>
      <c r="CX403">
        <f t="shared" ref="CX403:CX417" si="326">AJ403</f>
        <v>0</v>
      </c>
      <c r="CY403">
        <f t="shared" ref="CY403:CY417" si="327">(((S403+R403)*AT403)/100)</f>
        <v>187.64649999999997</v>
      </c>
      <c r="CZ403">
        <f t="shared" ref="CZ403:CZ417" si="328">(((S403+R403)*AU403)/100)</f>
        <v>98.659499999999994</v>
      </c>
      <c r="DC403" t="s">
        <v>3</v>
      </c>
      <c r="DD403" t="s">
        <v>14</v>
      </c>
      <c r="DE403" t="s">
        <v>425</v>
      </c>
      <c r="DF403" t="s">
        <v>425</v>
      </c>
      <c r="DG403" t="s">
        <v>425</v>
      </c>
      <c r="DH403" t="s">
        <v>3</v>
      </c>
      <c r="DI403" t="s">
        <v>425</v>
      </c>
      <c r="DJ403" t="s">
        <v>425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1013</v>
      </c>
      <c r="DV403" t="s">
        <v>383</v>
      </c>
      <c r="DW403" t="s">
        <v>383</v>
      </c>
      <c r="DX403">
        <v>1</v>
      </c>
      <c r="DZ403" t="s">
        <v>3</v>
      </c>
      <c r="EA403" t="s">
        <v>3</v>
      </c>
      <c r="EB403" t="s">
        <v>3</v>
      </c>
      <c r="EC403" t="s">
        <v>3</v>
      </c>
      <c r="EE403">
        <v>293259234</v>
      </c>
      <c r="EF403">
        <v>3</v>
      </c>
      <c r="EG403" t="s">
        <v>413</v>
      </c>
      <c r="EH403">
        <v>0</v>
      </c>
      <c r="EI403" t="s">
        <v>3</v>
      </c>
      <c r="EJ403">
        <v>2</v>
      </c>
      <c r="EK403">
        <v>108001</v>
      </c>
      <c r="EL403" t="s">
        <v>414</v>
      </c>
      <c r="EM403" t="s">
        <v>415</v>
      </c>
      <c r="EO403" t="s">
        <v>426</v>
      </c>
      <c r="EQ403">
        <v>131072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1.38</v>
      </c>
      <c r="EX403">
        <v>0</v>
      </c>
      <c r="EY403">
        <v>0</v>
      </c>
      <c r="FQ403">
        <v>0</v>
      </c>
      <c r="FR403">
        <f t="shared" ref="FR403:FR417" si="329">ROUND(IF(BI403=3,GM403,0),2)</f>
        <v>0</v>
      </c>
      <c r="FS403">
        <v>0</v>
      </c>
      <c r="FX403">
        <v>97</v>
      </c>
      <c r="FY403">
        <v>51</v>
      </c>
      <c r="GA403" t="s">
        <v>3</v>
      </c>
      <c r="GD403">
        <v>1</v>
      </c>
      <c r="GF403">
        <v>1858445222</v>
      </c>
      <c r="GG403">
        <v>2</v>
      </c>
      <c r="GH403">
        <v>1</v>
      </c>
      <c r="GI403">
        <v>-2</v>
      </c>
      <c r="GJ403">
        <v>0</v>
      </c>
      <c r="GK403">
        <v>0</v>
      </c>
      <c r="GL403">
        <f t="shared" ref="GL403:GL417" si="330">ROUND(IF(AND(BH403=3,BI403=3,FS403&lt;&gt;0),P403,0),2)</f>
        <v>0</v>
      </c>
      <c r="GM403">
        <f t="shared" ref="GM403:GM417" si="331">ROUND(O403+X403+Y403,2)+GX403</f>
        <v>479.76</v>
      </c>
      <c r="GN403">
        <f t="shared" ref="GN403:GN417" si="332">IF(OR(BI403=0,BI403=1),GM403-GX403,0)</f>
        <v>0</v>
      </c>
      <c r="GO403">
        <f t="shared" ref="GO403:GO417" si="333">IF(BI403=2,GM403-GX403,0)</f>
        <v>479.76</v>
      </c>
      <c r="GP403">
        <f t="shared" ref="GP403:GP417" si="334">IF(BI403=4,GM403-GX403,0)</f>
        <v>0</v>
      </c>
      <c r="GR403">
        <v>0</v>
      </c>
      <c r="GS403">
        <v>3</v>
      </c>
      <c r="GT403">
        <v>0</v>
      </c>
      <c r="GU403" t="s">
        <v>3</v>
      </c>
      <c r="GV403">
        <f t="shared" ref="GV403:GV417" si="335">ROUND((GT403),6)</f>
        <v>0</v>
      </c>
      <c r="GW403">
        <v>1</v>
      </c>
      <c r="GX403">
        <f t="shared" ref="GX403:GX417" si="336">ROUND(HC403*I403,2)</f>
        <v>0</v>
      </c>
      <c r="HA403">
        <v>0</v>
      </c>
      <c r="HB403">
        <v>0</v>
      </c>
      <c r="HC403">
        <f t="shared" ref="HC403:HC417" si="337">GV403*GW403</f>
        <v>0</v>
      </c>
      <c r="HE403" t="s">
        <v>3</v>
      </c>
      <c r="HF403" t="s">
        <v>3</v>
      </c>
      <c r="HM403" t="s">
        <v>3</v>
      </c>
      <c r="HN403" t="s">
        <v>416</v>
      </c>
      <c r="HO403" t="s">
        <v>417</v>
      </c>
      <c r="HP403" t="s">
        <v>414</v>
      </c>
      <c r="HQ403" t="s">
        <v>414</v>
      </c>
      <c r="IK403">
        <v>0</v>
      </c>
    </row>
    <row r="404" spans="1:245" x14ac:dyDescent="0.2">
      <c r="A404">
        <v>17</v>
      </c>
      <c r="B404">
        <v>1</v>
      </c>
      <c r="C404">
        <f>ROW(SmtRes!A783)</f>
        <v>783</v>
      </c>
      <c r="D404">
        <f>ROW(EtalonRes!A783)</f>
        <v>783</v>
      </c>
      <c r="E404" t="s">
        <v>555</v>
      </c>
      <c r="F404" t="s">
        <v>552</v>
      </c>
      <c r="G404" t="s">
        <v>556</v>
      </c>
      <c r="H404" t="s">
        <v>383</v>
      </c>
      <c r="I404">
        <f t="shared" si="313"/>
        <v>1</v>
      </c>
      <c r="J404">
        <v>0</v>
      </c>
      <c r="K404">
        <f t="shared" si="314"/>
        <v>1</v>
      </c>
      <c r="O404">
        <f t="shared" si="315"/>
        <v>644.85</v>
      </c>
      <c r="P404">
        <f>SUMIF(SmtRes!AQ779:'SmtRes'!AQ783,"=1",SmtRes!DF779:'SmtRes'!DF783)</f>
        <v>0</v>
      </c>
      <c r="Q404">
        <f>SUMIF(SmtRes!AQ779:'SmtRes'!AQ783,"=1",SmtRes!DG779:'SmtRes'!DG783)</f>
        <v>0</v>
      </c>
      <c r="R404">
        <f>SUMIF(SmtRes!AQ779:'SmtRes'!AQ783,"=1",SmtRes!DH779:'SmtRes'!DH783)</f>
        <v>0</v>
      </c>
      <c r="S404">
        <f>SUMIF(SmtRes!AQ779:'SmtRes'!AQ783,"=1",SmtRes!DI779:'SmtRes'!DI783)</f>
        <v>644.85</v>
      </c>
      <c r="T404">
        <f t="shared" si="316"/>
        <v>0</v>
      </c>
      <c r="U404">
        <f>SUMIF(SmtRes!AQ779:'SmtRes'!AQ783,"=1",SmtRes!CV779:'SmtRes'!CV783)</f>
        <v>1.38</v>
      </c>
      <c r="V404">
        <f>SUMIF(SmtRes!AQ779:'SmtRes'!AQ783,"=1",SmtRes!CW779:'SmtRes'!CW783)</f>
        <v>0</v>
      </c>
      <c r="W404">
        <f t="shared" si="317"/>
        <v>0</v>
      </c>
      <c r="X404">
        <f t="shared" si="318"/>
        <v>625.5</v>
      </c>
      <c r="Y404">
        <f t="shared" si="319"/>
        <v>328.87</v>
      </c>
      <c r="AA404">
        <v>292394828</v>
      </c>
      <c r="AB404">
        <f t="shared" si="320"/>
        <v>644.84640000000002</v>
      </c>
      <c r="AC404">
        <f t="shared" si="321"/>
        <v>0</v>
      </c>
      <c r="AD404">
        <f>ROUND((((0)-(0))+AE404),6)</f>
        <v>0</v>
      </c>
      <c r="AE404">
        <f>ROUND((0),6)</f>
        <v>0</v>
      </c>
      <c r="AF404">
        <f>ROUND((SUM(SmtRes!BT779:'SmtRes'!BT783)),6)</f>
        <v>644.84640000000002</v>
      </c>
      <c r="AG404">
        <f t="shared" si="322"/>
        <v>0</v>
      </c>
      <c r="AH404">
        <f>(SUM(SmtRes!BU779:'SmtRes'!BU783))</f>
        <v>1.38</v>
      </c>
      <c r="AI404">
        <f>(0)</f>
        <v>0</v>
      </c>
      <c r="AJ404">
        <f t="shared" si="323"/>
        <v>0</v>
      </c>
      <c r="AK404">
        <v>739.72868799999992</v>
      </c>
      <c r="AL404">
        <v>94.882288000000003</v>
      </c>
      <c r="AM404">
        <v>0</v>
      </c>
      <c r="AN404">
        <v>0</v>
      </c>
      <c r="AO404">
        <v>644.8463999999999</v>
      </c>
      <c r="AP404">
        <v>0</v>
      </c>
      <c r="AQ404">
        <v>1.38</v>
      </c>
      <c r="AR404">
        <v>0</v>
      </c>
      <c r="AS404">
        <v>0</v>
      </c>
      <c r="AT404">
        <v>97</v>
      </c>
      <c r="AU404">
        <v>51</v>
      </c>
      <c r="AV404">
        <v>1</v>
      </c>
      <c r="AW404">
        <v>1</v>
      </c>
      <c r="AZ404">
        <v>1</v>
      </c>
      <c r="BA404">
        <v>1</v>
      </c>
      <c r="BB404">
        <v>1</v>
      </c>
      <c r="BC404">
        <v>1</v>
      </c>
      <c r="BD404" t="s">
        <v>3</v>
      </c>
      <c r="BE404" t="s">
        <v>3</v>
      </c>
      <c r="BF404" t="s">
        <v>3</v>
      </c>
      <c r="BG404" t="s">
        <v>3</v>
      </c>
      <c r="BH404">
        <v>0</v>
      </c>
      <c r="BI404">
        <v>2</v>
      </c>
      <c r="BJ404" t="s">
        <v>554</v>
      </c>
      <c r="BM404">
        <v>108001</v>
      </c>
      <c r="BN404">
        <v>0</v>
      </c>
      <c r="BO404" t="s">
        <v>3</v>
      </c>
      <c r="BP404">
        <v>0</v>
      </c>
      <c r="BQ404">
        <v>3</v>
      </c>
      <c r="BR404">
        <v>0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3</v>
      </c>
      <c r="BZ404">
        <v>97</v>
      </c>
      <c r="CA404">
        <v>51</v>
      </c>
      <c r="CB404" t="s">
        <v>3</v>
      </c>
      <c r="CE404">
        <v>0</v>
      </c>
      <c r="CF404">
        <v>0</v>
      </c>
      <c r="CG404">
        <v>0</v>
      </c>
      <c r="CM404">
        <v>0</v>
      </c>
      <c r="CN404" t="s">
        <v>3</v>
      </c>
      <c r="CO404">
        <v>0</v>
      </c>
      <c r="CP404">
        <f t="shared" si="324"/>
        <v>644.85</v>
      </c>
      <c r="CQ404">
        <f>SUMIF(SmtRes!AQ779:'SmtRes'!AQ783,"=1",SmtRes!AA779:'SmtRes'!AA783)</f>
        <v>219574.36</v>
      </c>
      <c r="CR404">
        <f>SUMIF(SmtRes!AQ779:'SmtRes'!AQ783,"=1",SmtRes!AB779:'SmtRes'!AB783)</f>
        <v>0</v>
      </c>
      <c r="CS404">
        <f>SUMIF(SmtRes!AQ779:'SmtRes'!AQ783,"=1",SmtRes!AC779:'SmtRes'!AC783)</f>
        <v>0</v>
      </c>
      <c r="CT404">
        <f>SUMIF(SmtRes!AQ779:'SmtRes'!AQ783,"=1",SmtRes!AD779:'SmtRes'!AD783)</f>
        <v>467.28</v>
      </c>
      <c r="CU404">
        <f t="shared" si="325"/>
        <v>0</v>
      </c>
      <c r="CV404">
        <f>SUMIF(SmtRes!AQ779:'SmtRes'!AQ783,"=1",SmtRes!BU779:'SmtRes'!BU783)</f>
        <v>1.38</v>
      </c>
      <c r="CW404">
        <f>SUMIF(SmtRes!AQ779:'SmtRes'!AQ783,"=1",SmtRes!BV779:'SmtRes'!BV783)</f>
        <v>0</v>
      </c>
      <c r="CX404">
        <f t="shared" si="326"/>
        <v>0</v>
      </c>
      <c r="CY404">
        <f t="shared" si="327"/>
        <v>625.50450000000001</v>
      </c>
      <c r="CZ404">
        <f t="shared" si="328"/>
        <v>328.87349999999998</v>
      </c>
      <c r="DC404" t="s">
        <v>3</v>
      </c>
      <c r="DD404" t="s">
        <v>14</v>
      </c>
      <c r="DE404" t="s">
        <v>3</v>
      </c>
      <c r="DF404" t="s">
        <v>3</v>
      </c>
      <c r="DG404" t="s">
        <v>3</v>
      </c>
      <c r="DH404" t="s">
        <v>3</v>
      </c>
      <c r="DI404" t="s">
        <v>3</v>
      </c>
      <c r="DJ404" t="s">
        <v>3</v>
      </c>
      <c r="DK404" t="s">
        <v>3</v>
      </c>
      <c r="DL404" t="s">
        <v>3</v>
      </c>
      <c r="DM404" t="s">
        <v>3</v>
      </c>
      <c r="DN404">
        <v>0</v>
      </c>
      <c r="DO404">
        <v>0</v>
      </c>
      <c r="DP404">
        <v>1</v>
      </c>
      <c r="DQ404">
        <v>1</v>
      </c>
      <c r="DU404">
        <v>1013</v>
      </c>
      <c r="DV404" t="s">
        <v>383</v>
      </c>
      <c r="DW404" t="s">
        <v>383</v>
      </c>
      <c r="DX404">
        <v>1</v>
      </c>
      <c r="DZ404" t="s">
        <v>3</v>
      </c>
      <c r="EA404" t="s">
        <v>3</v>
      </c>
      <c r="EB404" t="s">
        <v>3</v>
      </c>
      <c r="EC404" t="s">
        <v>3</v>
      </c>
      <c r="EE404">
        <v>293259234</v>
      </c>
      <c r="EF404">
        <v>3</v>
      </c>
      <c r="EG404" t="s">
        <v>413</v>
      </c>
      <c r="EH404">
        <v>0</v>
      </c>
      <c r="EI404" t="s">
        <v>3</v>
      </c>
      <c r="EJ404">
        <v>2</v>
      </c>
      <c r="EK404">
        <v>108001</v>
      </c>
      <c r="EL404" t="s">
        <v>414</v>
      </c>
      <c r="EM404" t="s">
        <v>415</v>
      </c>
      <c r="EO404" t="s">
        <v>3</v>
      </c>
      <c r="EQ404">
        <v>131072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1.38</v>
      </c>
      <c r="EX404">
        <v>0</v>
      </c>
      <c r="EY404">
        <v>0</v>
      </c>
      <c r="FQ404">
        <v>0</v>
      </c>
      <c r="FR404">
        <f t="shared" si="329"/>
        <v>0</v>
      </c>
      <c r="FS404">
        <v>0</v>
      </c>
      <c r="FX404">
        <v>97</v>
      </c>
      <c r="FY404">
        <v>51</v>
      </c>
      <c r="GA404" t="s">
        <v>3</v>
      </c>
      <c r="GD404">
        <v>1</v>
      </c>
      <c r="GF404">
        <v>255965621</v>
      </c>
      <c r="GG404">
        <v>2</v>
      </c>
      <c r="GH404">
        <v>1</v>
      </c>
      <c r="GI404">
        <v>-2</v>
      </c>
      <c r="GJ404">
        <v>0</v>
      </c>
      <c r="GK404">
        <v>0</v>
      </c>
      <c r="GL404">
        <f t="shared" si="330"/>
        <v>0</v>
      </c>
      <c r="GM404">
        <f t="shared" si="331"/>
        <v>1599.22</v>
      </c>
      <c r="GN404">
        <f t="shared" si="332"/>
        <v>0</v>
      </c>
      <c r="GO404">
        <f t="shared" si="333"/>
        <v>1599.22</v>
      </c>
      <c r="GP404">
        <f t="shared" si="334"/>
        <v>0</v>
      </c>
      <c r="GR404">
        <v>0</v>
      </c>
      <c r="GS404">
        <v>3</v>
      </c>
      <c r="GT404">
        <v>0</v>
      </c>
      <c r="GU404" t="s">
        <v>3</v>
      </c>
      <c r="GV404">
        <f t="shared" si="335"/>
        <v>0</v>
      </c>
      <c r="GW404">
        <v>1</v>
      </c>
      <c r="GX404">
        <f t="shared" si="336"/>
        <v>0</v>
      </c>
      <c r="HA404">
        <v>0</v>
      </c>
      <c r="HB404">
        <v>0</v>
      </c>
      <c r="HC404">
        <f t="shared" si="337"/>
        <v>0</v>
      </c>
      <c r="HE404" t="s">
        <v>3</v>
      </c>
      <c r="HF404" t="s">
        <v>3</v>
      </c>
      <c r="HM404" t="s">
        <v>3</v>
      </c>
      <c r="HN404" t="s">
        <v>416</v>
      </c>
      <c r="HO404" t="s">
        <v>417</v>
      </c>
      <c r="HP404" t="s">
        <v>414</v>
      </c>
      <c r="HQ404" t="s">
        <v>414</v>
      </c>
      <c r="IK404">
        <v>0</v>
      </c>
    </row>
    <row r="405" spans="1:245" x14ac:dyDescent="0.2">
      <c r="A405">
        <v>17</v>
      </c>
      <c r="B405">
        <v>1</v>
      </c>
      <c r="C405">
        <f>ROW(SmtRes!A788)</f>
        <v>788</v>
      </c>
      <c r="D405">
        <f>ROW(EtalonRes!A788)</f>
        <v>788</v>
      </c>
      <c r="E405" t="s">
        <v>557</v>
      </c>
      <c r="F405" t="s">
        <v>558</v>
      </c>
      <c r="G405" t="s">
        <v>559</v>
      </c>
      <c r="H405" t="s">
        <v>383</v>
      </c>
      <c r="I405">
        <f t="shared" si="313"/>
        <v>1</v>
      </c>
      <c r="J405">
        <v>0</v>
      </c>
      <c r="K405">
        <f t="shared" si="314"/>
        <v>1</v>
      </c>
      <c r="O405">
        <f t="shared" si="315"/>
        <v>224.29</v>
      </c>
      <c r="P405">
        <f>SUMIF(SmtRes!AQ784:'SmtRes'!AQ788,"=1",SmtRes!DF784:'SmtRes'!DF788)</f>
        <v>0</v>
      </c>
      <c r="Q405">
        <f>SUMIF(SmtRes!AQ784:'SmtRes'!AQ788,"=1",SmtRes!DG784:'SmtRes'!DG788)</f>
        <v>0</v>
      </c>
      <c r="R405">
        <f>SUMIF(SmtRes!AQ784:'SmtRes'!AQ788,"=1",SmtRes!DH784:'SmtRes'!DH788)</f>
        <v>0</v>
      </c>
      <c r="S405">
        <f>SUMIF(SmtRes!AQ784:'SmtRes'!AQ788,"=1",SmtRes!DI784:'SmtRes'!DI788)</f>
        <v>224.29</v>
      </c>
      <c r="T405">
        <f t="shared" si="316"/>
        <v>0</v>
      </c>
      <c r="U405">
        <f>SUMIF(SmtRes!AQ784:'SmtRes'!AQ788,"=1",SmtRes!CV784:'SmtRes'!CV788)</f>
        <v>0.48</v>
      </c>
      <c r="V405">
        <f>SUMIF(SmtRes!AQ784:'SmtRes'!AQ788,"=1",SmtRes!CW784:'SmtRes'!CW788)</f>
        <v>0</v>
      </c>
      <c r="W405">
        <f t="shared" si="317"/>
        <v>0</v>
      </c>
      <c r="X405">
        <f t="shared" si="318"/>
        <v>217.56</v>
      </c>
      <c r="Y405">
        <f t="shared" si="319"/>
        <v>114.39</v>
      </c>
      <c r="AA405">
        <v>292394828</v>
      </c>
      <c r="AB405">
        <f t="shared" si="320"/>
        <v>224.2944</v>
      </c>
      <c r="AC405">
        <f t="shared" si="321"/>
        <v>0</v>
      </c>
      <c r="AD405">
        <f>ROUND((((0)-(0))+AE405),6)</f>
        <v>0</v>
      </c>
      <c r="AE405">
        <f>ROUND((0),6)</f>
        <v>0</v>
      </c>
      <c r="AF405">
        <f>ROUND((SUM(SmtRes!BT784:'SmtRes'!BT788)),6)</f>
        <v>224.2944</v>
      </c>
      <c r="AG405">
        <f t="shared" si="322"/>
        <v>0</v>
      </c>
      <c r="AH405">
        <f>(SUM(SmtRes!BU784:'SmtRes'!BU788))</f>
        <v>0.48</v>
      </c>
      <c r="AI405">
        <f>(0)</f>
        <v>0</v>
      </c>
      <c r="AJ405">
        <f t="shared" si="323"/>
        <v>0</v>
      </c>
      <c r="AK405">
        <v>842.53028800000004</v>
      </c>
      <c r="AL405">
        <v>94.882288000000003</v>
      </c>
      <c r="AM405">
        <v>0</v>
      </c>
      <c r="AN405">
        <v>0</v>
      </c>
      <c r="AO405">
        <v>747.64800000000002</v>
      </c>
      <c r="AP405">
        <v>0</v>
      </c>
      <c r="AQ405">
        <v>1.6</v>
      </c>
      <c r="AR405">
        <v>0</v>
      </c>
      <c r="AS405">
        <v>0</v>
      </c>
      <c r="AT405">
        <v>97</v>
      </c>
      <c r="AU405">
        <v>51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0</v>
      </c>
      <c r="BI405">
        <v>2</v>
      </c>
      <c r="BJ405" t="s">
        <v>560</v>
      </c>
      <c r="BM405">
        <v>108001</v>
      </c>
      <c r="BN405">
        <v>0</v>
      </c>
      <c r="BO405" t="s">
        <v>3</v>
      </c>
      <c r="BP405">
        <v>0</v>
      </c>
      <c r="BQ405">
        <v>3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97</v>
      </c>
      <c r="CA405">
        <v>51</v>
      </c>
      <c r="CB405" t="s">
        <v>3</v>
      </c>
      <c r="CE405">
        <v>0</v>
      </c>
      <c r="CF405">
        <v>0</v>
      </c>
      <c r="CG405">
        <v>0</v>
      </c>
      <c r="CM405">
        <v>0</v>
      </c>
      <c r="CN405" t="s">
        <v>423</v>
      </c>
      <c r="CO405">
        <v>0</v>
      </c>
      <c r="CP405">
        <f t="shared" si="324"/>
        <v>224.29</v>
      </c>
      <c r="CQ405">
        <f>SUMIF(SmtRes!AQ784:'SmtRes'!AQ788,"=1",SmtRes!AA784:'SmtRes'!AA788)</f>
        <v>219574.36</v>
      </c>
      <c r="CR405">
        <f>SUMIF(SmtRes!AQ784:'SmtRes'!AQ788,"=1",SmtRes!AB784:'SmtRes'!AB788)</f>
        <v>0</v>
      </c>
      <c r="CS405">
        <f>SUMIF(SmtRes!AQ784:'SmtRes'!AQ788,"=1",SmtRes!AC784:'SmtRes'!AC788)</f>
        <v>0</v>
      </c>
      <c r="CT405">
        <f>SUMIF(SmtRes!AQ784:'SmtRes'!AQ788,"=1",SmtRes!AD784:'SmtRes'!AD788)</f>
        <v>467.28</v>
      </c>
      <c r="CU405">
        <f t="shared" si="325"/>
        <v>0</v>
      </c>
      <c r="CV405">
        <f>SUMIF(SmtRes!AQ784:'SmtRes'!AQ788,"=1",SmtRes!BU784:'SmtRes'!BU788)</f>
        <v>0.48</v>
      </c>
      <c r="CW405">
        <f>SUMIF(SmtRes!AQ784:'SmtRes'!AQ788,"=1",SmtRes!BV784:'SmtRes'!BV788)</f>
        <v>0</v>
      </c>
      <c r="CX405">
        <f t="shared" si="326"/>
        <v>0</v>
      </c>
      <c r="CY405">
        <f t="shared" si="327"/>
        <v>217.56130000000002</v>
      </c>
      <c r="CZ405">
        <f t="shared" si="328"/>
        <v>114.38789999999999</v>
      </c>
      <c r="DC405" t="s">
        <v>3</v>
      </c>
      <c r="DD405" t="s">
        <v>14</v>
      </c>
      <c r="DE405" t="s">
        <v>425</v>
      </c>
      <c r="DF405" t="s">
        <v>425</v>
      </c>
      <c r="DG405" t="s">
        <v>425</v>
      </c>
      <c r="DH405" t="s">
        <v>3</v>
      </c>
      <c r="DI405" t="s">
        <v>425</v>
      </c>
      <c r="DJ405" t="s">
        <v>425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1013</v>
      </c>
      <c r="DV405" t="s">
        <v>383</v>
      </c>
      <c r="DW405" t="s">
        <v>383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293259234</v>
      </c>
      <c r="EF405">
        <v>3</v>
      </c>
      <c r="EG405" t="s">
        <v>413</v>
      </c>
      <c r="EH405">
        <v>0</v>
      </c>
      <c r="EI405" t="s">
        <v>3</v>
      </c>
      <c r="EJ405">
        <v>2</v>
      </c>
      <c r="EK405">
        <v>108001</v>
      </c>
      <c r="EL405" t="s">
        <v>414</v>
      </c>
      <c r="EM405" t="s">
        <v>415</v>
      </c>
      <c r="EO405" t="s">
        <v>426</v>
      </c>
      <c r="EQ405">
        <v>131072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1.6</v>
      </c>
      <c r="EX405">
        <v>0</v>
      </c>
      <c r="EY405">
        <v>0</v>
      </c>
      <c r="FQ405">
        <v>0</v>
      </c>
      <c r="FR405">
        <f t="shared" si="329"/>
        <v>0</v>
      </c>
      <c r="FS405">
        <v>0</v>
      </c>
      <c r="FX405">
        <v>97</v>
      </c>
      <c r="FY405">
        <v>51</v>
      </c>
      <c r="GA405" t="s">
        <v>3</v>
      </c>
      <c r="GD405">
        <v>1</v>
      </c>
      <c r="GF405">
        <v>-1056300116</v>
      </c>
      <c r="GG405">
        <v>2</v>
      </c>
      <c r="GH405">
        <v>1</v>
      </c>
      <c r="GI405">
        <v>-2</v>
      </c>
      <c r="GJ405">
        <v>0</v>
      </c>
      <c r="GK405">
        <v>0</v>
      </c>
      <c r="GL405">
        <f t="shared" si="330"/>
        <v>0</v>
      </c>
      <c r="GM405">
        <f t="shared" si="331"/>
        <v>556.24</v>
      </c>
      <c r="GN405">
        <f t="shared" si="332"/>
        <v>0</v>
      </c>
      <c r="GO405">
        <f t="shared" si="333"/>
        <v>556.24</v>
      </c>
      <c r="GP405">
        <f t="shared" si="334"/>
        <v>0</v>
      </c>
      <c r="GR405">
        <v>0</v>
      </c>
      <c r="GS405">
        <v>3</v>
      </c>
      <c r="GT405">
        <v>0</v>
      </c>
      <c r="GU405" t="s">
        <v>3</v>
      </c>
      <c r="GV405">
        <f t="shared" si="335"/>
        <v>0</v>
      </c>
      <c r="GW405">
        <v>1</v>
      </c>
      <c r="GX405">
        <f t="shared" si="336"/>
        <v>0</v>
      </c>
      <c r="HA405">
        <v>0</v>
      </c>
      <c r="HB405">
        <v>0</v>
      </c>
      <c r="HC405">
        <f t="shared" si="337"/>
        <v>0</v>
      </c>
      <c r="HE405" t="s">
        <v>3</v>
      </c>
      <c r="HF405" t="s">
        <v>3</v>
      </c>
      <c r="HM405" t="s">
        <v>3</v>
      </c>
      <c r="HN405" t="s">
        <v>416</v>
      </c>
      <c r="HO405" t="s">
        <v>417</v>
      </c>
      <c r="HP405" t="s">
        <v>414</v>
      </c>
      <c r="HQ405" t="s">
        <v>414</v>
      </c>
      <c r="IK405">
        <v>0</v>
      </c>
    </row>
    <row r="406" spans="1:245" x14ac:dyDescent="0.2">
      <c r="A406">
        <v>17</v>
      </c>
      <c r="B406">
        <v>1</v>
      </c>
      <c r="C406">
        <f>ROW(SmtRes!A793)</f>
        <v>793</v>
      </c>
      <c r="D406">
        <f>ROW(EtalonRes!A793)</f>
        <v>793</v>
      </c>
      <c r="E406" t="s">
        <v>561</v>
      </c>
      <c r="F406" t="s">
        <v>558</v>
      </c>
      <c r="G406" t="s">
        <v>562</v>
      </c>
      <c r="H406" t="s">
        <v>383</v>
      </c>
      <c r="I406">
        <f t="shared" si="313"/>
        <v>1</v>
      </c>
      <c r="J406">
        <v>0</v>
      </c>
      <c r="K406">
        <f t="shared" si="314"/>
        <v>1</v>
      </c>
      <c r="O406">
        <f t="shared" si="315"/>
        <v>747.65</v>
      </c>
      <c r="P406">
        <f>SUMIF(SmtRes!AQ789:'SmtRes'!AQ793,"=1",SmtRes!DF789:'SmtRes'!DF793)</f>
        <v>0</v>
      </c>
      <c r="Q406">
        <f>SUMIF(SmtRes!AQ789:'SmtRes'!AQ793,"=1",SmtRes!DG789:'SmtRes'!DG793)</f>
        <v>0</v>
      </c>
      <c r="R406">
        <f>SUMIF(SmtRes!AQ789:'SmtRes'!AQ793,"=1",SmtRes!DH789:'SmtRes'!DH793)</f>
        <v>0</v>
      </c>
      <c r="S406">
        <f>SUMIF(SmtRes!AQ789:'SmtRes'!AQ793,"=1",SmtRes!DI789:'SmtRes'!DI793)</f>
        <v>747.65</v>
      </c>
      <c r="T406">
        <f t="shared" si="316"/>
        <v>0</v>
      </c>
      <c r="U406">
        <f>SUMIF(SmtRes!AQ789:'SmtRes'!AQ793,"=1",SmtRes!CV789:'SmtRes'!CV793)</f>
        <v>1.6</v>
      </c>
      <c r="V406">
        <f>SUMIF(SmtRes!AQ789:'SmtRes'!AQ793,"=1",SmtRes!CW789:'SmtRes'!CW793)</f>
        <v>0</v>
      </c>
      <c r="W406">
        <f t="shared" si="317"/>
        <v>0</v>
      </c>
      <c r="X406">
        <f t="shared" si="318"/>
        <v>725.22</v>
      </c>
      <c r="Y406">
        <f t="shared" si="319"/>
        <v>381.3</v>
      </c>
      <c r="AA406">
        <v>292394828</v>
      </c>
      <c r="AB406">
        <f t="shared" si="320"/>
        <v>747.64800000000002</v>
      </c>
      <c r="AC406">
        <f t="shared" si="321"/>
        <v>0</v>
      </c>
      <c r="AD406">
        <f>ROUND((((0)-(0))+AE406),6)</f>
        <v>0</v>
      </c>
      <c r="AE406">
        <f>ROUND((0),6)</f>
        <v>0</v>
      </c>
      <c r="AF406">
        <f>ROUND((SUM(SmtRes!BT789:'SmtRes'!BT793)),6)</f>
        <v>747.64800000000002</v>
      </c>
      <c r="AG406">
        <f t="shared" si="322"/>
        <v>0</v>
      </c>
      <c r="AH406">
        <f>(SUM(SmtRes!BU789:'SmtRes'!BU793))</f>
        <v>1.6</v>
      </c>
      <c r="AI406">
        <f>(0)</f>
        <v>0</v>
      </c>
      <c r="AJ406">
        <f t="shared" si="323"/>
        <v>0</v>
      </c>
      <c r="AK406">
        <v>842.53028800000004</v>
      </c>
      <c r="AL406">
        <v>94.882288000000003</v>
      </c>
      <c r="AM406">
        <v>0</v>
      </c>
      <c r="AN406">
        <v>0</v>
      </c>
      <c r="AO406">
        <v>747.64800000000002</v>
      </c>
      <c r="AP406">
        <v>0</v>
      </c>
      <c r="AQ406">
        <v>1.6</v>
      </c>
      <c r="AR406">
        <v>0</v>
      </c>
      <c r="AS406">
        <v>0</v>
      </c>
      <c r="AT406">
        <v>97</v>
      </c>
      <c r="AU406">
        <v>51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1</v>
      </c>
      <c r="BD406" t="s">
        <v>3</v>
      </c>
      <c r="BE406" t="s">
        <v>3</v>
      </c>
      <c r="BF406" t="s">
        <v>3</v>
      </c>
      <c r="BG406" t="s">
        <v>3</v>
      </c>
      <c r="BH406">
        <v>0</v>
      </c>
      <c r="BI406">
        <v>2</v>
      </c>
      <c r="BJ406" t="s">
        <v>560</v>
      </c>
      <c r="BM406">
        <v>108001</v>
      </c>
      <c r="BN406">
        <v>0</v>
      </c>
      <c r="BO406" t="s">
        <v>3</v>
      </c>
      <c r="BP406">
        <v>0</v>
      </c>
      <c r="BQ406">
        <v>3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97</v>
      </c>
      <c r="CA406">
        <v>51</v>
      </c>
      <c r="CB406" t="s">
        <v>3</v>
      </c>
      <c r="CE406">
        <v>0</v>
      </c>
      <c r="CF406">
        <v>0</v>
      </c>
      <c r="CG406">
        <v>0</v>
      </c>
      <c r="CM406">
        <v>0</v>
      </c>
      <c r="CN406" t="s">
        <v>3</v>
      </c>
      <c r="CO406">
        <v>0</v>
      </c>
      <c r="CP406">
        <f t="shared" si="324"/>
        <v>747.65</v>
      </c>
      <c r="CQ406">
        <f>SUMIF(SmtRes!AQ789:'SmtRes'!AQ793,"=1",SmtRes!AA789:'SmtRes'!AA793)</f>
        <v>219574.36</v>
      </c>
      <c r="CR406">
        <f>SUMIF(SmtRes!AQ789:'SmtRes'!AQ793,"=1",SmtRes!AB789:'SmtRes'!AB793)</f>
        <v>0</v>
      </c>
      <c r="CS406">
        <f>SUMIF(SmtRes!AQ789:'SmtRes'!AQ793,"=1",SmtRes!AC789:'SmtRes'!AC793)</f>
        <v>0</v>
      </c>
      <c r="CT406">
        <f>SUMIF(SmtRes!AQ789:'SmtRes'!AQ793,"=1",SmtRes!AD789:'SmtRes'!AD793)</f>
        <v>467.28</v>
      </c>
      <c r="CU406">
        <f t="shared" si="325"/>
        <v>0</v>
      </c>
      <c r="CV406">
        <f>SUMIF(SmtRes!AQ789:'SmtRes'!AQ793,"=1",SmtRes!BU789:'SmtRes'!BU793)</f>
        <v>1.6</v>
      </c>
      <c r="CW406">
        <f>SUMIF(SmtRes!AQ789:'SmtRes'!AQ793,"=1",SmtRes!BV789:'SmtRes'!BV793)</f>
        <v>0</v>
      </c>
      <c r="CX406">
        <f t="shared" si="326"/>
        <v>0</v>
      </c>
      <c r="CY406">
        <f t="shared" si="327"/>
        <v>725.22050000000002</v>
      </c>
      <c r="CZ406">
        <f t="shared" si="328"/>
        <v>381.30150000000003</v>
      </c>
      <c r="DC406" t="s">
        <v>3</v>
      </c>
      <c r="DD406" t="s">
        <v>14</v>
      </c>
      <c r="DE406" t="s">
        <v>3</v>
      </c>
      <c r="DF406" t="s">
        <v>3</v>
      </c>
      <c r="DG406" t="s">
        <v>3</v>
      </c>
      <c r="DH406" t="s">
        <v>3</v>
      </c>
      <c r="DI406" t="s">
        <v>3</v>
      </c>
      <c r="DJ406" t="s">
        <v>3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1013</v>
      </c>
      <c r="DV406" t="s">
        <v>383</v>
      </c>
      <c r="DW406" t="s">
        <v>383</v>
      </c>
      <c r="DX406">
        <v>1</v>
      </c>
      <c r="DZ406" t="s">
        <v>3</v>
      </c>
      <c r="EA406" t="s">
        <v>3</v>
      </c>
      <c r="EB406" t="s">
        <v>3</v>
      </c>
      <c r="EC406" t="s">
        <v>3</v>
      </c>
      <c r="EE406">
        <v>293259234</v>
      </c>
      <c r="EF406">
        <v>3</v>
      </c>
      <c r="EG406" t="s">
        <v>413</v>
      </c>
      <c r="EH406">
        <v>0</v>
      </c>
      <c r="EI406" t="s">
        <v>3</v>
      </c>
      <c r="EJ406">
        <v>2</v>
      </c>
      <c r="EK406">
        <v>108001</v>
      </c>
      <c r="EL406" t="s">
        <v>414</v>
      </c>
      <c r="EM406" t="s">
        <v>415</v>
      </c>
      <c r="EO406" t="s">
        <v>3</v>
      </c>
      <c r="EQ406">
        <v>131072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1.6</v>
      </c>
      <c r="EX406">
        <v>0</v>
      </c>
      <c r="EY406">
        <v>0</v>
      </c>
      <c r="FQ406">
        <v>0</v>
      </c>
      <c r="FR406">
        <f t="shared" si="329"/>
        <v>0</v>
      </c>
      <c r="FS406">
        <v>0</v>
      </c>
      <c r="FX406">
        <v>97</v>
      </c>
      <c r="FY406">
        <v>51</v>
      </c>
      <c r="GA406" t="s">
        <v>3</v>
      </c>
      <c r="GD406">
        <v>1</v>
      </c>
      <c r="GF406">
        <v>-1469132021</v>
      </c>
      <c r="GG406">
        <v>2</v>
      </c>
      <c r="GH406">
        <v>1</v>
      </c>
      <c r="GI406">
        <v>-2</v>
      </c>
      <c r="GJ406">
        <v>0</v>
      </c>
      <c r="GK406">
        <v>0</v>
      </c>
      <c r="GL406">
        <f t="shared" si="330"/>
        <v>0</v>
      </c>
      <c r="GM406">
        <f t="shared" si="331"/>
        <v>1854.17</v>
      </c>
      <c r="GN406">
        <f t="shared" si="332"/>
        <v>0</v>
      </c>
      <c r="GO406">
        <f t="shared" si="333"/>
        <v>1854.17</v>
      </c>
      <c r="GP406">
        <f t="shared" si="334"/>
        <v>0</v>
      </c>
      <c r="GR406">
        <v>0</v>
      </c>
      <c r="GS406">
        <v>3</v>
      </c>
      <c r="GT406">
        <v>0</v>
      </c>
      <c r="GU406" t="s">
        <v>3</v>
      </c>
      <c r="GV406">
        <f t="shared" si="335"/>
        <v>0</v>
      </c>
      <c r="GW406">
        <v>1</v>
      </c>
      <c r="GX406">
        <f t="shared" si="336"/>
        <v>0</v>
      </c>
      <c r="HA406">
        <v>0</v>
      </c>
      <c r="HB406">
        <v>0</v>
      </c>
      <c r="HC406">
        <f t="shared" si="337"/>
        <v>0</v>
      </c>
      <c r="HE406" t="s">
        <v>3</v>
      </c>
      <c r="HF406" t="s">
        <v>3</v>
      </c>
      <c r="HM406" t="s">
        <v>3</v>
      </c>
      <c r="HN406" t="s">
        <v>416</v>
      </c>
      <c r="HO406" t="s">
        <v>417</v>
      </c>
      <c r="HP406" t="s">
        <v>414</v>
      </c>
      <c r="HQ406" t="s">
        <v>414</v>
      </c>
      <c r="IK406">
        <v>0</v>
      </c>
    </row>
    <row r="407" spans="1:245" x14ac:dyDescent="0.2">
      <c r="A407">
        <v>17</v>
      </c>
      <c r="B407">
        <v>1</v>
      </c>
      <c r="C407">
        <f>ROW(SmtRes!A802)</f>
        <v>802</v>
      </c>
      <c r="D407">
        <f>ROW(EtalonRes!A802)</f>
        <v>802</v>
      </c>
      <c r="E407" t="s">
        <v>563</v>
      </c>
      <c r="F407" t="s">
        <v>564</v>
      </c>
      <c r="G407" t="s">
        <v>565</v>
      </c>
      <c r="H407" t="s">
        <v>383</v>
      </c>
      <c r="I407">
        <f t="shared" si="313"/>
        <v>1</v>
      </c>
      <c r="J407">
        <v>0</v>
      </c>
      <c r="K407">
        <f t="shared" si="314"/>
        <v>1</v>
      </c>
      <c r="O407">
        <f t="shared" si="315"/>
        <v>244.92</v>
      </c>
      <c r="P407">
        <f>SUMIF(SmtRes!AQ794:'SmtRes'!AQ802,"=1",SmtRes!DF794:'SmtRes'!DF802)</f>
        <v>0</v>
      </c>
      <c r="Q407">
        <f>SUMIF(SmtRes!AQ794:'SmtRes'!AQ802,"=1",SmtRes!DG794:'SmtRes'!DG802)</f>
        <v>6.05</v>
      </c>
      <c r="R407">
        <f>SUMIF(SmtRes!AQ794:'SmtRes'!AQ802,"=1",SmtRes!DH794:'SmtRes'!DH802)</f>
        <v>3.36</v>
      </c>
      <c r="S407">
        <f>SUMIF(SmtRes!AQ794:'SmtRes'!AQ802,"=1",SmtRes!DI794:'SmtRes'!DI802)</f>
        <v>235.51</v>
      </c>
      <c r="T407">
        <f t="shared" si="316"/>
        <v>0</v>
      </c>
      <c r="U407">
        <f>SUMIF(SmtRes!AQ794:'SmtRes'!AQ802,"=1",SmtRes!CV794:'SmtRes'!CV802)</f>
        <v>0.504</v>
      </c>
      <c r="V407">
        <f>SUMIF(SmtRes!AQ794:'SmtRes'!AQ802,"=1",SmtRes!CW794:'SmtRes'!CW802)</f>
        <v>6.0000000000000001E-3</v>
      </c>
      <c r="W407">
        <f t="shared" si="317"/>
        <v>0</v>
      </c>
      <c r="X407">
        <f t="shared" si="318"/>
        <v>231.7</v>
      </c>
      <c r="Y407">
        <f t="shared" si="319"/>
        <v>121.82</v>
      </c>
      <c r="AA407">
        <v>292394828</v>
      </c>
      <c r="AB407">
        <f t="shared" si="320"/>
        <v>241.56021000000001</v>
      </c>
      <c r="AC407">
        <f t="shared" si="321"/>
        <v>0</v>
      </c>
      <c r="AD407">
        <f>ROUND((((SUM(SmtRes!BR794:'SmtRes'!BR802))-(SUM(SmtRes!BS794:'SmtRes'!BS802)))+AE407),6)</f>
        <v>6.0510900000000003</v>
      </c>
      <c r="AE407">
        <f>ROUND((SUM(SmtRes!BS794:'SmtRes'!BS802)),6)</f>
        <v>3.3601200000000002</v>
      </c>
      <c r="AF407">
        <f>ROUND((SUM(SmtRes!BT794:'SmtRes'!BT802)),6)</f>
        <v>235.50912</v>
      </c>
      <c r="AG407">
        <f t="shared" si="322"/>
        <v>0</v>
      </c>
      <c r="AH407">
        <f>(SUM(SmtRes!BU794:'SmtRes'!BU802))</f>
        <v>0.504</v>
      </c>
      <c r="AI407">
        <f>(SUM(SmtRes!BV794:'SmtRes'!BV802))</f>
        <v>6.0000000000000001E-3</v>
      </c>
      <c r="AJ407">
        <f t="shared" si="323"/>
        <v>0</v>
      </c>
      <c r="AK407">
        <v>917.49038799999983</v>
      </c>
      <c r="AL407">
        <v>101.089288</v>
      </c>
      <c r="AM407">
        <v>20.170300000000001</v>
      </c>
      <c r="AN407">
        <v>11.2004</v>
      </c>
      <c r="AO407">
        <v>785.03039999999987</v>
      </c>
      <c r="AP407">
        <v>0</v>
      </c>
      <c r="AQ407">
        <v>1.68</v>
      </c>
      <c r="AR407">
        <v>0.02</v>
      </c>
      <c r="AS407">
        <v>0</v>
      </c>
      <c r="AT407">
        <v>97</v>
      </c>
      <c r="AU407">
        <v>51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3</v>
      </c>
      <c r="BE407" t="s">
        <v>3</v>
      </c>
      <c r="BF407" t="s">
        <v>3</v>
      </c>
      <c r="BG407" t="s">
        <v>3</v>
      </c>
      <c r="BH407">
        <v>0</v>
      </c>
      <c r="BI407">
        <v>2</v>
      </c>
      <c r="BJ407" t="s">
        <v>566</v>
      </c>
      <c r="BM407">
        <v>108001</v>
      </c>
      <c r="BN407">
        <v>0</v>
      </c>
      <c r="BO407" t="s">
        <v>3</v>
      </c>
      <c r="BP407">
        <v>0</v>
      </c>
      <c r="BQ407">
        <v>3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97</v>
      </c>
      <c r="CA407">
        <v>51</v>
      </c>
      <c r="CB407" t="s">
        <v>3</v>
      </c>
      <c r="CE407">
        <v>0</v>
      </c>
      <c r="CF407">
        <v>0</v>
      </c>
      <c r="CG407">
        <v>0</v>
      </c>
      <c r="CM407">
        <v>0</v>
      </c>
      <c r="CN407" t="s">
        <v>423</v>
      </c>
      <c r="CO407">
        <v>0</v>
      </c>
      <c r="CP407">
        <f t="shared" si="324"/>
        <v>244.92000000000002</v>
      </c>
      <c r="CQ407">
        <f>SUMIF(SmtRes!AQ794:'SmtRes'!AQ802,"=1",SmtRes!AA794:'SmtRes'!AA802)</f>
        <v>219624.43</v>
      </c>
      <c r="CR407">
        <f>SUMIF(SmtRes!AQ794:'SmtRes'!AQ802,"=1",SmtRes!AB794:'SmtRes'!AB802)</f>
        <v>2017.03</v>
      </c>
      <c r="CS407">
        <f>SUMIF(SmtRes!AQ794:'SmtRes'!AQ802,"=1",SmtRes!AC794:'SmtRes'!AC802)</f>
        <v>1120.04</v>
      </c>
      <c r="CT407">
        <f>SUMIF(SmtRes!AQ794:'SmtRes'!AQ802,"=1",SmtRes!AD794:'SmtRes'!AD802)</f>
        <v>467.28</v>
      </c>
      <c r="CU407">
        <f t="shared" si="325"/>
        <v>0</v>
      </c>
      <c r="CV407">
        <f>SUMIF(SmtRes!AQ794:'SmtRes'!AQ802,"=1",SmtRes!BU794:'SmtRes'!BU802)</f>
        <v>0.504</v>
      </c>
      <c r="CW407">
        <f>SUMIF(SmtRes!AQ794:'SmtRes'!AQ802,"=1",SmtRes!BV794:'SmtRes'!BV802)</f>
        <v>6.0000000000000001E-3</v>
      </c>
      <c r="CX407">
        <f t="shared" si="326"/>
        <v>0</v>
      </c>
      <c r="CY407">
        <f t="shared" si="327"/>
        <v>231.7039</v>
      </c>
      <c r="CZ407">
        <f t="shared" si="328"/>
        <v>121.8237</v>
      </c>
      <c r="DC407" t="s">
        <v>3</v>
      </c>
      <c r="DD407" t="s">
        <v>14</v>
      </c>
      <c r="DE407" t="s">
        <v>425</v>
      </c>
      <c r="DF407" t="s">
        <v>425</v>
      </c>
      <c r="DG407" t="s">
        <v>425</v>
      </c>
      <c r="DH407" t="s">
        <v>3</v>
      </c>
      <c r="DI407" t="s">
        <v>425</v>
      </c>
      <c r="DJ407" t="s">
        <v>425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1013</v>
      </c>
      <c r="DV407" t="s">
        <v>383</v>
      </c>
      <c r="DW407" t="s">
        <v>383</v>
      </c>
      <c r="DX407">
        <v>1</v>
      </c>
      <c r="DZ407" t="s">
        <v>3</v>
      </c>
      <c r="EA407" t="s">
        <v>3</v>
      </c>
      <c r="EB407" t="s">
        <v>3</v>
      </c>
      <c r="EC407" t="s">
        <v>3</v>
      </c>
      <c r="EE407">
        <v>293259234</v>
      </c>
      <c r="EF407">
        <v>3</v>
      </c>
      <c r="EG407" t="s">
        <v>413</v>
      </c>
      <c r="EH407">
        <v>0</v>
      </c>
      <c r="EI407" t="s">
        <v>3</v>
      </c>
      <c r="EJ407">
        <v>2</v>
      </c>
      <c r="EK407">
        <v>108001</v>
      </c>
      <c r="EL407" t="s">
        <v>414</v>
      </c>
      <c r="EM407" t="s">
        <v>415</v>
      </c>
      <c r="EO407" t="s">
        <v>426</v>
      </c>
      <c r="EQ407">
        <v>131072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1.68</v>
      </c>
      <c r="EX407">
        <v>0.02</v>
      </c>
      <c r="EY407">
        <v>0</v>
      </c>
      <c r="FQ407">
        <v>0</v>
      </c>
      <c r="FR407">
        <f t="shared" si="329"/>
        <v>0</v>
      </c>
      <c r="FS407">
        <v>0</v>
      </c>
      <c r="FX407">
        <v>97</v>
      </c>
      <c r="FY407">
        <v>51</v>
      </c>
      <c r="GA407" t="s">
        <v>3</v>
      </c>
      <c r="GD407">
        <v>1</v>
      </c>
      <c r="GF407">
        <v>-1977704779</v>
      </c>
      <c r="GG407">
        <v>2</v>
      </c>
      <c r="GH407">
        <v>1</v>
      </c>
      <c r="GI407">
        <v>-2</v>
      </c>
      <c r="GJ407">
        <v>0</v>
      </c>
      <c r="GK407">
        <v>0</v>
      </c>
      <c r="GL407">
        <f t="shared" si="330"/>
        <v>0</v>
      </c>
      <c r="GM407">
        <f t="shared" si="331"/>
        <v>598.44000000000005</v>
      </c>
      <c r="GN407">
        <f t="shared" si="332"/>
        <v>0</v>
      </c>
      <c r="GO407">
        <f t="shared" si="333"/>
        <v>598.44000000000005</v>
      </c>
      <c r="GP407">
        <f t="shared" si="334"/>
        <v>0</v>
      </c>
      <c r="GR407">
        <v>0</v>
      </c>
      <c r="GS407">
        <v>3</v>
      </c>
      <c r="GT407">
        <v>0</v>
      </c>
      <c r="GU407" t="s">
        <v>3</v>
      </c>
      <c r="GV407">
        <f t="shared" si="335"/>
        <v>0</v>
      </c>
      <c r="GW407">
        <v>1</v>
      </c>
      <c r="GX407">
        <f t="shared" si="336"/>
        <v>0</v>
      </c>
      <c r="HA407">
        <v>0</v>
      </c>
      <c r="HB407">
        <v>0</v>
      </c>
      <c r="HC407">
        <f t="shared" si="337"/>
        <v>0</v>
      </c>
      <c r="HE407" t="s">
        <v>3</v>
      </c>
      <c r="HF407" t="s">
        <v>3</v>
      </c>
      <c r="HM407" t="s">
        <v>3</v>
      </c>
      <c r="HN407" t="s">
        <v>416</v>
      </c>
      <c r="HO407" t="s">
        <v>417</v>
      </c>
      <c r="HP407" t="s">
        <v>414</v>
      </c>
      <c r="HQ407" t="s">
        <v>414</v>
      </c>
      <c r="IK407">
        <v>0</v>
      </c>
    </row>
    <row r="408" spans="1:245" x14ac:dyDescent="0.2">
      <c r="A408">
        <v>17</v>
      </c>
      <c r="B408">
        <v>1</v>
      </c>
      <c r="C408">
        <f>ROW(SmtRes!A811)</f>
        <v>811</v>
      </c>
      <c r="D408">
        <f>ROW(EtalonRes!A811)</f>
        <v>811</v>
      </c>
      <c r="E408" t="s">
        <v>567</v>
      </c>
      <c r="F408" t="s">
        <v>564</v>
      </c>
      <c r="G408" t="s">
        <v>568</v>
      </c>
      <c r="H408" t="s">
        <v>383</v>
      </c>
      <c r="I408">
        <f t="shared" si="313"/>
        <v>1</v>
      </c>
      <c r="J408">
        <v>0</v>
      </c>
      <c r="K408">
        <f t="shared" si="314"/>
        <v>1</v>
      </c>
      <c r="O408">
        <f t="shared" si="315"/>
        <v>816.4</v>
      </c>
      <c r="P408">
        <f>SUMIF(SmtRes!AQ803:'SmtRes'!AQ811,"=1",SmtRes!DF803:'SmtRes'!DF811)</f>
        <v>0</v>
      </c>
      <c r="Q408">
        <f>SUMIF(SmtRes!AQ803:'SmtRes'!AQ811,"=1",SmtRes!DG803:'SmtRes'!DG811)</f>
        <v>20.170000000000002</v>
      </c>
      <c r="R408">
        <f>SUMIF(SmtRes!AQ803:'SmtRes'!AQ811,"=1",SmtRes!DH803:'SmtRes'!DH811)</f>
        <v>11.2</v>
      </c>
      <c r="S408">
        <f>SUMIF(SmtRes!AQ803:'SmtRes'!AQ811,"=1",SmtRes!DI803:'SmtRes'!DI811)</f>
        <v>785.03</v>
      </c>
      <c r="T408">
        <f t="shared" si="316"/>
        <v>0</v>
      </c>
      <c r="U408">
        <f>SUMIF(SmtRes!AQ803:'SmtRes'!AQ811,"=1",SmtRes!CV803:'SmtRes'!CV811)</f>
        <v>1.68</v>
      </c>
      <c r="V408">
        <f>SUMIF(SmtRes!AQ803:'SmtRes'!AQ811,"=1",SmtRes!CW803:'SmtRes'!CW811)</f>
        <v>0.02</v>
      </c>
      <c r="W408">
        <f t="shared" si="317"/>
        <v>0</v>
      </c>
      <c r="X408">
        <f t="shared" si="318"/>
        <v>772.34</v>
      </c>
      <c r="Y408">
        <f t="shared" si="319"/>
        <v>406.08</v>
      </c>
      <c r="AA408">
        <v>292394828</v>
      </c>
      <c r="AB408">
        <f t="shared" si="320"/>
        <v>805.20069999999998</v>
      </c>
      <c r="AC408">
        <f t="shared" si="321"/>
        <v>0</v>
      </c>
      <c r="AD408">
        <f>ROUND((((SUM(SmtRes!BR803:'SmtRes'!BR811))-(SUM(SmtRes!BS803:'SmtRes'!BS811)))+AE408),6)</f>
        <v>20.170300000000001</v>
      </c>
      <c r="AE408">
        <f>ROUND((SUM(SmtRes!BS803:'SmtRes'!BS811)),6)</f>
        <v>11.2004</v>
      </c>
      <c r="AF408">
        <f>ROUND((SUM(SmtRes!BT803:'SmtRes'!BT811)),6)</f>
        <v>785.03039999999999</v>
      </c>
      <c r="AG408">
        <f t="shared" si="322"/>
        <v>0</v>
      </c>
      <c r="AH408">
        <f>(SUM(SmtRes!BU803:'SmtRes'!BU811))</f>
        <v>1.68</v>
      </c>
      <c r="AI408">
        <f>(SUM(SmtRes!BV803:'SmtRes'!BV811))</f>
        <v>0.02</v>
      </c>
      <c r="AJ408">
        <f t="shared" si="323"/>
        <v>0</v>
      </c>
      <c r="AK408">
        <v>917.49038799999983</v>
      </c>
      <c r="AL408">
        <v>101.089288</v>
      </c>
      <c r="AM408">
        <v>20.170300000000001</v>
      </c>
      <c r="AN408">
        <v>11.2004</v>
      </c>
      <c r="AO408">
        <v>785.03039999999987</v>
      </c>
      <c r="AP408">
        <v>0</v>
      </c>
      <c r="AQ408">
        <v>1.68</v>
      </c>
      <c r="AR408">
        <v>0.02</v>
      </c>
      <c r="AS408">
        <v>0</v>
      </c>
      <c r="AT408">
        <v>97</v>
      </c>
      <c r="AU408">
        <v>51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1</v>
      </c>
      <c r="BD408" t="s">
        <v>3</v>
      </c>
      <c r="BE408" t="s">
        <v>3</v>
      </c>
      <c r="BF408" t="s">
        <v>3</v>
      </c>
      <c r="BG408" t="s">
        <v>3</v>
      </c>
      <c r="BH408">
        <v>0</v>
      </c>
      <c r="BI408">
        <v>2</v>
      </c>
      <c r="BJ408" t="s">
        <v>566</v>
      </c>
      <c r="BM408">
        <v>108001</v>
      </c>
      <c r="BN408">
        <v>0</v>
      </c>
      <c r="BO408" t="s">
        <v>3</v>
      </c>
      <c r="BP408">
        <v>0</v>
      </c>
      <c r="BQ408">
        <v>3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97</v>
      </c>
      <c r="CA408">
        <v>51</v>
      </c>
      <c r="CB408" t="s">
        <v>3</v>
      </c>
      <c r="CE408">
        <v>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 t="shared" si="324"/>
        <v>816.4</v>
      </c>
      <c r="CQ408">
        <f>SUMIF(SmtRes!AQ803:'SmtRes'!AQ811,"=1",SmtRes!AA803:'SmtRes'!AA811)</f>
        <v>219624.43</v>
      </c>
      <c r="CR408">
        <f>SUMIF(SmtRes!AQ803:'SmtRes'!AQ811,"=1",SmtRes!AB803:'SmtRes'!AB811)</f>
        <v>2017.03</v>
      </c>
      <c r="CS408">
        <f>SUMIF(SmtRes!AQ803:'SmtRes'!AQ811,"=1",SmtRes!AC803:'SmtRes'!AC811)</f>
        <v>1120.04</v>
      </c>
      <c r="CT408">
        <f>SUMIF(SmtRes!AQ803:'SmtRes'!AQ811,"=1",SmtRes!AD803:'SmtRes'!AD811)</f>
        <v>467.28</v>
      </c>
      <c r="CU408">
        <f t="shared" si="325"/>
        <v>0</v>
      </c>
      <c r="CV408">
        <f>SUMIF(SmtRes!AQ803:'SmtRes'!AQ811,"=1",SmtRes!BU803:'SmtRes'!BU811)</f>
        <v>1.68</v>
      </c>
      <c r="CW408">
        <f>SUMIF(SmtRes!AQ803:'SmtRes'!AQ811,"=1",SmtRes!BV803:'SmtRes'!BV811)</f>
        <v>0.02</v>
      </c>
      <c r="CX408">
        <f t="shared" si="326"/>
        <v>0</v>
      </c>
      <c r="CY408">
        <f t="shared" si="327"/>
        <v>772.34309999999994</v>
      </c>
      <c r="CZ408">
        <f t="shared" si="328"/>
        <v>406.07730000000004</v>
      </c>
      <c r="DC408" t="s">
        <v>3</v>
      </c>
      <c r="DD408" t="s">
        <v>14</v>
      </c>
      <c r="DE408" t="s">
        <v>3</v>
      </c>
      <c r="DF408" t="s">
        <v>3</v>
      </c>
      <c r="DG408" t="s">
        <v>3</v>
      </c>
      <c r="DH408" t="s">
        <v>3</v>
      </c>
      <c r="DI408" t="s">
        <v>3</v>
      </c>
      <c r="DJ408" t="s">
        <v>3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1013</v>
      </c>
      <c r="DV408" t="s">
        <v>383</v>
      </c>
      <c r="DW408" t="s">
        <v>383</v>
      </c>
      <c r="DX408">
        <v>1</v>
      </c>
      <c r="DZ408" t="s">
        <v>3</v>
      </c>
      <c r="EA408" t="s">
        <v>3</v>
      </c>
      <c r="EB408" t="s">
        <v>3</v>
      </c>
      <c r="EC408" t="s">
        <v>3</v>
      </c>
      <c r="EE408">
        <v>293259234</v>
      </c>
      <c r="EF408">
        <v>3</v>
      </c>
      <c r="EG408" t="s">
        <v>413</v>
      </c>
      <c r="EH408">
        <v>0</v>
      </c>
      <c r="EI408" t="s">
        <v>3</v>
      </c>
      <c r="EJ408">
        <v>2</v>
      </c>
      <c r="EK408">
        <v>108001</v>
      </c>
      <c r="EL408" t="s">
        <v>414</v>
      </c>
      <c r="EM408" t="s">
        <v>415</v>
      </c>
      <c r="EO408" t="s">
        <v>3</v>
      </c>
      <c r="EQ408">
        <v>131072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1.68</v>
      </c>
      <c r="EX408">
        <v>0.02</v>
      </c>
      <c r="EY408">
        <v>0</v>
      </c>
      <c r="FQ408">
        <v>0</v>
      </c>
      <c r="FR408">
        <f t="shared" si="329"/>
        <v>0</v>
      </c>
      <c r="FS408">
        <v>0</v>
      </c>
      <c r="FX408">
        <v>97</v>
      </c>
      <c r="FY408">
        <v>51</v>
      </c>
      <c r="GA408" t="s">
        <v>3</v>
      </c>
      <c r="GD408">
        <v>1</v>
      </c>
      <c r="GF408">
        <v>-2017135129</v>
      </c>
      <c r="GG408">
        <v>2</v>
      </c>
      <c r="GH408">
        <v>1</v>
      </c>
      <c r="GI408">
        <v>-2</v>
      </c>
      <c r="GJ408">
        <v>0</v>
      </c>
      <c r="GK408">
        <v>0</v>
      </c>
      <c r="GL408">
        <f t="shared" si="330"/>
        <v>0</v>
      </c>
      <c r="GM408">
        <f t="shared" si="331"/>
        <v>1994.82</v>
      </c>
      <c r="GN408">
        <f t="shared" si="332"/>
        <v>0</v>
      </c>
      <c r="GO408">
        <f t="shared" si="333"/>
        <v>1994.82</v>
      </c>
      <c r="GP408">
        <f t="shared" si="334"/>
        <v>0</v>
      </c>
      <c r="GR408">
        <v>0</v>
      </c>
      <c r="GS408">
        <v>3</v>
      </c>
      <c r="GT408">
        <v>0</v>
      </c>
      <c r="GU408" t="s">
        <v>3</v>
      </c>
      <c r="GV408">
        <f t="shared" si="335"/>
        <v>0</v>
      </c>
      <c r="GW408">
        <v>1</v>
      </c>
      <c r="GX408">
        <f t="shared" si="336"/>
        <v>0</v>
      </c>
      <c r="HA408">
        <v>0</v>
      </c>
      <c r="HB408">
        <v>0</v>
      </c>
      <c r="HC408">
        <f t="shared" si="337"/>
        <v>0</v>
      </c>
      <c r="HE408" t="s">
        <v>3</v>
      </c>
      <c r="HF408" t="s">
        <v>3</v>
      </c>
      <c r="HM408" t="s">
        <v>3</v>
      </c>
      <c r="HN408" t="s">
        <v>416</v>
      </c>
      <c r="HO408" t="s">
        <v>417</v>
      </c>
      <c r="HP408" t="s">
        <v>414</v>
      </c>
      <c r="HQ408" t="s">
        <v>414</v>
      </c>
      <c r="IK408">
        <v>0</v>
      </c>
    </row>
    <row r="409" spans="1:245" x14ac:dyDescent="0.2">
      <c r="A409">
        <v>17</v>
      </c>
      <c r="B409">
        <v>1</v>
      </c>
      <c r="C409">
        <f>ROW(SmtRes!A820)</f>
        <v>820</v>
      </c>
      <c r="D409">
        <f>ROW(EtalonRes!A820)</f>
        <v>820</v>
      </c>
      <c r="E409" t="s">
        <v>569</v>
      </c>
      <c r="F409" t="s">
        <v>570</v>
      </c>
      <c r="G409" t="s">
        <v>571</v>
      </c>
      <c r="H409" t="s">
        <v>383</v>
      </c>
      <c r="I409">
        <f t="shared" si="313"/>
        <v>1</v>
      </c>
      <c r="J409">
        <v>0</v>
      </c>
      <c r="K409">
        <f t="shared" si="314"/>
        <v>1</v>
      </c>
      <c r="O409">
        <f t="shared" si="315"/>
        <v>281.37</v>
      </c>
      <c r="P409">
        <f>SUMIF(SmtRes!AQ812:'SmtRes'!AQ820,"=1",SmtRes!DF812:'SmtRes'!DF820)</f>
        <v>0</v>
      </c>
      <c r="Q409">
        <f>SUMIF(SmtRes!AQ812:'SmtRes'!AQ820,"=1",SmtRes!DG812:'SmtRes'!DG820)</f>
        <v>6.05</v>
      </c>
      <c r="R409">
        <f>SUMIF(SmtRes!AQ812:'SmtRes'!AQ820,"=1",SmtRes!DH812:'SmtRes'!DH820)</f>
        <v>3.36</v>
      </c>
      <c r="S409">
        <f>SUMIF(SmtRes!AQ812:'SmtRes'!AQ820,"=1",SmtRes!DI812:'SmtRes'!DI820)</f>
        <v>271.95999999999998</v>
      </c>
      <c r="T409">
        <f t="shared" si="316"/>
        <v>0</v>
      </c>
      <c r="U409">
        <f>SUMIF(SmtRes!AQ812:'SmtRes'!AQ820,"=1",SmtRes!CV812:'SmtRes'!CV820)</f>
        <v>0.58199999999999996</v>
      </c>
      <c r="V409">
        <f>SUMIF(SmtRes!AQ812:'SmtRes'!AQ820,"=1",SmtRes!CW812:'SmtRes'!CW820)</f>
        <v>6.0000000000000001E-3</v>
      </c>
      <c r="W409">
        <f t="shared" si="317"/>
        <v>0</v>
      </c>
      <c r="X409">
        <f t="shared" si="318"/>
        <v>267.06</v>
      </c>
      <c r="Y409">
        <f t="shared" si="319"/>
        <v>140.41</v>
      </c>
      <c r="AA409">
        <v>292394828</v>
      </c>
      <c r="AB409">
        <f t="shared" si="320"/>
        <v>278.00805000000003</v>
      </c>
      <c r="AC409">
        <f t="shared" si="321"/>
        <v>0</v>
      </c>
      <c r="AD409">
        <f>ROUND((((SUM(SmtRes!BR812:'SmtRes'!BR820))-(SUM(SmtRes!BS812:'SmtRes'!BS820)))+AE409),6)</f>
        <v>6.0510900000000003</v>
      </c>
      <c r="AE409">
        <f>ROUND((SUM(SmtRes!BS812:'SmtRes'!BS820)),6)</f>
        <v>3.3601200000000002</v>
      </c>
      <c r="AF409">
        <f>ROUND((SUM(SmtRes!BT812:'SmtRes'!BT820)),6)</f>
        <v>271.95695999999998</v>
      </c>
      <c r="AG409">
        <f t="shared" si="322"/>
        <v>0</v>
      </c>
      <c r="AH409">
        <f>(SUM(SmtRes!BU812:'SmtRes'!BU820))</f>
        <v>0.58199999999999996</v>
      </c>
      <c r="AI409">
        <f>(SUM(SmtRes!BV812:'SmtRes'!BV820))</f>
        <v>6.0000000000000001E-3</v>
      </c>
      <c r="AJ409">
        <f t="shared" si="323"/>
        <v>0</v>
      </c>
      <c r="AK409">
        <v>1038.9831879999999</v>
      </c>
      <c r="AL409">
        <v>101.089288</v>
      </c>
      <c r="AM409">
        <v>20.170300000000001</v>
      </c>
      <c r="AN409">
        <v>11.2004</v>
      </c>
      <c r="AO409">
        <v>906.52319999999997</v>
      </c>
      <c r="AP409">
        <v>0</v>
      </c>
      <c r="AQ409">
        <v>1.94</v>
      </c>
      <c r="AR409">
        <v>0.02</v>
      </c>
      <c r="AS409">
        <v>0</v>
      </c>
      <c r="AT409">
        <v>97</v>
      </c>
      <c r="AU409">
        <v>51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0</v>
      </c>
      <c r="BI409">
        <v>2</v>
      </c>
      <c r="BJ409" t="s">
        <v>572</v>
      </c>
      <c r="BM409">
        <v>108001</v>
      </c>
      <c r="BN409">
        <v>0</v>
      </c>
      <c r="BO409" t="s">
        <v>3</v>
      </c>
      <c r="BP409">
        <v>0</v>
      </c>
      <c r="BQ409">
        <v>3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97</v>
      </c>
      <c r="CA409">
        <v>51</v>
      </c>
      <c r="CB409" t="s">
        <v>3</v>
      </c>
      <c r="CE409">
        <v>0</v>
      </c>
      <c r="CF409">
        <v>0</v>
      </c>
      <c r="CG409">
        <v>0</v>
      </c>
      <c r="CM409">
        <v>0</v>
      </c>
      <c r="CN409" t="s">
        <v>423</v>
      </c>
      <c r="CO409">
        <v>0</v>
      </c>
      <c r="CP409">
        <f t="shared" si="324"/>
        <v>281.37</v>
      </c>
      <c r="CQ409">
        <f>SUMIF(SmtRes!AQ812:'SmtRes'!AQ820,"=1",SmtRes!AA812:'SmtRes'!AA820)</f>
        <v>219624.43</v>
      </c>
      <c r="CR409">
        <f>SUMIF(SmtRes!AQ812:'SmtRes'!AQ820,"=1",SmtRes!AB812:'SmtRes'!AB820)</f>
        <v>2017.03</v>
      </c>
      <c r="CS409">
        <f>SUMIF(SmtRes!AQ812:'SmtRes'!AQ820,"=1",SmtRes!AC812:'SmtRes'!AC820)</f>
        <v>1120.04</v>
      </c>
      <c r="CT409">
        <f>SUMIF(SmtRes!AQ812:'SmtRes'!AQ820,"=1",SmtRes!AD812:'SmtRes'!AD820)</f>
        <v>467.28</v>
      </c>
      <c r="CU409">
        <f t="shared" si="325"/>
        <v>0</v>
      </c>
      <c r="CV409">
        <f>SUMIF(SmtRes!AQ812:'SmtRes'!AQ820,"=1",SmtRes!BU812:'SmtRes'!BU820)</f>
        <v>0.58199999999999996</v>
      </c>
      <c r="CW409">
        <f>SUMIF(SmtRes!AQ812:'SmtRes'!AQ820,"=1",SmtRes!BV812:'SmtRes'!BV820)</f>
        <v>6.0000000000000001E-3</v>
      </c>
      <c r="CX409">
        <f t="shared" si="326"/>
        <v>0</v>
      </c>
      <c r="CY409">
        <f t="shared" si="327"/>
        <v>267.06040000000002</v>
      </c>
      <c r="CZ409">
        <f t="shared" si="328"/>
        <v>140.41319999999999</v>
      </c>
      <c r="DC409" t="s">
        <v>3</v>
      </c>
      <c r="DD409" t="s">
        <v>14</v>
      </c>
      <c r="DE409" t="s">
        <v>425</v>
      </c>
      <c r="DF409" t="s">
        <v>425</v>
      </c>
      <c r="DG409" t="s">
        <v>425</v>
      </c>
      <c r="DH409" t="s">
        <v>3</v>
      </c>
      <c r="DI409" t="s">
        <v>425</v>
      </c>
      <c r="DJ409" t="s">
        <v>425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1013</v>
      </c>
      <c r="DV409" t="s">
        <v>383</v>
      </c>
      <c r="DW409" t="s">
        <v>383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293259234</v>
      </c>
      <c r="EF409">
        <v>3</v>
      </c>
      <c r="EG409" t="s">
        <v>413</v>
      </c>
      <c r="EH409">
        <v>0</v>
      </c>
      <c r="EI409" t="s">
        <v>3</v>
      </c>
      <c r="EJ409">
        <v>2</v>
      </c>
      <c r="EK409">
        <v>108001</v>
      </c>
      <c r="EL409" t="s">
        <v>414</v>
      </c>
      <c r="EM409" t="s">
        <v>415</v>
      </c>
      <c r="EO409" t="s">
        <v>426</v>
      </c>
      <c r="EQ409">
        <v>131072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1.94</v>
      </c>
      <c r="EX409">
        <v>0.02</v>
      </c>
      <c r="EY409">
        <v>0</v>
      </c>
      <c r="FQ409">
        <v>0</v>
      </c>
      <c r="FR409">
        <f t="shared" si="329"/>
        <v>0</v>
      </c>
      <c r="FS409">
        <v>0</v>
      </c>
      <c r="FX409">
        <v>97</v>
      </c>
      <c r="FY409">
        <v>51</v>
      </c>
      <c r="GA409" t="s">
        <v>3</v>
      </c>
      <c r="GD409">
        <v>1</v>
      </c>
      <c r="GF409">
        <v>1568687568</v>
      </c>
      <c r="GG409">
        <v>2</v>
      </c>
      <c r="GH409">
        <v>1</v>
      </c>
      <c r="GI409">
        <v>-2</v>
      </c>
      <c r="GJ409">
        <v>0</v>
      </c>
      <c r="GK409">
        <v>0</v>
      </c>
      <c r="GL409">
        <f t="shared" si="330"/>
        <v>0</v>
      </c>
      <c r="GM409">
        <f t="shared" si="331"/>
        <v>688.84</v>
      </c>
      <c r="GN409">
        <f t="shared" si="332"/>
        <v>0</v>
      </c>
      <c r="GO409">
        <f t="shared" si="333"/>
        <v>688.84</v>
      </c>
      <c r="GP409">
        <f t="shared" si="334"/>
        <v>0</v>
      </c>
      <c r="GR409">
        <v>0</v>
      </c>
      <c r="GS409">
        <v>3</v>
      </c>
      <c r="GT409">
        <v>0</v>
      </c>
      <c r="GU409" t="s">
        <v>3</v>
      </c>
      <c r="GV409">
        <f t="shared" si="335"/>
        <v>0</v>
      </c>
      <c r="GW409">
        <v>1</v>
      </c>
      <c r="GX409">
        <f t="shared" si="336"/>
        <v>0</v>
      </c>
      <c r="HA409">
        <v>0</v>
      </c>
      <c r="HB409">
        <v>0</v>
      </c>
      <c r="HC409">
        <f t="shared" si="337"/>
        <v>0</v>
      </c>
      <c r="HE409" t="s">
        <v>3</v>
      </c>
      <c r="HF409" t="s">
        <v>3</v>
      </c>
      <c r="HM409" t="s">
        <v>3</v>
      </c>
      <c r="HN409" t="s">
        <v>416</v>
      </c>
      <c r="HO409" t="s">
        <v>417</v>
      </c>
      <c r="HP409" t="s">
        <v>414</v>
      </c>
      <c r="HQ409" t="s">
        <v>414</v>
      </c>
      <c r="IK409">
        <v>0</v>
      </c>
    </row>
    <row r="410" spans="1:245" x14ac:dyDescent="0.2">
      <c r="A410">
        <v>17</v>
      </c>
      <c r="B410">
        <v>1</v>
      </c>
      <c r="C410">
        <f>ROW(SmtRes!A829)</f>
        <v>829</v>
      </c>
      <c r="D410">
        <f>ROW(EtalonRes!A829)</f>
        <v>829</v>
      </c>
      <c r="E410" t="s">
        <v>573</v>
      </c>
      <c r="F410" t="s">
        <v>570</v>
      </c>
      <c r="G410" t="s">
        <v>574</v>
      </c>
      <c r="H410" t="s">
        <v>383</v>
      </c>
      <c r="I410">
        <f t="shared" si="313"/>
        <v>1</v>
      </c>
      <c r="J410">
        <v>0</v>
      </c>
      <c r="K410">
        <f t="shared" si="314"/>
        <v>1</v>
      </c>
      <c r="O410">
        <f t="shared" si="315"/>
        <v>937.89</v>
      </c>
      <c r="P410">
        <f>SUMIF(SmtRes!AQ821:'SmtRes'!AQ829,"=1",SmtRes!DF821:'SmtRes'!DF829)</f>
        <v>0</v>
      </c>
      <c r="Q410">
        <f>SUMIF(SmtRes!AQ821:'SmtRes'!AQ829,"=1",SmtRes!DG821:'SmtRes'!DG829)</f>
        <v>20.170000000000002</v>
      </c>
      <c r="R410">
        <f>SUMIF(SmtRes!AQ821:'SmtRes'!AQ829,"=1",SmtRes!DH821:'SmtRes'!DH829)</f>
        <v>11.2</v>
      </c>
      <c r="S410">
        <f>SUMIF(SmtRes!AQ821:'SmtRes'!AQ829,"=1",SmtRes!DI821:'SmtRes'!DI829)</f>
        <v>906.52</v>
      </c>
      <c r="T410">
        <f t="shared" si="316"/>
        <v>0</v>
      </c>
      <c r="U410">
        <f>SUMIF(SmtRes!AQ821:'SmtRes'!AQ829,"=1",SmtRes!CV821:'SmtRes'!CV829)</f>
        <v>1.94</v>
      </c>
      <c r="V410">
        <f>SUMIF(SmtRes!AQ821:'SmtRes'!AQ829,"=1",SmtRes!CW821:'SmtRes'!CW829)</f>
        <v>0.02</v>
      </c>
      <c r="W410">
        <f t="shared" si="317"/>
        <v>0</v>
      </c>
      <c r="X410">
        <f t="shared" si="318"/>
        <v>890.19</v>
      </c>
      <c r="Y410">
        <f t="shared" si="319"/>
        <v>468.04</v>
      </c>
      <c r="AA410">
        <v>292394828</v>
      </c>
      <c r="AB410">
        <f t="shared" si="320"/>
        <v>926.69349999999997</v>
      </c>
      <c r="AC410">
        <f t="shared" si="321"/>
        <v>0</v>
      </c>
      <c r="AD410">
        <f>ROUND((((SUM(SmtRes!BR821:'SmtRes'!BR829))-(SUM(SmtRes!BS821:'SmtRes'!BS829)))+AE410),6)</f>
        <v>20.170300000000001</v>
      </c>
      <c r="AE410">
        <f>ROUND((SUM(SmtRes!BS821:'SmtRes'!BS829)),6)</f>
        <v>11.2004</v>
      </c>
      <c r="AF410">
        <f>ROUND((SUM(SmtRes!BT821:'SmtRes'!BT829)),6)</f>
        <v>906.52319999999997</v>
      </c>
      <c r="AG410">
        <f t="shared" si="322"/>
        <v>0</v>
      </c>
      <c r="AH410">
        <f>(SUM(SmtRes!BU821:'SmtRes'!BU829))</f>
        <v>1.94</v>
      </c>
      <c r="AI410">
        <f>(SUM(SmtRes!BV821:'SmtRes'!BV829))</f>
        <v>0.02</v>
      </c>
      <c r="AJ410">
        <f t="shared" si="323"/>
        <v>0</v>
      </c>
      <c r="AK410">
        <v>1038.9831879999999</v>
      </c>
      <c r="AL410">
        <v>101.089288</v>
      </c>
      <c r="AM410">
        <v>20.170300000000001</v>
      </c>
      <c r="AN410">
        <v>11.2004</v>
      </c>
      <c r="AO410">
        <v>906.52319999999997</v>
      </c>
      <c r="AP410">
        <v>0</v>
      </c>
      <c r="AQ410">
        <v>1.94</v>
      </c>
      <c r="AR410">
        <v>0.02</v>
      </c>
      <c r="AS410">
        <v>0</v>
      </c>
      <c r="AT410">
        <v>97</v>
      </c>
      <c r="AU410">
        <v>51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1</v>
      </c>
      <c r="BD410" t="s">
        <v>3</v>
      </c>
      <c r="BE410" t="s">
        <v>3</v>
      </c>
      <c r="BF410" t="s">
        <v>3</v>
      </c>
      <c r="BG410" t="s">
        <v>3</v>
      </c>
      <c r="BH410">
        <v>0</v>
      </c>
      <c r="BI410">
        <v>2</v>
      </c>
      <c r="BJ410" t="s">
        <v>572</v>
      </c>
      <c r="BM410">
        <v>108001</v>
      </c>
      <c r="BN410">
        <v>0</v>
      </c>
      <c r="BO410" t="s">
        <v>3</v>
      </c>
      <c r="BP410">
        <v>0</v>
      </c>
      <c r="BQ410">
        <v>3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97</v>
      </c>
      <c r="CA410">
        <v>51</v>
      </c>
      <c r="CB410" t="s">
        <v>3</v>
      </c>
      <c r="CE410">
        <v>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 t="shared" si="324"/>
        <v>937.89</v>
      </c>
      <c r="CQ410">
        <f>SUMIF(SmtRes!AQ821:'SmtRes'!AQ829,"=1",SmtRes!AA821:'SmtRes'!AA829)</f>
        <v>219624.43</v>
      </c>
      <c r="CR410">
        <f>SUMIF(SmtRes!AQ821:'SmtRes'!AQ829,"=1",SmtRes!AB821:'SmtRes'!AB829)</f>
        <v>2017.03</v>
      </c>
      <c r="CS410">
        <f>SUMIF(SmtRes!AQ821:'SmtRes'!AQ829,"=1",SmtRes!AC821:'SmtRes'!AC829)</f>
        <v>1120.04</v>
      </c>
      <c r="CT410">
        <f>SUMIF(SmtRes!AQ821:'SmtRes'!AQ829,"=1",SmtRes!AD821:'SmtRes'!AD829)</f>
        <v>467.28</v>
      </c>
      <c r="CU410">
        <f t="shared" si="325"/>
        <v>0</v>
      </c>
      <c r="CV410">
        <f>SUMIF(SmtRes!AQ821:'SmtRes'!AQ829,"=1",SmtRes!BU821:'SmtRes'!BU829)</f>
        <v>1.94</v>
      </c>
      <c r="CW410">
        <f>SUMIF(SmtRes!AQ821:'SmtRes'!AQ829,"=1",SmtRes!BV821:'SmtRes'!BV829)</f>
        <v>0.02</v>
      </c>
      <c r="CX410">
        <f t="shared" si="326"/>
        <v>0</v>
      </c>
      <c r="CY410">
        <f t="shared" si="327"/>
        <v>890.1884</v>
      </c>
      <c r="CZ410">
        <f t="shared" si="328"/>
        <v>468.03719999999998</v>
      </c>
      <c r="DC410" t="s">
        <v>3</v>
      </c>
      <c r="DD410" t="s">
        <v>14</v>
      </c>
      <c r="DE410" t="s">
        <v>3</v>
      </c>
      <c r="DF410" t="s">
        <v>3</v>
      </c>
      <c r="DG410" t="s">
        <v>3</v>
      </c>
      <c r="DH410" t="s">
        <v>3</v>
      </c>
      <c r="DI410" t="s">
        <v>3</v>
      </c>
      <c r="DJ410" t="s">
        <v>3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1013</v>
      </c>
      <c r="DV410" t="s">
        <v>383</v>
      </c>
      <c r="DW410" t="s">
        <v>383</v>
      </c>
      <c r="DX410">
        <v>1</v>
      </c>
      <c r="DZ410" t="s">
        <v>3</v>
      </c>
      <c r="EA410" t="s">
        <v>3</v>
      </c>
      <c r="EB410" t="s">
        <v>3</v>
      </c>
      <c r="EC410" t="s">
        <v>3</v>
      </c>
      <c r="EE410">
        <v>293259234</v>
      </c>
      <c r="EF410">
        <v>3</v>
      </c>
      <c r="EG410" t="s">
        <v>413</v>
      </c>
      <c r="EH410">
        <v>0</v>
      </c>
      <c r="EI410" t="s">
        <v>3</v>
      </c>
      <c r="EJ410">
        <v>2</v>
      </c>
      <c r="EK410">
        <v>108001</v>
      </c>
      <c r="EL410" t="s">
        <v>414</v>
      </c>
      <c r="EM410" t="s">
        <v>415</v>
      </c>
      <c r="EO410" t="s">
        <v>3</v>
      </c>
      <c r="EQ410">
        <v>131072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1.94</v>
      </c>
      <c r="EX410">
        <v>0.02</v>
      </c>
      <c r="EY410">
        <v>0</v>
      </c>
      <c r="FQ410">
        <v>0</v>
      </c>
      <c r="FR410">
        <f t="shared" si="329"/>
        <v>0</v>
      </c>
      <c r="FS410">
        <v>0</v>
      </c>
      <c r="FX410">
        <v>97</v>
      </c>
      <c r="FY410">
        <v>51</v>
      </c>
      <c r="GA410" t="s">
        <v>3</v>
      </c>
      <c r="GD410">
        <v>1</v>
      </c>
      <c r="GF410">
        <v>994776218</v>
      </c>
      <c r="GG410">
        <v>2</v>
      </c>
      <c r="GH410">
        <v>1</v>
      </c>
      <c r="GI410">
        <v>-2</v>
      </c>
      <c r="GJ410">
        <v>0</v>
      </c>
      <c r="GK410">
        <v>0</v>
      </c>
      <c r="GL410">
        <f t="shared" si="330"/>
        <v>0</v>
      </c>
      <c r="GM410">
        <f t="shared" si="331"/>
        <v>2296.12</v>
      </c>
      <c r="GN410">
        <f t="shared" si="332"/>
        <v>0</v>
      </c>
      <c r="GO410">
        <f t="shared" si="333"/>
        <v>2296.12</v>
      </c>
      <c r="GP410">
        <f t="shared" si="334"/>
        <v>0</v>
      </c>
      <c r="GR410">
        <v>0</v>
      </c>
      <c r="GS410">
        <v>3</v>
      </c>
      <c r="GT410">
        <v>0</v>
      </c>
      <c r="GU410" t="s">
        <v>3</v>
      </c>
      <c r="GV410">
        <f t="shared" si="335"/>
        <v>0</v>
      </c>
      <c r="GW410">
        <v>1</v>
      </c>
      <c r="GX410">
        <f t="shared" si="336"/>
        <v>0</v>
      </c>
      <c r="HA410">
        <v>0</v>
      </c>
      <c r="HB410">
        <v>0</v>
      </c>
      <c r="HC410">
        <f t="shared" si="337"/>
        <v>0</v>
      </c>
      <c r="HE410" t="s">
        <v>3</v>
      </c>
      <c r="HF410" t="s">
        <v>3</v>
      </c>
      <c r="HM410" t="s">
        <v>3</v>
      </c>
      <c r="HN410" t="s">
        <v>416</v>
      </c>
      <c r="HO410" t="s">
        <v>417</v>
      </c>
      <c r="HP410" t="s">
        <v>414</v>
      </c>
      <c r="HQ410" t="s">
        <v>414</v>
      </c>
      <c r="IK410">
        <v>0</v>
      </c>
    </row>
    <row r="411" spans="1:245" x14ac:dyDescent="0.2">
      <c r="A411">
        <v>17</v>
      </c>
      <c r="B411">
        <v>1</v>
      </c>
      <c r="C411">
        <f>ROW(SmtRes!A838)</f>
        <v>838</v>
      </c>
      <c r="D411">
        <f>ROW(EtalonRes!A838)</f>
        <v>838</v>
      </c>
      <c r="E411" t="s">
        <v>575</v>
      </c>
      <c r="F411" t="s">
        <v>576</v>
      </c>
      <c r="G411" t="s">
        <v>577</v>
      </c>
      <c r="H411" t="s">
        <v>383</v>
      </c>
      <c r="I411">
        <f t="shared" si="313"/>
        <v>1</v>
      </c>
      <c r="J411">
        <v>0</v>
      </c>
      <c r="K411">
        <f t="shared" si="314"/>
        <v>1</v>
      </c>
      <c r="O411">
        <f t="shared" si="315"/>
        <v>340.24</v>
      </c>
      <c r="P411">
        <f>SUMIF(SmtRes!AQ830:'SmtRes'!AQ838,"=1",SmtRes!DF830:'SmtRes'!DF838)</f>
        <v>0</v>
      </c>
      <c r="Q411">
        <f>SUMIF(SmtRes!AQ830:'SmtRes'!AQ838,"=1",SmtRes!DG830:'SmtRes'!DG838)</f>
        <v>6.05</v>
      </c>
      <c r="R411">
        <f>SUMIF(SmtRes!AQ830:'SmtRes'!AQ838,"=1",SmtRes!DH830:'SmtRes'!DH838)</f>
        <v>3.36</v>
      </c>
      <c r="S411">
        <f>SUMIF(SmtRes!AQ830:'SmtRes'!AQ838,"=1",SmtRes!DI830:'SmtRes'!DI838)</f>
        <v>330.83</v>
      </c>
      <c r="T411">
        <f t="shared" si="316"/>
        <v>0</v>
      </c>
      <c r="U411">
        <f>SUMIF(SmtRes!AQ830:'SmtRes'!AQ838,"=1",SmtRes!CV830:'SmtRes'!CV838)</f>
        <v>0.70799999999999996</v>
      </c>
      <c r="V411">
        <f>SUMIF(SmtRes!AQ830:'SmtRes'!AQ838,"=1",SmtRes!CW830:'SmtRes'!CW838)</f>
        <v>6.0000000000000001E-3</v>
      </c>
      <c r="W411">
        <f t="shared" si="317"/>
        <v>0</v>
      </c>
      <c r="X411">
        <f t="shared" si="318"/>
        <v>324.16000000000003</v>
      </c>
      <c r="Y411">
        <f t="shared" si="319"/>
        <v>170.44</v>
      </c>
      <c r="AA411">
        <v>292394828</v>
      </c>
      <c r="AB411">
        <f t="shared" si="320"/>
        <v>336.88533000000001</v>
      </c>
      <c r="AC411">
        <f t="shared" si="321"/>
        <v>0</v>
      </c>
      <c r="AD411">
        <f>ROUND((((SUM(SmtRes!BR830:'SmtRes'!BR838))-(SUM(SmtRes!BS830:'SmtRes'!BS838)))+AE411),6)</f>
        <v>6.0510900000000003</v>
      </c>
      <c r="AE411">
        <f>ROUND((SUM(SmtRes!BS830:'SmtRes'!BS838)),6)</f>
        <v>3.3601200000000002</v>
      </c>
      <c r="AF411">
        <f>ROUND((SUM(SmtRes!BT830:'SmtRes'!BT838)),6)</f>
        <v>330.83424000000002</v>
      </c>
      <c r="AG411">
        <f t="shared" si="322"/>
        <v>0</v>
      </c>
      <c r="AH411">
        <f>(SUM(SmtRes!BU830:'SmtRes'!BU838))</f>
        <v>0.70799999999999996</v>
      </c>
      <c r="AI411">
        <f>(SUM(SmtRes!BV830:'SmtRes'!BV838))</f>
        <v>6.0000000000000001E-3</v>
      </c>
      <c r="AJ411">
        <f t="shared" si="323"/>
        <v>0</v>
      </c>
      <c r="AK411">
        <v>1235.2407879999996</v>
      </c>
      <c r="AL411">
        <v>101.089288</v>
      </c>
      <c r="AM411">
        <v>20.170300000000001</v>
      </c>
      <c r="AN411">
        <v>11.2004</v>
      </c>
      <c r="AO411">
        <v>1102.7807999999998</v>
      </c>
      <c r="AP411">
        <v>0</v>
      </c>
      <c r="AQ411">
        <v>2.36</v>
      </c>
      <c r="AR411">
        <v>0.02</v>
      </c>
      <c r="AS411">
        <v>0</v>
      </c>
      <c r="AT411">
        <v>97</v>
      </c>
      <c r="AU411">
        <v>51</v>
      </c>
      <c r="AV411">
        <v>1</v>
      </c>
      <c r="AW411">
        <v>1</v>
      </c>
      <c r="AZ411">
        <v>1</v>
      </c>
      <c r="BA411">
        <v>1</v>
      </c>
      <c r="BB411">
        <v>1</v>
      </c>
      <c r="BC411">
        <v>1</v>
      </c>
      <c r="BD411" t="s">
        <v>3</v>
      </c>
      <c r="BE411" t="s">
        <v>3</v>
      </c>
      <c r="BF411" t="s">
        <v>3</v>
      </c>
      <c r="BG411" t="s">
        <v>3</v>
      </c>
      <c r="BH411">
        <v>0</v>
      </c>
      <c r="BI411">
        <v>2</v>
      </c>
      <c r="BJ411" t="s">
        <v>578</v>
      </c>
      <c r="BM411">
        <v>108001</v>
      </c>
      <c r="BN411">
        <v>0</v>
      </c>
      <c r="BO411" t="s">
        <v>3</v>
      </c>
      <c r="BP411">
        <v>0</v>
      </c>
      <c r="BQ411">
        <v>3</v>
      </c>
      <c r="BR411">
        <v>0</v>
      </c>
      <c r="BS411">
        <v>1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97</v>
      </c>
      <c r="CA411">
        <v>51</v>
      </c>
      <c r="CB411" t="s">
        <v>3</v>
      </c>
      <c r="CE411">
        <v>0</v>
      </c>
      <c r="CF411">
        <v>0</v>
      </c>
      <c r="CG411">
        <v>0</v>
      </c>
      <c r="CM411">
        <v>0</v>
      </c>
      <c r="CN411" t="s">
        <v>423</v>
      </c>
      <c r="CO411">
        <v>0</v>
      </c>
      <c r="CP411">
        <f t="shared" si="324"/>
        <v>340.24</v>
      </c>
      <c r="CQ411">
        <f>SUMIF(SmtRes!AQ830:'SmtRes'!AQ838,"=1",SmtRes!AA830:'SmtRes'!AA838)</f>
        <v>219624.43</v>
      </c>
      <c r="CR411">
        <f>SUMIF(SmtRes!AQ830:'SmtRes'!AQ838,"=1",SmtRes!AB830:'SmtRes'!AB838)</f>
        <v>2017.03</v>
      </c>
      <c r="CS411">
        <f>SUMIF(SmtRes!AQ830:'SmtRes'!AQ838,"=1",SmtRes!AC830:'SmtRes'!AC838)</f>
        <v>1120.04</v>
      </c>
      <c r="CT411">
        <f>SUMIF(SmtRes!AQ830:'SmtRes'!AQ838,"=1",SmtRes!AD830:'SmtRes'!AD838)</f>
        <v>467.28</v>
      </c>
      <c r="CU411">
        <f t="shared" si="325"/>
        <v>0</v>
      </c>
      <c r="CV411">
        <f>SUMIF(SmtRes!AQ830:'SmtRes'!AQ838,"=1",SmtRes!BU830:'SmtRes'!BU838)</f>
        <v>0.70799999999999996</v>
      </c>
      <c r="CW411">
        <f>SUMIF(SmtRes!AQ830:'SmtRes'!AQ838,"=1",SmtRes!BV830:'SmtRes'!BV838)</f>
        <v>6.0000000000000001E-3</v>
      </c>
      <c r="CX411">
        <f t="shared" si="326"/>
        <v>0</v>
      </c>
      <c r="CY411">
        <f t="shared" si="327"/>
        <v>324.16430000000003</v>
      </c>
      <c r="CZ411">
        <f t="shared" si="328"/>
        <v>170.43689999999998</v>
      </c>
      <c r="DC411" t="s">
        <v>3</v>
      </c>
      <c r="DD411" t="s">
        <v>14</v>
      </c>
      <c r="DE411" t="s">
        <v>425</v>
      </c>
      <c r="DF411" t="s">
        <v>425</v>
      </c>
      <c r="DG411" t="s">
        <v>425</v>
      </c>
      <c r="DH411" t="s">
        <v>3</v>
      </c>
      <c r="DI411" t="s">
        <v>425</v>
      </c>
      <c r="DJ411" t="s">
        <v>425</v>
      </c>
      <c r="DK411" t="s">
        <v>3</v>
      </c>
      <c r="DL411" t="s">
        <v>3</v>
      </c>
      <c r="DM411" t="s">
        <v>3</v>
      </c>
      <c r="DN411">
        <v>0</v>
      </c>
      <c r="DO411">
        <v>0</v>
      </c>
      <c r="DP411">
        <v>1</v>
      </c>
      <c r="DQ411">
        <v>1</v>
      </c>
      <c r="DU411">
        <v>1013</v>
      </c>
      <c r="DV411" t="s">
        <v>383</v>
      </c>
      <c r="DW411" t="s">
        <v>383</v>
      </c>
      <c r="DX411">
        <v>1</v>
      </c>
      <c r="DZ411" t="s">
        <v>3</v>
      </c>
      <c r="EA411" t="s">
        <v>3</v>
      </c>
      <c r="EB411" t="s">
        <v>3</v>
      </c>
      <c r="EC411" t="s">
        <v>3</v>
      </c>
      <c r="EE411">
        <v>293259234</v>
      </c>
      <c r="EF411">
        <v>3</v>
      </c>
      <c r="EG411" t="s">
        <v>413</v>
      </c>
      <c r="EH411">
        <v>0</v>
      </c>
      <c r="EI411" t="s">
        <v>3</v>
      </c>
      <c r="EJ411">
        <v>2</v>
      </c>
      <c r="EK411">
        <v>108001</v>
      </c>
      <c r="EL411" t="s">
        <v>414</v>
      </c>
      <c r="EM411" t="s">
        <v>415</v>
      </c>
      <c r="EO411" t="s">
        <v>426</v>
      </c>
      <c r="EQ411">
        <v>131072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2.36</v>
      </c>
      <c r="EX411">
        <v>0.02</v>
      </c>
      <c r="EY411">
        <v>0</v>
      </c>
      <c r="FQ411">
        <v>0</v>
      </c>
      <c r="FR411">
        <f t="shared" si="329"/>
        <v>0</v>
      </c>
      <c r="FS411">
        <v>0</v>
      </c>
      <c r="FX411">
        <v>97</v>
      </c>
      <c r="FY411">
        <v>51</v>
      </c>
      <c r="GA411" t="s">
        <v>3</v>
      </c>
      <c r="GD411">
        <v>1</v>
      </c>
      <c r="GF411">
        <v>-194007211</v>
      </c>
      <c r="GG411">
        <v>2</v>
      </c>
      <c r="GH411">
        <v>1</v>
      </c>
      <c r="GI411">
        <v>-2</v>
      </c>
      <c r="GJ411">
        <v>0</v>
      </c>
      <c r="GK411">
        <v>0</v>
      </c>
      <c r="GL411">
        <f t="shared" si="330"/>
        <v>0</v>
      </c>
      <c r="GM411">
        <f t="shared" si="331"/>
        <v>834.84</v>
      </c>
      <c r="GN411">
        <f t="shared" si="332"/>
        <v>0</v>
      </c>
      <c r="GO411">
        <f t="shared" si="333"/>
        <v>834.84</v>
      </c>
      <c r="GP411">
        <f t="shared" si="334"/>
        <v>0</v>
      </c>
      <c r="GR411">
        <v>0</v>
      </c>
      <c r="GS411">
        <v>3</v>
      </c>
      <c r="GT411">
        <v>0</v>
      </c>
      <c r="GU411" t="s">
        <v>3</v>
      </c>
      <c r="GV411">
        <f t="shared" si="335"/>
        <v>0</v>
      </c>
      <c r="GW411">
        <v>1</v>
      </c>
      <c r="GX411">
        <f t="shared" si="336"/>
        <v>0</v>
      </c>
      <c r="HA411">
        <v>0</v>
      </c>
      <c r="HB411">
        <v>0</v>
      </c>
      <c r="HC411">
        <f t="shared" si="337"/>
        <v>0</v>
      </c>
      <c r="HE411" t="s">
        <v>3</v>
      </c>
      <c r="HF411" t="s">
        <v>3</v>
      </c>
      <c r="HM411" t="s">
        <v>3</v>
      </c>
      <c r="HN411" t="s">
        <v>416</v>
      </c>
      <c r="HO411" t="s">
        <v>417</v>
      </c>
      <c r="HP411" t="s">
        <v>414</v>
      </c>
      <c r="HQ411" t="s">
        <v>414</v>
      </c>
      <c r="IK411">
        <v>0</v>
      </c>
    </row>
    <row r="412" spans="1:245" x14ac:dyDescent="0.2">
      <c r="A412">
        <v>17</v>
      </c>
      <c r="B412">
        <v>1</v>
      </c>
      <c r="C412">
        <f>ROW(SmtRes!A847)</f>
        <v>847</v>
      </c>
      <c r="D412">
        <f>ROW(EtalonRes!A847)</f>
        <v>847</v>
      </c>
      <c r="E412" t="s">
        <v>579</v>
      </c>
      <c r="F412" t="s">
        <v>576</v>
      </c>
      <c r="G412" t="s">
        <v>580</v>
      </c>
      <c r="H412" t="s">
        <v>383</v>
      </c>
      <c r="I412">
        <f t="shared" si="313"/>
        <v>1</v>
      </c>
      <c r="J412">
        <v>0</v>
      </c>
      <c r="K412">
        <f t="shared" si="314"/>
        <v>1</v>
      </c>
      <c r="O412">
        <f t="shared" si="315"/>
        <v>1134.1500000000001</v>
      </c>
      <c r="P412">
        <f>SUMIF(SmtRes!AQ839:'SmtRes'!AQ847,"=1",SmtRes!DF839:'SmtRes'!DF847)</f>
        <v>0</v>
      </c>
      <c r="Q412">
        <f>SUMIF(SmtRes!AQ839:'SmtRes'!AQ847,"=1",SmtRes!DG839:'SmtRes'!DG847)</f>
        <v>20.170000000000002</v>
      </c>
      <c r="R412">
        <f>SUMIF(SmtRes!AQ839:'SmtRes'!AQ847,"=1",SmtRes!DH839:'SmtRes'!DH847)</f>
        <v>11.2</v>
      </c>
      <c r="S412">
        <f>SUMIF(SmtRes!AQ839:'SmtRes'!AQ847,"=1",SmtRes!DI839:'SmtRes'!DI847)</f>
        <v>1102.78</v>
      </c>
      <c r="T412">
        <f t="shared" si="316"/>
        <v>0</v>
      </c>
      <c r="U412">
        <f>SUMIF(SmtRes!AQ839:'SmtRes'!AQ847,"=1",SmtRes!CV839:'SmtRes'!CV847)</f>
        <v>2.36</v>
      </c>
      <c r="V412">
        <f>SUMIF(SmtRes!AQ839:'SmtRes'!AQ847,"=1",SmtRes!CW839:'SmtRes'!CW847)</f>
        <v>0.02</v>
      </c>
      <c r="W412">
        <f t="shared" si="317"/>
        <v>0</v>
      </c>
      <c r="X412">
        <f t="shared" si="318"/>
        <v>1080.56</v>
      </c>
      <c r="Y412">
        <f t="shared" si="319"/>
        <v>568.13</v>
      </c>
      <c r="AA412">
        <v>292394828</v>
      </c>
      <c r="AB412">
        <f t="shared" si="320"/>
        <v>1122.9511</v>
      </c>
      <c r="AC412">
        <f t="shared" si="321"/>
        <v>0</v>
      </c>
      <c r="AD412">
        <f>ROUND((((SUM(SmtRes!BR839:'SmtRes'!BR847))-(SUM(SmtRes!BS839:'SmtRes'!BS847)))+AE412),6)</f>
        <v>20.170300000000001</v>
      </c>
      <c r="AE412">
        <f>ROUND((SUM(SmtRes!BS839:'SmtRes'!BS847)),6)</f>
        <v>11.2004</v>
      </c>
      <c r="AF412">
        <f>ROUND((SUM(SmtRes!BT839:'SmtRes'!BT847)),6)</f>
        <v>1102.7808</v>
      </c>
      <c r="AG412">
        <f t="shared" si="322"/>
        <v>0</v>
      </c>
      <c r="AH412">
        <f>(SUM(SmtRes!BU839:'SmtRes'!BU847))</f>
        <v>2.36</v>
      </c>
      <c r="AI412">
        <f>(SUM(SmtRes!BV839:'SmtRes'!BV847))</f>
        <v>0.02</v>
      </c>
      <c r="AJ412">
        <f t="shared" si="323"/>
        <v>0</v>
      </c>
      <c r="AK412">
        <v>1235.2407879999996</v>
      </c>
      <c r="AL412">
        <v>101.089288</v>
      </c>
      <c r="AM412">
        <v>20.170300000000001</v>
      </c>
      <c r="AN412">
        <v>11.2004</v>
      </c>
      <c r="AO412">
        <v>1102.7807999999998</v>
      </c>
      <c r="AP412">
        <v>0</v>
      </c>
      <c r="AQ412">
        <v>2.36</v>
      </c>
      <c r="AR412">
        <v>0.02</v>
      </c>
      <c r="AS412">
        <v>0</v>
      </c>
      <c r="AT412">
        <v>97</v>
      </c>
      <c r="AU412">
        <v>51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1</v>
      </c>
      <c r="BD412" t="s">
        <v>3</v>
      </c>
      <c r="BE412" t="s">
        <v>3</v>
      </c>
      <c r="BF412" t="s">
        <v>3</v>
      </c>
      <c r="BG412" t="s">
        <v>3</v>
      </c>
      <c r="BH412">
        <v>0</v>
      </c>
      <c r="BI412">
        <v>2</v>
      </c>
      <c r="BJ412" t="s">
        <v>578</v>
      </c>
      <c r="BM412">
        <v>108001</v>
      </c>
      <c r="BN412">
        <v>0</v>
      </c>
      <c r="BO412" t="s">
        <v>3</v>
      </c>
      <c r="BP412">
        <v>0</v>
      </c>
      <c r="BQ412">
        <v>3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97</v>
      </c>
      <c r="CA412">
        <v>51</v>
      </c>
      <c r="CB412" t="s">
        <v>3</v>
      </c>
      <c r="CE412">
        <v>0</v>
      </c>
      <c r="CF412">
        <v>0</v>
      </c>
      <c r="CG412">
        <v>0</v>
      </c>
      <c r="CM412">
        <v>0</v>
      </c>
      <c r="CN412" t="s">
        <v>3</v>
      </c>
      <c r="CO412">
        <v>0</v>
      </c>
      <c r="CP412">
        <f t="shared" si="324"/>
        <v>1134.1500000000001</v>
      </c>
      <c r="CQ412">
        <f>SUMIF(SmtRes!AQ839:'SmtRes'!AQ847,"=1",SmtRes!AA839:'SmtRes'!AA847)</f>
        <v>219624.43</v>
      </c>
      <c r="CR412">
        <f>SUMIF(SmtRes!AQ839:'SmtRes'!AQ847,"=1",SmtRes!AB839:'SmtRes'!AB847)</f>
        <v>2017.03</v>
      </c>
      <c r="CS412">
        <f>SUMIF(SmtRes!AQ839:'SmtRes'!AQ847,"=1",SmtRes!AC839:'SmtRes'!AC847)</f>
        <v>1120.04</v>
      </c>
      <c r="CT412">
        <f>SUMIF(SmtRes!AQ839:'SmtRes'!AQ847,"=1",SmtRes!AD839:'SmtRes'!AD847)</f>
        <v>467.28</v>
      </c>
      <c r="CU412">
        <f t="shared" si="325"/>
        <v>0</v>
      </c>
      <c r="CV412">
        <f>SUMIF(SmtRes!AQ839:'SmtRes'!AQ847,"=1",SmtRes!BU839:'SmtRes'!BU847)</f>
        <v>2.36</v>
      </c>
      <c r="CW412">
        <f>SUMIF(SmtRes!AQ839:'SmtRes'!AQ847,"=1",SmtRes!BV839:'SmtRes'!BV847)</f>
        <v>0.02</v>
      </c>
      <c r="CX412">
        <f t="shared" si="326"/>
        <v>0</v>
      </c>
      <c r="CY412">
        <f t="shared" si="327"/>
        <v>1080.5606</v>
      </c>
      <c r="CZ412">
        <f t="shared" si="328"/>
        <v>568.12980000000005</v>
      </c>
      <c r="DC412" t="s">
        <v>3</v>
      </c>
      <c r="DD412" t="s">
        <v>14</v>
      </c>
      <c r="DE412" t="s">
        <v>3</v>
      </c>
      <c r="DF412" t="s">
        <v>3</v>
      </c>
      <c r="DG412" t="s">
        <v>3</v>
      </c>
      <c r="DH412" t="s">
        <v>3</v>
      </c>
      <c r="DI412" t="s">
        <v>3</v>
      </c>
      <c r="DJ412" t="s">
        <v>3</v>
      </c>
      <c r="DK412" t="s">
        <v>3</v>
      </c>
      <c r="DL412" t="s">
        <v>3</v>
      </c>
      <c r="DM412" t="s">
        <v>3</v>
      </c>
      <c r="DN412">
        <v>0</v>
      </c>
      <c r="DO412">
        <v>0</v>
      </c>
      <c r="DP412">
        <v>1</v>
      </c>
      <c r="DQ412">
        <v>1</v>
      </c>
      <c r="DU412">
        <v>1013</v>
      </c>
      <c r="DV412" t="s">
        <v>383</v>
      </c>
      <c r="DW412" t="s">
        <v>383</v>
      </c>
      <c r="DX412">
        <v>1</v>
      </c>
      <c r="DZ412" t="s">
        <v>3</v>
      </c>
      <c r="EA412" t="s">
        <v>3</v>
      </c>
      <c r="EB412" t="s">
        <v>3</v>
      </c>
      <c r="EC412" t="s">
        <v>3</v>
      </c>
      <c r="EE412">
        <v>293259234</v>
      </c>
      <c r="EF412">
        <v>3</v>
      </c>
      <c r="EG412" t="s">
        <v>413</v>
      </c>
      <c r="EH412">
        <v>0</v>
      </c>
      <c r="EI412" t="s">
        <v>3</v>
      </c>
      <c r="EJ412">
        <v>2</v>
      </c>
      <c r="EK412">
        <v>108001</v>
      </c>
      <c r="EL412" t="s">
        <v>414</v>
      </c>
      <c r="EM412" t="s">
        <v>415</v>
      </c>
      <c r="EO412" t="s">
        <v>3</v>
      </c>
      <c r="EQ412">
        <v>131072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2.36</v>
      </c>
      <c r="EX412">
        <v>0.02</v>
      </c>
      <c r="EY412">
        <v>0</v>
      </c>
      <c r="FQ412">
        <v>0</v>
      </c>
      <c r="FR412">
        <f t="shared" si="329"/>
        <v>0</v>
      </c>
      <c r="FS412">
        <v>0</v>
      </c>
      <c r="FX412">
        <v>97</v>
      </c>
      <c r="FY412">
        <v>51</v>
      </c>
      <c r="GA412" t="s">
        <v>3</v>
      </c>
      <c r="GD412">
        <v>1</v>
      </c>
      <c r="GF412">
        <v>-1679789576</v>
      </c>
      <c r="GG412">
        <v>2</v>
      </c>
      <c r="GH412">
        <v>1</v>
      </c>
      <c r="GI412">
        <v>-2</v>
      </c>
      <c r="GJ412">
        <v>0</v>
      </c>
      <c r="GK412">
        <v>0</v>
      </c>
      <c r="GL412">
        <f t="shared" si="330"/>
        <v>0</v>
      </c>
      <c r="GM412">
        <f t="shared" si="331"/>
        <v>2782.84</v>
      </c>
      <c r="GN412">
        <f t="shared" si="332"/>
        <v>0</v>
      </c>
      <c r="GO412">
        <f t="shared" si="333"/>
        <v>2782.84</v>
      </c>
      <c r="GP412">
        <f t="shared" si="334"/>
        <v>0</v>
      </c>
      <c r="GR412">
        <v>0</v>
      </c>
      <c r="GS412">
        <v>3</v>
      </c>
      <c r="GT412">
        <v>0</v>
      </c>
      <c r="GU412" t="s">
        <v>3</v>
      </c>
      <c r="GV412">
        <f t="shared" si="335"/>
        <v>0</v>
      </c>
      <c r="GW412">
        <v>1</v>
      </c>
      <c r="GX412">
        <f t="shared" si="336"/>
        <v>0</v>
      </c>
      <c r="HA412">
        <v>0</v>
      </c>
      <c r="HB412">
        <v>0</v>
      </c>
      <c r="HC412">
        <f t="shared" si="337"/>
        <v>0</v>
      </c>
      <c r="HE412" t="s">
        <v>3</v>
      </c>
      <c r="HF412" t="s">
        <v>3</v>
      </c>
      <c r="HM412" t="s">
        <v>3</v>
      </c>
      <c r="HN412" t="s">
        <v>416</v>
      </c>
      <c r="HO412" t="s">
        <v>417</v>
      </c>
      <c r="HP412" t="s">
        <v>414</v>
      </c>
      <c r="HQ412" t="s">
        <v>414</v>
      </c>
      <c r="IK412">
        <v>0</v>
      </c>
    </row>
    <row r="413" spans="1:245" x14ac:dyDescent="0.2">
      <c r="A413">
        <v>17</v>
      </c>
      <c r="B413">
        <v>1</v>
      </c>
      <c r="C413">
        <f>ROW(SmtRes!A856)</f>
        <v>856</v>
      </c>
      <c r="D413">
        <f>ROW(EtalonRes!A856)</f>
        <v>856</v>
      </c>
      <c r="E413" t="s">
        <v>581</v>
      </c>
      <c r="F413" t="s">
        <v>582</v>
      </c>
      <c r="G413" t="s">
        <v>583</v>
      </c>
      <c r="H413" t="s">
        <v>383</v>
      </c>
      <c r="I413">
        <f t="shared" si="313"/>
        <v>1</v>
      </c>
      <c r="J413">
        <v>0</v>
      </c>
      <c r="K413">
        <f t="shared" si="314"/>
        <v>1</v>
      </c>
      <c r="O413">
        <f t="shared" si="315"/>
        <v>373.89</v>
      </c>
      <c r="P413">
        <f>SUMIF(SmtRes!AQ848:'SmtRes'!AQ856,"=1",SmtRes!DF848:'SmtRes'!DF856)</f>
        <v>0</v>
      </c>
      <c r="Q413">
        <f>SUMIF(SmtRes!AQ848:'SmtRes'!AQ856,"=1",SmtRes!DG848:'SmtRes'!DG856)</f>
        <v>6.05</v>
      </c>
      <c r="R413">
        <f>SUMIF(SmtRes!AQ848:'SmtRes'!AQ856,"=1",SmtRes!DH848:'SmtRes'!DH856)</f>
        <v>3.36</v>
      </c>
      <c r="S413">
        <f>SUMIF(SmtRes!AQ848:'SmtRes'!AQ856,"=1",SmtRes!DI848:'SmtRes'!DI856)</f>
        <v>364.48</v>
      </c>
      <c r="T413">
        <f t="shared" si="316"/>
        <v>0</v>
      </c>
      <c r="U413">
        <f>SUMIF(SmtRes!AQ848:'SmtRes'!AQ856,"=1",SmtRes!CV848:'SmtRes'!CV856)</f>
        <v>0.78</v>
      </c>
      <c r="V413">
        <f>SUMIF(SmtRes!AQ848:'SmtRes'!AQ856,"=1",SmtRes!CW848:'SmtRes'!CW856)</f>
        <v>6.0000000000000001E-3</v>
      </c>
      <c r="W413">
        <f t="shared" si="317"/>
        <v>0</v>
      </c>
      <c r="X413">
        <f t="shared" si="318"/>
        <v>356.8</v>
      </c>
      <c r="Y413">
        <f t="shared" si="319"/>
        <v>187.6</v>
      </c>
      <c r="AA413">
        <v>292394828</v>
      </c>
      <c r="AB413">
        <f t="shared" si="320"/>
        <v>370.52949000000001</v>
      </c>
      <c r="AC413">
        <f t="shared" si="321"/>
        <v>0</v>
      </c>
      <c r="AD413">
        <f>ROUND((((SUM(SmtRes!BR848:'SmtRes'!BR856))-(SUM(SmtRes!BS848:'SmtRes'!BS856)))+AE413),6)</f>
        <v>6.0510900000000003</v>
      </c>
      <c r="AE413">
        <f>ROUND((SUM(SmtRes!BS848:'SmtRes'!BS856)),6)</f>
        <v>3.3601200000000002</v>
      </c>
      <c r="AF413">
        <f>ROUND((SUM(SmtRes!BT848:'SmtRes'!BT856)),6)</f>
        <v>364.47840000000002</v>
      </c>
      <c r="AG413">
        <f t="shared" si="322"/>
        <v>0</v>
      </c>
      <c r="AH413">
        <f>(SUM(SmtRes!BU848:'SmtRes'!BU856))</f>
        <v>0.78</v>
      </c>
      <c r="AI413">
        <f>(SUM(SmtRes!BV848:'SmtRes'!BV856))</f>
        <v>6.0000000000000001E-3</v>
      </c>
      <c r="AJ413">
        <f t="shared" si="323"/>
        <v>0</v>
      </c>
      <c r="AK413">
        <v>1347.3879879999997</v>
      </c>
      <c r="AL413">
        <v>101.089288</v>
      </c>
      <c r="AM413">
        <v>20.170300000000001</v>
      </c>
      <c r="AN413">
        <v>11.2004</v>
      </c>
      <c r="AO413">
        <v>1214.9279999999999</v>
      </c>
      <c r="AP413">
        <v>0</v>
      </c>
      <c r="AQ413">
        <v>2.6</v>
      </c>
      <c r="AR413">
        <v>0.02</v>
      </c>
      <c r="AS413">
        <v>0</v>
      </c>
      <c r="AT413">
        <v>97</v>
      </c>
      <c r="AU413">
        <v>51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0</v>
      </c>
      <c r="BI413">
        <v>2</v>
      </c>
      <c r="BJ413" t="s">
        <v>584</v>
      </c>
      <c r="BM413">
        <v>108001</v>
      </c>
      <c r="BN413">
        <v>0</v>
      </c>
      <c r="BO413" t="s">
        <v>3</v>
      </c>
      <c r="BP413">
        <v>0</v>
      </c>
      <c r="BQ413">
        <v>3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97</v>
      </c>
      <c r="CA413">
        <v>51</v>
      </c>
      <c r="CB413" t="s">
        <v>3</v>
      </c>
      <c r="CE413">
        <v>0</v>
      </c>
      <c r="CF413">
        <v>0</v>
      </c>
      <c r="CG413">
        <v>0</v>
      </c>
      <c r="CM413">
        <v>0</v>
      </c>
      <c r="CN413" t="s">
        <v>423</v>
      </c>
      <c r="CO413">
        <v>0</v>
      </c>
      <c r="CP413">
        <f t="shared" si="324"/>
        <v>373.89000000000004</v>
      </c>
      <c r="CQ413">
        <f>SUMIF(SmtRes!AQ848:'SmtRes'!AQ856,"=1",SmtRes!AA848:'SmtRes'!AA856)</f>
        <v>219624.43</v>
      </c>
      <c r="CR413">
        <f>SUMIF(SmtRes!AQ848:'SmtRes'!AQ856,"=1",SmtRes!AB848:'SmtRes'!AB856)</f>
        <v>2017.03</v>
      </c>
      <c r="CS413">
        <f>SUMIF(SmtRes!AQ848:'SmtRes'!AQ856,"=1",SmtRes!AC848:'SmtRes'!AC856)</f>
        <v>1120.04</v>
      </c>
      <c r="CT413">
        <f>SUMIF(SmtRes!AQ848:'SmtRes'!AQ856,"=1",SmtRes!AD848:'SmtRes'!AD856)</f>
        <v>467.28</v>
      </c>
      <c r="CU413">
        <f t="shared" si="325"/>
        <v>0</v>
      </c>
      <c r="CV413">
        <f>SUMIF(SmtRes!AQ848:'SmtRes'!AQ856,"=1",SmtRes!BU848:'SmtRes'!BU856)</f>
        <v>0.78</v>
      </c>
      <c r="CW413">
        <f>SUMIF(SmtRes!AQ848:'SmtRes'!AQ856,"=1",SmtRes!BV848:'SmtRes'!BV856)</f>
        <v>6.0000000000000001E-3</v>
      </c>
      <c r="CX413">
        <f t="shared" si="326"/>
        <v>0</v>
      </c>
      <c r="CY413">
        <f t="shared" si="327"/>
        <v>356.80480000000006</v>
      </c>
      <c r="CZ413">
        <f t="shared" si="328"/>
        <v>187.5984</v>
      </c>
      <c r="DC413" t="s">
        <v>3</v>
      </c>
      <c r="DD413" t="s">
        <v>14</v>
      </c>
      <c r="DE413" t="s">
        <v>425</v>
      </c>
      <c r="DF413" t="s">
        <v>425</v>
      </c>
      <c r="DG413" t="s">
        <v>425</v>
      </c>
      <c r="DH413" t="s">
        <v>3</v>
      </c>
      <c r="DI413" t="s">
        <v>425</v>
      </c>
      <c r="DJ413" t="s">
        <v>425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1013</v>
      </c>
      <c r="DV413" t="s">
        <v>383</v>
      </c>
      <c r="DW413" t="s">
        <v>383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293259234</v>
      </c>
      <c r="EF413">
        <v>3</v>
      </c>
      <c r="EG413" t="s">
        <v>413</v>
      </c>
      <c r="EH413">
        <v>0</v>
      </c>
      <c r="EI413" t="s">
        <v>3</v>
      </c>
      <c r="EJ413">
        <v>2</v>
      </c>
      <c r="EK413">
        <v>108001</v>
      </c>
      <c r="EL413" t="s">
        <v>414</v>
      </c>
      <c r="EM413" t="s">
        <v>415</v>
      </c>
      <c r="EO413" t="s">
        <v>426</v>
      </c>
      <c r="EQ413">
        <v>131072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2.6</v>
      </c>
      <c r="EX413">
        <v>0.02</v>
      </c>
      <c r="EY413">
        <v>0</v>
      </c>
      <c r="FQ413">
        <v>0</v>
      </c>
      <c r="FR413">
        <f t="shared" si="329"/>
        <v>0</v>
      </c>
      <c r="FS413">
        <v>0</v>
      </c>
      <c r="FX413">
        <v>97</v>
      </c>
      <c r="FY413">
        <v>51</v>
      </c>
      <c r="GA413" t="s">
        <v>3</v>
      </c>
      <c r="GD413">
        <v>1</v>
      </c>
      <c r="GF413">
        <v>1926273261</v>
      </c>
      <c r="GG413">
        <v>2</v>
      </c>
      <c r="GH413">
        <v>1</v>
      </c>
      <c r="GI413">
        <v>-2</v>
      </c>
      <c r="GJ413">
        <v>0</v>
      </c>
      <c r="GK413">
        <v>0</v>
      </c>
      <c r="GL413">
        <f t="shared" si="330"/>
        <v>0</v>
      </c>
      <c r="GM413">
        <f t="shared" si="331"/>
        <v>918.29</v>
      </c>
      <c r="GN413">
        <f t="shared" si="332"/>
        <v>0</v>
      </c>
      <c r="GO413">
        <f t="shared" si="333"/>
        <v>918.29</v>
      </c>
      <c r="GP413">
        <f t="shared" si="334"/>
        <v>0</v>
      </c>
      <c r="GR413">
        <v>0</v>
      </c>
      <c r="GS413">
        <v>3</v>
      </c>
      <c r="GT413">
        <v>0</v>
      </c>
      <c r="GU413" t="s">
        <v>3</v>
      </c>
      <c r="GV413">
        <f t="shared" si="335"/>
        <v>0</v>
      </c>
      <c r="GW413">
        <v>1</v>
      </c>
      <c r="GX413">
        <f t="shared" si="336"/>
        <v>0</v>
      </c>
      <c r="HA413">
        <v>0</v>
      </c>
      <c r="HB413">
        <v>0</v>
      </c>
      <c r="HC413">
        <f t="shared" si="337"/>
        <v>0</v>
      </c>
      <c r="HE413" t="s">
        <v>3</v>
      </c>
      <c r="HF413" t="s">
        <v>3</v>
      </c>
      <c r="HM413" t="s">
        <v>3</v>
      </c>
      <c r="HN413" t="s">
        <v>416</v>
      </c>
      <c r="HO413" t="s">
        <v>417</v>
      </c>
      <c r="HP413" t="s">
        <v>414</v>
      </c>
      <c r="HQ413" t="s">
        <v>414</v>
      </c>
      <c r="IK413">
        <v>0</v>
      </c>
    </row>
    <row r="414" spans="1:245" x14ac:dyDescent="0.2">
      <c r="A414">
        <v>17</v>
      </c>
      <c r="B414">
        <v>1</v>
      </c>
      <c r="C414">
        <f>ROW(SmtRes!A865)</f>
        <v>865</v>
      </c>
      <c r="D414">
        <f>ROW(EtalonRes!A865)</f>
        <v>865</v>
      </c>
      <c r="E414" t="s">
        <v>585</v>
      </c>
      <c r="F414" t="s">
        <v>582</v>
      </c>
      <c r="G414" t="s">
        <v>586</v>
      </c>
      <c r="H414" t="s">
        <v>383</v>
      </c>
      <c r="I414">
        <f t="shared" si="313"/>
        <v>1</v>
      </c>
      <c r="J414">
        <v>0</v>
      </c>
      <c r="K414">
        <f t="shared" si="314"/>
        <v>1</v>
      </c>
      <c r="O414">
        <f t="shared" si="315"/>
        <v>1246.3</v>
      </c>
      <c r="P414">
        <f>SUMIF(SmtRes!AQ857:'SmtRes'!AQ865,"=1",SmtRes!DF857:'SmtRes'!DF865)</f>
        <v>0</v>
      </c>
      <c r="Q414">
        <f>SUMIF(SmtRes!AQ857:'SmtRes'!AQ865,"=1",SmtRes!DG857:'SmtRes'!DG865)</f>
        <v>20.170000000000002</v>
      </c>
      <c r="R414">
        <f>SUMIF(SmtRes!AQ857:'SmtRes'!AQ865,"=1",SmtRes!DH857:'SmtRes'!DH865)</f>
        <v>11.2</v>
      </c>
      <c r="S414">
        <f>SUMIF(SmtRes!AQ857:'SmtRes'!AQ865,"=1",SmtRes!DI857:'SmtRes'!DI865)</f>
        <v>1214.93</v>
      </c>
      <c r="T414">
        <f t="shared" si="316"/>
        <v>0</v>
      </c>
      <c r="U414">
        <f>SUMIF(SmtRes!AQ857:'SmtRes'!AQ865,"=1",SmtRes!CV857:'SmtRes'!CV865)</f>
        <v>2.6</v>
      </c>
      <c r="V414">
        <f>SUMIF(SmtRes!AQ857:'SmtRes'!AQ865,"=1",SmtRes!CW857:'SmtRes'!CW865)</f>
        <v>0.02</v>
      </c>
      <c r="W414">
        <f t="shared" si="317"/>
        <v>0</v>
      </c>
      <c r="X414">
        <f t="shared" si="318"/>
        <v>1189.3499999999999</v>
      </c>
      <c r="Y414">
        <f t="shared" si="319"/>
        <v>625.33000000000004</v>
      </c>
      <c r="AA414">
        <v>292394828</v>
      </c>
      <c r="AB414">
        <f t="shared" si="320"/>
        <v>1235.0983000000001</v>
      </c>
      <c r="AC414">
        <f t="shared" si="321"/>
        <v>0</v>
      </c>
      <c r="AD414">
        <f>ROUND((((SUM(SmtRes!BR857:'SmtRes'!BR865))-(SUM(SmtRes!BS857:'SmtRes'!BS865)))+AE414),6)</f>
        <v>20.170300000000001</v>
      </c>
      <c r="AE414">
        <f>ROUND((SUM(SmtRes!BS857:'SmtRes'!BS865)),6)</f>
        <v>11.2004</v>
      </c>
      <c r="AF414">
        <f>ROUND((SUM(SmtRes!BT857:'SmtRes'!BT865)),6)</f>
        <v>1214.9280000000001</v>
      </c>
      <c r="AG414">
        <f t="shared" si="322"/>
        <v>0</v>
      </c>
      <c r="AH414">
        <f>(SUM(SmtRes!BU857:'SmtRes'!BU865))</f>
        <v>2.6</v>
      </c>
      <c r="AI414">
        <f>(SUM(SmtRes!BV857:'SmtRes'!BV865))</f>
        <v>0.02</v>
      </c>
      <c r="AJ414">
        <f t="shared" si="323"/>
        <v>0</v>
      </c>
      <c r="AK414">
        <v>1347.3879879999997</v>
      </c>
      <c r="AL414">
        <v>101.089288</v>
      </c>
      <c r="AM414">
        <v>20.170300000000001</v>
      </c>
      <c r="AN414">
        <v>11.2004</v>
      </c>
      <c r="AO414">
        <v>1214.9279999999999</v>
      </c>
      <c r="AP414">
        <v>0</v>
      </c>
      <c r="AQ414">
        <v>2.6</v>
      </c>
      <c r="AR414">
        <v>0.02</v>
      </c>
      <c r="AS414">
        <v>0</v>
      </c>
      <c r="AT414">
        <v>97</v>
      </c>
      <c r="AU414">
        <v>51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1</v>
      </c>
      <c r="BD414" t="s">
        <v>3</v>
      </c>
      <c r="BE414" t="s">
        <v>3</v>
      </c>
      <c r="BF414" t="s">
        <v>3</v>
      </c>
      <c r="BG414" t="s">
        <v>3</v>
      </c>
      <c r="BH414">
        <v>0</v>
      </c>
      <c r="BI414">
        <v>2</v>
      </c>
      <c r="BJ414" t="s">
        <v>584</v>
      </c>
      <c r="BM414">
        <v>108001</v>
      </c>
      <c r="BN414">
        <v>0</v>
      </c>
      <c r="BO414" t="s">
        <v>3</v>
      </c>
      <c r="BP414">
        <v>0</v>
      </c>
      <c r="BQ414">
        <v>3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3</v>
      </c>
      <c r="BZ414">
        <v>97</v>
      </c>
      <c r="CA414">
        <v>51</v>
      </c>
      <c r="CB414" t="s">
        <v>3</v>
      </c>
      <c r="CE414">
        <v>0</v>
      </c>
      <c r="CF414">
        <v>0</v>
      </c>
      <c r="CG414">
        <v>0</v>
      </c>
      <c r="CM414">
        <v>0</v>
      </c>
      <c r="CN414" t="s">
        <v>3</v>
      </c>
      <c r="CO414">
        <v>0</v>
      </c>
      <c r="CP414">
        <f t="shared" si="324"/>
        <v>1246.3000000000002</v>
      </c>
      <c r="CQ414">
        <f>SUMIF(SmtRes!AQ857:'SmtRes'!AQ865,"=1",SmtRes!AA857:'SmtRes'!AA865)</f>
        <v>219624.43</v>
      </c>
      <c r="CR414">
        <f>SUMIF(SmtRes!AQ857:'SmtRes'!AQ865,"=1",SmtRes!AB857:'SmtRes'!AB865)</f>
        <v>2017.03</v>
      </c>
      <c r="CS414">
        <f>SUMIF(SmtRes!AQ857:'SmtRes'!AQ865,"=1",SmtRes!AC857:'SmtRes'!AC865)</f>
        <v>1120.04</v>
      </c>
      <c r="CT414">
        <f>SUMIF(SmtRes!AQ857:'SmtRes'!AQ865,"=1",SmtRes!AD857:'SmtRes'!AD865)</f>
        <v>467.28</v>
      </c>
      <c r="CU414">
        <f t="shared" si="325"/>
        <v>0</v>
      </c>
      <c r="CV414">
        <f>SUMIF(SmtRes!AQ857:'SmtRes'!AQ865,"=1",SmtRes!BU857:'SmtRes'!BU865)</f>
        <v>2.6</v>
      </c>
      <c r="CW414">
        <f>SUMIF(SmtRes!AQ857:'SmtRes'!AQ865,"=1",SmtRes!BV857:'SmtRes'!BV865)</f>
        <v>0.02</v>
      </c>
      <c r="CX414">
        <f t="shared" si="326"/>
        <v>0</v>
      </c>
      <c r="CY414">
        <f t="shared" si="327"/>
        <v>1189.3461000000002</v>
      </c>
      <c r="CZ414">
        <f t="shared" si="328"/>
        <v>625.32630000000006</v>
      </c>
      <c r="DC414" t="s">
        <v>3</v>
      </c>
      <c r="DD414" t="s">
        <v>14</v>
      </c>
      <c r="DE414" t="s">
        <v>3</v>
      </c>
      <c r="DF414" t="s">
        <v>3</v>
      </c>
      <c r="DG414" t="s">
        <v>3</v>
      </c>
      <c r="DH414" t="s">
        <v>3</v>
      </c>
      <c r="DI414" t="s">
        <v>3</v>
      </c>
      <c r="DJ414" t="s">
        <v>3</v>
      </c>
      <c r="DK414" t="s">
        <v>3</v>
      </c>
      <c r="DL414" t="s">
        <v>3</v>
      </c>
      <c r="DM414" t="s">
        <v>3</v>
      </c>
      <c r="DN414">
        <v>0</v>
      </c>
      <c r="DO414">
        <v>0</v>
      </c>
      <c r="DP414">
        <v>1</v>
      </c>
      <c r="DQ414">
        <v>1</v>
      </c>
      <c r="DU414">
        <v>1013</v>
      </c>
      <c r="DV414" t="s">
        <v>383</v>
      </c>
      <c r="DW414" t="s">
        <v>383</v>
      </c>
      <c r="DX414">
        <v>1</v>
      </c>
      <c r="DZ414" t="s">
        <v>3</v>
      </c>
      <c r="EA414" t="s">
        <v>3</v>
      </c>
      <c r="EB414" t="s">
        <v>3</v>
      </c>
      <c r="EC414" t="s">
        <v>3</v>
      </c>
      <c r="EE414">
        <v>293259234</v>
      </c>
      <c r="EF414">
        <v>3</v>
      </c>
      <c r="EG414" t="s">
        <v>413</v>
      </c>
      <c r="EH414">
        <v>0</v>
      </c>
      <c r="EI414" t="s">
        <v>3</v>
      </c>
      <c r="EJ414">
        <v>2</v>
      </c>
      <c r="EK414">
        <v>108001</v>
      </c>
      <c r="EL414" t="s">
        <v>414</v>
      </c>
      <c r="EM414" t="s">
        <v>415</v>
      </c>
      <c r="EO414" t="s">
        <v>3</v>
      </c>
      <c r="EQ414">
        <v>131072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2.6</v>
      </c>
      <c r="EX414">
        <v>0.02</v>
      </c>
      <c r="EY414">
        <v>0</v>
      </c>
      <c r="FQ414">
        <v>0</v>
      </c>
      <c r="FR414">
        <f t="shared" si="329"/>
        <v>0</v>
      </c>
      <c r="FS414">
        <v>0</v>
      </c>
      <c r="FX414">
        <v>97</v>
      </c>
      <c r="FY414">
        <v>51</v>
      </c>
      <c r="GA414" t="s">
        <v>3</v>
      </c>
      <c r="GD414">
        <v>1</v>
      </c>
      <c r="GF414">
        <v>664941681</v>
      </c>
      <c r="GG414">
        <v>2</v>
      </c>
      <c r="GH414">
        <v>1</v>
      </c>
      <c r="GI414">
        <v>-2</v>
      </c>
      <c r="GJ414">
        <v>0</v>
      </c>
      <c r="GK414">
        <v>0</v>
      </c>
      <c r="GL414">
        <f t="shared" si="330"/>
        <v>0</v>
      </c>
      <c r="GM414">
        <f t="shared" si="331"/>
        <v>3060.98</v>
      </c>
      <c r="GN414">
        <f t="shared" si="332"/>
        <v>0</v>
      </c>
      <c r="GO414">
        <f t="shared" si="333"/>
        <v>3060.98</v>
      </c>
      <c r="GP414">
        <f t="shared" si="334"/>
        <v>0</v>
      </c>
      <c r="GR414">
        <v>0</v>
      </c>
      <c r="GS414">
        <v>3</v>
      </c>
      <c r="GT414">
        <v>0</v>
      </c>
      <c r="GU414" t="s">
        <v>3</v>
      </c>
      <c r="GV414">
        <f t="shared" si="335"/>
        <v>0</v>
      </c>
      <c r="GW414">
        <v>1</v>
      </c>
      <c r="GX414">
        <f t="shared" si="336"/>
        <v>0</v>
      </c>
      <c r="HA414">
        <v>0</v>
      </c>
      <c r="HB414">
        <v>0</v>
      </c>
      <c r="HC414">
        <f t="shared" si="337"/>
        <v>0</v>
      </c>
      <c r="HE414" t="s">
        <v>3</v>
      </c>
      <c r="HF414" t="s">
        <v>3</v>
      </c>
      <c r="HM414" t="s">
        <v>3</v>
      </c>
      <c r="HN414" t="s">
        <v>416</v>
      </c>
      <c r="HO414" t="s">
        <v>417</v>
      </c>
      <c r="HP414" t="s">
        <v>414</v>
      </c>
      <c r="HQ414" t="s">
        <v>414</v>
      </c>
      <c r="IK414">
        <v>0</v>
      </c>
    </row>
    <row r="415" spans="1:245" x14ac:dyDescent="0.2">
      <c r="A415">
        <v>17</v>
      </c>
      <c r="B415">
        <v>1</v>
      </c>
      <c r="C415">
        <f>ROW(SmtRes!A878)</f>
        <v>878</v>
      </c>
      <c r="D415">
        <f>ROW(EtalonRes!A878)</f>
        <v>878</v>
      </c>
      <c r="E415" t="s">
        <v>587</v>
      </c>
      <c r="F415" t="s">
        <v>588</v>
      </c>
      <c r="G415" t="s">
        <v>589</v>
      </c>
      <c r="H415" t="s">
        <v>590</v>
      </c>
      <c r="I415">
        <f t="shared" si="313"/>
        <v>1</v>
      </c>
      <c r="J415">
        <v>0</v>
      </c>
      <c r="K415">
        <f t="shared" si="314"/>
        <v>1</v>
      </c>
      <c r="O415">
        <f t="shared" si="315"/>
        <v>2013.98</v>
      </c>
      <c r="P415">
        <f>SUMIF(SmtRes!AQ866:'SmtRes'!AQ878,"=1",SmtRes!DF866:'SmtRes'!DF878)</f>
        <v>0</v>
      </c>
      <c r="Q415">
        <f>SUMIF(SmtRes!AQ866:'SmtRes'!AQ878,"=1",SmtRes!DG866:'SmtRes'!DG878)</f>
        <v>48.410000000000004</v>
      </c>
      <c r="R415">
        <f>SUMIF(SmtRes!AQ866:'SmtRes'!AQ878,"=1",SmtRes!DH866:'SmtRes'!DH878)</f>
        <v>26.880000000000003</v>
      </c>
      <c r="S415">
        <f>SUMIF(SmtRes!AQ866:'SmtRes'!AQ878,"=1",SmtRes!DI866:'SmtRes'!DI878)</f>
        <v>1938.69</v>
      </c>
      <c r="T415">
        <f t="shared" si="316"/>
        <v>0</v>
      </c>
      <c r="U415">
        <f>SUMIF(SmtRes!AQ866:'SmtRes'!AQ878,"=1",SmtRes!CV866:'SmtRes'!CV878)</f>
        <v>4.056</v>
      </c>
      <c r="V415">
        <f>SUMIF(SmtRes!AQ866:'SmtRes'!AQ878,"=1",SmtRes!CW866:'SmtRes'!CW878)</f>
        <v>4.8000000000000001E-2</v>
      </c>
      <c r="W415">
        <f t="shared" si="317"/>
        <v>0</v>
      </c>
      <c r="X415">
        <f t="shared" si="318"/>
        <v>1906.6</v>
      </c>
      <c r="Y415">
        <f t="shared" si="319"/>
        <v>1002.44</v>
      </c>
      <c r="AA415">
        <v>292394828</v>
      </c>
      <c r="AB415">
        <f t="shared" si="320"/>
        <v>1987.0956000000001</v>
      </c>
      <c r="AC415">
        <f t="shared" si="321"/>
        <v>0</v>
      </c>
      <c r="AD415">
        <f>ROUND((((SUM(SmtRes!BR866:'SmtRes'!BR878))-(SUM(SmtRes!BS866:'SmtRes'!BS878)))+AE415),6)</f>
        <v>48.408720000000002</v>
      </c>
      <c r="AE415">
        <f>ROUND((SUM(SmtRes!BS866:'SmtRes'!BS878)),6)</f>
        <v>26.880960000000002</v>
      </c>
      <c r="AF415">
        <f>ROUND((SUM(SmtRes!BT866:'SmtRes'!BT878)),6)</f>
        <v>1938.68688</v>
      </c>
      <c r="AG415">
        <f t="shared" si="322"/>
        <v>0</v>
      </c>
      <c r="AH415">
        <f>(SUM(SmtRes!BU866:'SmtRes'!BU878))</f>
        <v>4.056</v>
      </c>
      <c r="AI415">
        <f>(SUM(SmtRes!BV866:'SmtRes'!BV878))</f>
        <v>4.8000000000000001E-2</v>
      </c>
      <c r="AJ415">
        <f t="shared" si="323"/>
        <v>0</v>
      </c>
      <c r="AK415">
        <v>10085.898809999999</v>
      </c>
      <c r="AL415">
        <v>3372.6436099999996</v>
      </c>
      <c r="AM415">
        <v>161.36240000000001</v>
      </c>
      <c r="AN415">
        <v>89.603200000000001</v>
      </c>
      <c r="AO415">
        <v>6462.2896000000001</v>
      </c>
      <c r="AP415">
        <v>0</v>
      </c>
      <c r="AQ415">
        <v>13.52</v>
      </c>
      <c r="AR415">
        <v>0.16</v>
      </c>
      <c r="AS415">
        <v>0</v>
      </c>
      <c r="AT415">
        <v>97</v>
      </c>
      <c r="AU415">
        <v>51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</v>
      </c>
      <c r="BD415" t="s">
        <v>3</v>
      </c>
      <c r="BE415" t="s">
        <v>3</v>
      </c>
      <c r="BF415" t="s">
        <v>3</v>
      </c>
      <c r="BG415" t="s">
        <v>3</v>
      </c>
      <c r="BH415">
        <v>0</v>
      </c>
      <c r="BI415">
        <v>2</v>
      </c>
      <c r="BJ415" t="s">
        <v>591</v>
      </c>
      <c r="BM415">
        <v>108001</v>
      </c>
      <c r="BN415">
        <v>0</v>
      </c>
      <c r="BO415" t="s">
        <v>3</v>
      </c>
      <c r="BP415">
        <v>0</v>
      </c>
      <c r="BQ415">
        <v>3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97</v>
      </c>
      <c r="CA415">
        <v>51</v>
      </c>
      <c r="CB415" t="s">
        <v>3</v>
      </c>
      <c r="CE415">
        <v>0</v>
      </c>
      <c r="CF415">
        <v>0</v>
      </c>
      <c r="CG415">
        <v>0</v>
      </c>
      <c r="CM415">
        <v>0</v>
      </c>
      <c r="CN415" t="s">
        <v>423</v>
      </c>
      <c r="CO415">
        <v>0</v>
      </c>
      <c r="CP415">
        <f t="shared" si="324"/>
        <v>2013.9800000000002</v>
      </c>
      <c r="CQ415">
        <f>SUMIF(SmtRes!AQ866:'SmtRes'!AQ878,"=1",SmtRes!AA866:'SmtRes'!AA878)</f>
        <v>1169311.32</v>
      </c>
      <c r="CR415">
        <f>SUMIF(SmtRes!AQ866:'SmtRes'!AQ878,"=1",SmtRes!AB866:'SmtRes'!AB878)</f>
        <v>2017.03</v>
      </c>
      <c r="CS415">
        <f>SUMIF(SmtRes!AQ866:'SmtRes'!AQ878,"=1",SmtRes!AC866:'SmtRes'!AC878)</f>
        <v>1120.04</v>
      </c>
      <c r="CT415">
        <f>SUMIF(SmtRes!AQ866:'SmtRes'!AQ878,"=1",SmtRes!AD866:'SmtRes'!AD878)</f>
        <v>477.98</v>
      </c>
      <c r="CU415">
        <f t="shared" si="325"/>
        <v>0</v>
      </c>
      <c r="CV415">
        <f>SUMIF(SmtRes!AQ866:'SmtRes'!AQ878,"=1",SmtRes!BU866:'SmtRes'!BU878)</f>
        <v>4.056</v>
      </c>
      <c r="CW415">
        <f>SUMIF(SmtRes!AQ866:'SmtRes'!AQ878,"=1",SmtRes!BV866:'SmtRes'!BV878)</f>
        <v>4.8000000000000001E-2</v>
      </c>
      <c r="CX415">
        <f t="shared" si="326"/>
        <v>0</v>
      </c>
      <c r="CY415">
        <f t="shared" si="327"/>
        <v>1906.6029000000001</v>
      </c>
      <c r="CZ415">
        <f t="shared" si="328"/>
        <v>1002.4407000000001</v>
      </c>
      <c r="DC415" t="s">
        <v>3</v>
      </c>
      <c r="DD415" t="s">
        <v>14</v>
      </c>
      <c r="DE415" t="s">
        <v>425</v>
      </c>
      <c r="DF415" t="s">
        <v>425</v>
      </c>
      <c r="DG415" t="s">
        <v>425</v>
      </c>
      <c r="DH415" t="s">
        <v>3</v>
      </c>
      <c r="DI415" t="s">
        <v>425</v>
      </c>
      <c r="DJ415" t="s">
        <v>425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1013</v>
      </c>
      <c r="DV415" t="s">
        <v>590</v>
      </c>
      <c r="DW415" t="s">
        <v>590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293259234</v>
      </c>
      <c r="EF415">
        <v>3</v>
      </c>
      <c r="EG415" t="s">
        <v>413</v>
      </c>
      <c r="EH415">
        <v>0</v>
      </c>
      <c r="EI415" t="s">
        <v>3</v>
      </c>
      <c r="EJ415">
        <v>2</v>
      </c>
      <c r="EK415">
        <v>108001</v>
      </c>
      <c r="EL415" t="s">
        <v>414</v>
      </c>
      <c r="EM415" t="s">
        <v>415</v>
      </c>
      <c r="EO415" t="s">
        <v>426</v>
      </c>
      <c r="EQ415">
        <v>131072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13.52</v>
      </c>
      <c r="EX415">
        <v>0.16</v>
      </c>
      <c r="EY415">
        <v>0</v>
      </c>
      <c r="FQ415">
        <v>0</v>
      </c>
      <c r="FR415">
        <f t="shared" si="329"/>
        <v>0</v>
      </c>
      <c r="FS415">
        <v>0</v>
      </c>
      <c r="FX415">
        <v>97</v>
      </c>
      <c r="FY415">
        <v>51</v>
      </c>
      <c r="GA415" t="s">
        <v>3</v>
      </c>
      <c r="GD415">
        <v>1</v>
      </c>
      <c r="GF415">
        <v>-1357665755</v>
      </c>
      <c r="GG415">
        <v>2</v>
      </c>
      <c r="GH415">
        <v>1</v>
      </c>
      <c r="GI415">
        <v>-2</v>
      </c>
      <c r="GJ415">
        <v>0</v>
      </c>
      <c r="GK415">
        <v>0</v>
      </c>
      <c r="GL415">
        <f t="shared" si="330"/>
        <v>0</v>
      </c>
      <c r="GM415">
        <f t="shared" si="331"/>
        <v>4923.0200000000004</v>
      </c>
      <c r="GN415">
        <f t="shared" si="332"/>
        <v>0</v>
      </c>
      <c r="GO415">
        <f t="shared" si="333"/>
        <v>4923.0200000000004</v>
      </c>
      <c r="GP415">
        <f t="shared" si="334"/>
        <v>0</v>
      </c>
      <c r="GR415">
        <v>0</v>
      </c>
      <c r="GS415">
        <v>3</v>
      </c>
      <c r="GT415">
        <v>0</v>
      </c>
      <c r="GU415" t="s">
        <v>3</v>
      </c>
      <c r="GV415">
        <f t="shared" si="335"/>
        <v>0</v>
      </c>
      <c r="GW415">
        <v>1</v>
      </c>
      <c r="GX415">
        <f t="shared" si="336"/>
        <v>0</v>
      </c>
      <c r="HA415">
        <v>0</v>
      </c>
      <c r="HB415">
        <v>0</v>
      </c>
      <c r="HC415">
        <f t="shared" si="337"/>
        <v>0</v>
      </c>
      <c r="HE415" t="s">
        <v>3</v>
      </c>
      <c r="HF415" t="s">
        <v>3</v>
      </c>
      <c r="HM415" t="s">
        <v>3</v>
      </c>
      <c r="HN415" t="s">
        <v>416</v>
      </c>
      <c r="HO415" t="s">
        <v>417</v>
      </c>
      <c r="HP415" t="s">
        <v>414</v>
      </c>
      <c r="HQ415" t="s">
        <v>414</v>
      </c>
      <c r="IK415">
        <v>0</v>
      </c>
    </row>
    <row r="416" spans="1:245" x14ac:dyDescent="0.2">
      <c r="A416">
        <v>17</v>
      </c>
      <c r="B416">
        <v>1</v>
      </c>
      <c r="C416">
        <f>ROW(SmtRes!A891)</f>
        <v>891</v>
      </c>
      <c r="D416">
        <f>ROW(EtalonRes!A891)</f>
        <v>891</v>
      </c>
      <c r="E416" t="s">
        <v>592</v>
      </c>
      <c r="F416" t="s">
        <v>588</v>
      </c>
      <c r="G416" t="s">
        <v>593</v>
      </c>
      <c r="H416" t="s">
        <v>590</v>
      </c>
      <c r="I416">
        <f t="shared" si="313"/>
        <v>1</v>
      </c>
      <c r="J416">
        <v>0</v>
      </c>
      <c r="K416">
        <f t="shared" si="314"/>
        <v>1</v>
      </c>
      <c r="O416">
        <f t="shared" si="315"/>
        <v>6713.26</v>
      </c>
      <c r="P416">
        <f>SUMIF(SmtRes!AQ879:'SmtRes'!AQ891,"=1",SmtRes!DF879:'SmtRes'!DF891)</f>
        <v>0</v>
      </c>
      <c r="Q416">
        <f>SUMIF(SmtRes!AQ879:'SmtRes'!AQ891,"=1",SmtRes!DG879:'SmtRes'!DG891)</f>
        <v>161.37</v>
      </c>
      <c r="R416">
        <f>SUMIF(SmtRes!AQ879:'SmtRes'!AQ891,"=1",SmtRes!DH879:'SmtRes'!DH891)</f>
        <v>89.6</v>
      </c>
      <c r="S416">
        <f>SUMIF(SmtRes!AQ879:'SmtRes'!AQ891,"=1",SmtRes!DI879:'SmtRes'!DI891)</f>
        <v>6462.29</v>
      </c>
      <c r="T416">
        <f t="shared" si="316"/>
        <v>0</v>
      </c>
      <c r="U416">
        <f>SUMIF(SmtRes!AQ879:'SmtRes'!AQ891,"=1",SmtRes!CV879:'SmtRes'!CV891)</f>
        <v>13.52</v>
      </c>
      <c r="V416">
        <f>SUMIF(SmtRes!AQ879:'SmtRes'!AQ891,"=1",SmtRes!CW879:'SmtRes'!CW891)</f>
        <v>0.16</v>
      </c>
      <c r="W416">
        <f t="shared" si="317"/>
        <v>0</v>
      </c>
      <c r="X416">
        <f t="shared" si="318"/>
        <v>6355.33</v>
      </c>
      <c r="Y416">
        <f t="shared" si="319"/>
        <v>3341.46</v>
      </c>
      <c r="AA416">
        <v>292394828</v>
      </c>
      <c r="AB416">
        <f t="shared" si="320"/>
        <v>6623.652</v>
      </c>
      <c r="AC416">
        <f t="shared" si="321"/>
        <v>0</v>
      </c>
      <c r="AD416">
        <f>ROUND((((SUM(SmtRes!BR879:'SmtRes'!BR891))-(SUM(SmtRes!BS879:'SmtRes'!BS891)))+AE416),6)</f>
        <v>161.36240000000001</v>
      </c>
      <c r="AE416">
        <f>ROUND((SUM(SmtRes!BS879:'SmtRes'!BS891)),6)</f>
        <v>89.603200000000001</v>
      </c>
      <c r="AF416">
        <f>ROUND((SUM(SmtRes!BT879:'SmtRes'!BT891)),6)</f>
        <v>6462.2896000000001</v>
      </c>
      <c r="AG416">
        <f t="shared" si="322"/>
        <v>0</v>
      </c>
      <c r="AH416">
        <f>(SUM(SmtRes!BU879:'SmtRes'!BU891))</f>
        <v>13.52</v>
      </c>
      <c r="AI416">
        <f>(SUM(SmtRes!BV879:'SmtRes'!BV891))</f>
        <v>0.16</v>
      </c>
      <c r="AJ416">
        <f t="shared" si="323"/>
        <v>0</v>
      </c>
      <c r="AK416">
        <v>10085.898809999999</v>
      </c>
      <c r="AL416">
        <v>3372.6436099999996</v>
      </c>
      <c r="AM416">
        <v>161.36240000000001</v>
      </c>
      <c r="AN416">
        <v>89.603200000000001</v>
      </c>
      <c r="AO416">
        <v>6462.2896000000001</v>
      </c>
      <c r="AP416">
        <v>0</v>
      </c>
      <c r="AQ416">
        <v>13.52</v>
      </c>
      <c r="AR416">
        <v>0.16</v>
      </c>
      <c r="AS416">
        <v>0</v>
      </c>
      <c r="AT416">
        <v>97</v>
      </c>
      <c r="AU416">
        <v>51</v>
      </c>
      <c r="AV416">
        <v>1</v>
      </c>
      <c r="AW416">
        <v>1</v>
      </c>
      <c r="AZ416">
        <v>1</v>
      </c>
      <c r="BA416">
        <v>1</v>
      </c>
      <c r="BB416">
        <v>1</v>
      </c>
      <c r="BC416">
        <v>1</v>
      </c>
      <c r="BD416" t="s">
        <v>3</v>
      </c>
      <c r="BE416" t="s">
        <v>3</v>
      </c>
      <c r="BF416" t="s">
        <v>3</v>
      </c>
      <c r="BG416" t="s">
        <v>3</v>
      </c>
      <c r="BH416">
        <v>0</v>
      </c>
      <c r="BI416">
        <v>2</v>
      </c>
      <c r="BJ416" t="s">
        <v>591</v>
      </c>
      <c r="BM416">
        <v>108001</v>
      </c>
      <c r="BN416">
        <v>0</v>
      </c>
      <c r="BO416" t="s">
        <v>3</v>
      </c>
      <c r="BP416">
        <v>0</v>
      </c>
      <c r="BQ416">
        <v>3</v>
      </c>
      <c r="BR416">
        <v>0</v>
      </c>
      <c r="BS416">
        <v>1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3</v>
      </c>
      <c r="BZ416">
        <v>97</v>
      </c>
      <c r="CA416">
        <v>51</v>
      </c>
      <c r="CB416" t="s">
        <v>3</v>
      </c>
      <c r="CE416">
        <v>0</v>
      </c>
      <c r="CF416">
        <v>0</v>
      </c>
      <c r="CG416">
        <v>0</v>
      </c>
      <c r="CM416">
        <v>0</v>
      </c>
      <c r="CN416" t="s">
        <v>3</v>
      </c>
      <c r="CO416">
        <v>0</v>
      </c>
      <c r="CP416">
        <f t="shared" si="324"/>
        <v>6713.26</v>
      </c>
      <c r="CQ416">
        <f>SUMIF(SmtRes!AQ879:'SmtRes'!AQ891,"=1",SmtRes!AA879:'SmtRes'!AA891)</f>
        <v>1169311.32</v>
      </c>
      <c r="CR416">
        <f>SUMIF(SmtRes!AQ879:'SmtRes'!AQ891,"=1",SmtRes!AB879:'SmtRes'!AB891)</f>
        <v>2017.03</v>
      </c>
      <c r="CS416">
        <f>SUMIF(SmtRes!AQ879:'SmtRes'!AQ891,"=1",SmtRes!AC879:'SmtRes'!AC891)</f>
        <v>1120.04</v>
      </c>
      <c r="CT416">
        <f>SUMIF(SmtRes!AQ879:'SmtRes'!AQ891,"=1",SmtRes!AD879:'SmtRes'!AD891)</f>
        <v>477.98</v>
      </c>
      <c r="CU416">
        <f t="shared" si="325"/>
        <v>0</v>
      </c>
      <c r="CV416">
        <f>SUMIF(SmtRes!AQ879:'SmtRes'!AQ891,"=1",SmtRes!BU879:'SmtRes'!BU891)</f>
        <v>13.52</v>
      </c>
      <c r="CW416">
        <f>SUMIF(SmtRes!AQ879:'SmtRes'!AQ891,"=1",SmtRes!BV879:'SmtRes'!BV891)</f>
        <v>0.16</v>
      </c>
      <c r="CX416">
        <f t="shared" si="326"/>
        <v>0</v>
      </c>
      <c r="CY416">
        <f t="shared" si="327"/>
        <v>6355.3333000000011</v>
      </c>
      <c r="CZ416">
        <f t="shared" si="328"/>
        <v>3341.4639000000002</v>
      </c>
      <c r="DC416" t="s">
        <v>3</v>
      </c>
      <c r="DD416" t="s">
        <v>14</v>
      </c>
      <c r="DE416" t="s">
        <v>3</v>
      </c>
      <c r="DF416" t="s">
        <v>3</v>
      </c>
      <c r="DG416" t="s">
        <v>3</v>
      </c>
      <c r="DH416" t="s">
        <v>3</v>
      </c>
      <c r="DI416" t="s">
        <v>3</v>
      </c>
      <c r="DJ416" t="s">
        <v>3</v>
      </c>
      <c r="DK416" t="s">
        <v>3</v>
      </c>
      <c r="DL416" t="s">
        <v>3</v>
      </c>
      <c r="DM416" t="s">
        <v>3</v>
      </c>
      <c r="DN416">
        <v>0</v>
      </c>
      <c r="DO416">
        <v>0</v>
      </c>
      <c r="DP416">
        <v>1</v>
      </c>
      <c r="DQ416">
        <v>1</v>
      </c>
      <c r="DU416">
        <v>1013</v>
      </c>
      <c r="DV416" t="s">
        <v>590</v>
      </c>
      <c r="DW416" t="s">
        <v>590</v>
      </c>
      <c r="DX416">
        <v>1</v>
      </c>
      <c r="DZ416" t="s">
        <v>3</v>
      </c>
      <c r="EA416" t="s">
        <v>3</v>
      </c>
      <c r="EB416" t="s">
        <v>3</v>
      </c>
      <c r="EC416" t="s">
        <v>3</v>
      </c>
      <c r="EE416">
        <v>293259234</v>
      </c>
      <c r="EF416">
        <v>3</v>
      </c>
      <c r="EG416" t="s">
        <v>413</v>
      </c>
      <c r="EH416">
        <v>0</v>
      </c>
      <c r="EI416" t="s">
        <v>3</v>
      </c>
      <c r="EJ416">
        <v>2</v>
      </c>
      <c r="EK416">
        <v>108001</v>
      </c>
      <c r="EL416" t="s">
        <v>414</v>
      </c>
      <c r="EM416" t="s">
        <v>415</v>
      </c>
      <c r="EO416" t="s">
        <v>3</v>
      </c>
      <c r="EQ416">
        <v>131072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13.52</v>
      </c>
      <c r="EX416">
        <v>0.16</v>
      </c>
      <c r="EY416">
        <v>0</v>
      </c>
      <c r="FQ416">
        <v>0</v>
      </c>
      <c r="FR416">
        <f t="shared" si="329"/>
        <v>0</v>
      </c>
      <c r="FS416">
        <v>0</v>
      </c>
      <c r="FX416">
        <v>97</v>
      </c>
      <c r="FY416">
        <v>51</v>
      </c>
      <c r="GA416" t="s">
        <v>3</v>
      </c>
      <c r="GD416">
        <v>1</v>
      </c>
      <c r="GF416">
        <v>-659403436</v>
      </c>
      <c r="GG416">
        <v>2</v>
      </c>
      <c r="GH416">
        <v>1</v>
      </c>
      <c r="GI416">
        <v>-2</v>
      </c>
      <c r="GJ416">
        <v>0</v>
      </c>
      <c r="GK416">
        <v>0</v>
      </c>
      <c r="GL416">
        <f t="shared" si="330"/>
        <v>0</v>
      </c>
      <c r="GM416">
        <f t="shared" si="331"/>
        <v>16410.05</v>
      </c>
      <c r="GN416">
        <f t="shared" si="332"/>
        <v>0</v>
      </c>
      <c r="GO416">
        <f t="shared" si="333"/>
        <v>16410.05</v>
      </c>
      <c r="GP416">
        <f t="shared" si="334"/>
        <v>0</v>
      </c>
      <c r="GR416">
        <v>0</v>
      </c>
      <c r="GS416">
        <v>3</v>
      </c>
      <c r="GT416">
        <v>0</v>
      </c>
      <c r="GU416" t="s">
        <v>3</v>
      </c>
      <c r="GV416">
        <f t="shared" si="335"/>
        <v>0</v>
      </c>
      <c r="GW416">
        <v>1</v>
      </c>
      <c r="GX416">
        <f t="shared" si="336"/>
        <v>0</v>
      </c>
      <c r="HA416">
        <v>0</v>
      </c>
      <c r="HB416">
        <v>0</v>
      </c>
      <c r="HC416">
        <f t="shared" si="337"/>
        <v>0</v>
      </c>
      <c r="HE416" t="s">
        <v>3</v>
      </c>
      <c r="HF416" t="s">
        <v>3</v>
      </c>
      <c r="HM416" t="s">
        <v>3</v>
      </c>
      <c r="HN416" t="s">
        <v>416</v>
      </c>
      <c r="HO416" t="s">
        <v>417</v>
      </c>
      <c r="HP416" t="s">
        <v>414</v>
      </c>
      <c r="HQ416" t="s">
        <v>414</v>
      </c>
      <c r="IK416">
        <v>0</v>
      </c>
    </row>
    <row r="417" spans="1:245" x14ac:dyDescent="0.2">
      <c r="A417">
        <v>17</v>
      </c>
      <c r="B417">
        <v>1</v>
      </c>
      <c r="C417">
        <f>ROW(SmtRes!A897)</f>
        <v>897</v>
      </c>
      <c r="D417">
        <f>ROW(EtalonRes!A897)</f>
        <v>897</v>
      </c>
      <c r="E417" t="s">
        <v>594</v>
      </c>
      <c r="F417" t="s">
        <v>595</v>
      </c>
      <c r="G417" t="s">
        <v>596</v>
      </c>
      <c r="H417" t="s">
        <v>383</v>
      </c>
      <c r="I417">
        <f t="shared" si="313"/>
        <v>1</v>
      </c>
      <c r="J417">
        <v>0</v>
      </c>
      <c r="K417">
        <f t="shared" si="314"/>
        <v>1</v>
      </c>
      <c r="O417">
        <f t="shared" si="315"/>
        <v>266.23</v>
      </c>
      <c r="P417">
        <f>SUMIF(SmtRes!AQ892:'SmtRes'!AQ897,"=1",SmtRes!DF892:'SmtRes'!DF897)</f>
        <v>0</v>
      </c>
      <c r="Q417">
        <f>SUMIF(SmtRes!AQ892:'SmtRes'!AQ897,"=1",SmtRes!DG892:'SmtRes'!DG897)</f>
        <v>0</v>
      </c>
      <c r="R417">
        <f>SUMIF(SmtRes!AQ892:'SmtRes'!AQ897,"=1",SmtRes!DH892:'SmtRes'!DH897)</f>
        <v>0</v>
      </c>
      <c r="S417">
        <f>SUMIF(SmtRes!AQ892:'SmtRes'!AQ897,"=1",SmtRes!DI892:'SmtRes'!DI897)</f>
        <v>266.23</v>
      </c>
      <c r="T417">
        <f t="shared" si="316"/>
        <v>0</v>
      </c>
      <c r="U417">
        <f>SUMIF(SmtRes!AQ892:'SmtRes'!AQ897,"=1",SmtRes!CV892:'SmtRes'!CV897)</f>
        <v>0.59</v>
      </c>
      <c r="V417">
        <f>SUMIF(SmtRes!AQ892:'SmtRes'!AQ897,"=1",SmtRes!CW892:'SmtRes'!CW897)</f>
        <v>0</v>
      </c>
      <c r="W417">
        <f t="shared" si="317"/>
        <v>0</v>
      </c>
      <c r="X417">
        <f t="shared" si="318"/>
        <v>258.24</v>
      </c>
      <c r="Y417">
        <f t="shared" si="319"/>
        <v>135.78</v>
      </c>
      <c r="AA417">
        <v>292394828</v>
      </c>
      <c r="AB417">
        <f t="shared" si="320"/>
        <v>266.22570000000002</v>
      </c>
      <c r="AC417">
        <f t="shared" si="321"/>
        <v>0</v>
      </c>
      <c r="AD417">
        <f>ROUND((((0)-(0))+AE417),6)</f>
        <v>0</v>
      </c>
      <c r="AE417">
        <f>ROUND((0),6)</f>
        <v>0</v>
      </c>
      <c r="AF417">
        <f>ROUND((SUM(SmtRes!BT892:'SmtRes'!BT897)),6)</f>
        <v>266.22570000000002</v>
      </c>
      <c r="AG417">
        <f t="shared" si="322"/>
        <v>0</v>
      </c>
      <c r="AH417">
        <f>(SUM(SmtRes!BU892:'SmtRes'!BU897))</f>
        <v>0.59</v>
      </c>
      <c r="AI417">
        <f>(0)</f>
        <v>0</v>
      </c>
      <c r="AJ417">
        <f t="shared" si="323"/>
        <v>0</v>
      </c>
      <c r="AK417">
        <v>277.12306000000001</v>
      </c>
      <c r="AL417">
        <v>10.897360000000001</v>
      </c>
      <c r="AM417">
        <v>0</v>
      </c>
      <c r="AN417">
        <v>0</v>
      </c>
      <c r="AO417">
        <v>266.22570000000002</v>
      </c>
      <c r="AP417">
        <v>0</v>
      </c>
      <c r="AQ417">
        <v>0.59</v>
      </c>
      <c r="AR417">
        <v>0</v>
      </c>
      <c r="AS417">
        <v>0</v>
      </c>
      <c r="AT417">
        <v>97</v>
      </c>
      <c r="AU417">
        <v>51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1</v>
      </c>
      <c r="BD417" t="s">
        <v>3</v>
      </c>
      <c r="BE417" t="s">
        <v>3</v>
      </c>
      <c r="BF417" t="s">
        <v>3</v>
      </c>
      <c r="BG417" t="s">
        <v>3</v>
      </c>
      <c r="BH417">
        <v>0</v>
      </c>
      <c r="BI417">
        <v>2</v>
      </c>
      <c r="BJ417" t="s">
        <v>597</v>
      </c>
      <c r="BM417">
        <v>108001</v>
      </c>
      <c r="BN417">
        <v>0</v>
      </c>
      <c r="BO417" t="s">
        <v>3</v>
      </c>
      <c r="BP417">
        <v>0</v>
      </c>
      <c r="BQ417">
        <v>3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97</v>
      </c>
      <c r="CA417">
        <v>51</v>
      </c>
      <c r="CB417" t="s">
        <v>3</v>
      </c>
      <c r="CE417">
        <v>0</v>
      </c>
      <c r="CF417">
        <v>0</v>
      </c>
      <c r="CG417">
        <v>0</v>
      </c>
      <c r="CM417">
        <v>0</v>
      </c>
      <c r="CN417" t="s">
        <v>3</v>
      </c>
      <c r="CO417">
        <v>0</v>
      </c>
      <c r="CP417">
        <f t="shared" si="324"/>
        <v>266.23</v>
      </c>
      <c r="CQ417">
        <f>SUMIF(SmtRes!AQ892:'SmtRes'!AQ897,"=1",SmtRes!AA892:'SmtRes'!AA897)</f>
        <v>2044.1100000000001</v>
      </c>
      <c r="CR417">
        <f>SUMIF(SmtRes!AQ892:'SmtRes'!AQ897,"=1",SmtRes!AB892:'SmtRes'!AB897)</f>
        <v>0</v>
      </c>
      <c r="CS417">
        <f>SUMIF(SmtRes!AQ892:'SmtRes'!AQ897,"=1",SmtRes!AC892:'SmtRes'!AC897)</f>
        <v>0</v>
      </c>
      <c r="CT417">
        <f>SUMIF(SmtRes!AQ892:'SmtRes'!AQ897,"=1",SmtRes!AD892:'SmtRes'!AD897)</f>
        <v>451.23</v>
      </c>
      <c r="CU417">
        <f t="shared" si="325"/>
        <v>0</v>
      </c>
      <c r="CV417">
        <f>SUMIF(SmtRes!AQ892:'SmtRes'!AQ897,"=1",SmtRes!BU892:'SmtRes'!BU897)</f>
        <v>0.59</v>
      </c>
      <c r="CW417">
        <f>SUMIF(SmtRes!AQ892:'SmtRes'!AQ897,"=1",SmtRes!BV892:'SmtRes'!BV897)</f>
        <v>0</v>
      </c>
      <c r="CX417">
        <f t="shared" si="326"/>
        <v>0</v>
      </c>
      <c r="CY417">
        <f t="shared" si="327"/>
        <v>258.24310000000003</v>
      </c>
      <c r="CZ417">
        <f t="shared" si="328"/>
        <v>135.77730000000003</v>
      </c>
      <c r="DC417" t="s">
        <v>3</v>
      </c>
      <c r="DD417" t="s">
        <v>14</v>
      </c>
      <c r="DE417" t="s">
        <v>3</v>
      </c>
      <c r="DF417" t="s">
        <v>3</v>
      </c>
      <c r="DG417" t="s">
        <v>3</v>
      </c>
      <c r="DH417" t="s">
        <v>3</v>
      </c>
      <c r="DI417" t="s">
        <v>3</v>
      </c>
      <c r="DJ417" t="s">
        <v>3</v>
      </c>
      <c r="DK417" t="s">
        <v>3</v>
      </c>
      <c r="DL417" t="s">
        <v>3</v>
      </c>
      <c r="DM417" t="s">
        <v>3</v>
      </c>
      <c r="DN417">
        <v>0</v>
      </c>
      <c r="DO417">
        <v>0</v>
      </c>
      <c r="DP417">
        <v>1</v>
      </c>
      <c r="DQ417">
        <v>1</v>
      </c>
      <c r="DU417">
        <v>1013</v>
      </c>
      <c r="DV417" t="s">
        <v>383</v>
      </c>
      <c r="DW417" t="s">
        <v>383</v>
      </c>
      <c r="DX417">
        <v>1</v>
      </c>
      <c r="DZ417" t="s">
        <v>3</v>
      </c>
      <c r="EA417" t="s">
        <v>3</v>
      </c>
      <c r="EB417" t="s">
        <v>3</v>
      </c>
      <c r="EC417" t="s">
        <v>3</v>
      </c>
      <c r="EE417">
        <v>293259234</v>
      </c>
      <c r="EF417">
        <v>3</v>
      </c>
      <c r="EG417" t="s">
        <v>413</v>
      </c>
      <c r="EH417">
        <v>0</v>
      </c>
      <c r="EI417" t="s">
        <v>3</v>
      </c>
      <c r="EJ417">
        <v>2</v>
      </c>
      <c r="EK417">
        <v>108001</v>
      </c>
      <c r="EL417" t="s">
        <v>414</v>
      </c>
      <c r="EM417" t="s">
        <v>415</v>
      </c>
      <c r="EO417" t="s">
        <v>3</v>
      </c>
      <c r="EQ417">
        <v>131072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0.59</v>
      </c>
      <c r="EX417">
        <v>0</v>
      </c>
      <c r="EY417">
        <v>0</v>
      </c>
      <c r="FQ417">
        <v>0</v>
      </c>
      <c r="FR417">
        <f t="shared" si="329"/>
        <v>0</v>
      </c>
      <c r="FS417">
        <v>0</v>
      </c>
      <c r="FX417">
        <v>97</v>
      </c>
      <c r="FY417">
        <v>51</v>
      </c>
      <c r="GA417" t="s">
        <v>3</v>
      </c>
      <c r="GD417">
        <v>1</v>
      </c>
      <c r="GF417">
        <v>1091904681</v>
      </c>
      <c r="GG417">
        <v>2</v>
      </c>
      <c r="GH417">
        <v>1</v>
      </c>
      <c r="GI417">
        <v>-2</v>
      </c>
      <c r="GJ417">
        <v>0</v>
      </c>
      <c r="GK417">
        <v>0</v>
      </c>
      <c r="GL417">
        <f t="shared" si="330"/>
        <v>0</v>
      </c>
      <c r="GM417">
        <f t="shared" si="331"/>
        <v>660.25</v>
      </c>
      <c r="GN417">
        <f t="shared" si="332"/>
        <v>0</v>
      </c>
      <c r="GO417">
        <f t="shared" si="333"/>
        <v>660.25</v>
      </c>
      <c r="GP417">
        <f t="shared" si="334"/>
        <v>0</v>
      </c>
      <c r="GR417">
        <v>0</v>
      </c>
      <c r="GS417">
        <v>3</v>
      </c>
      <c r="GT417">
        <v>0</v>
      </c>
      <c r="GU417" t="s">
        <v>3</v>
      </c>
      <c r="GV417">
        <f t="shared" si="335"/>
        <v>0</v>
      </c>
      <c r="GW417">
        <v>1</v>
      </c>
      <c r="GX417">
        <f t="shared" si="336"/>
        <v>0</v>
      </c>
      <c r="HA417">
        <v>0</v>
      </c>
      <c r="HB417">
        <v>0</v>
      </c>
      <c r="HC417">
        <f t="shared" si="337"/>
        <v>0</v>
      </c>
      <c r="HE417" t="s">
        <v>3</v>
      </c>
      <c r="HF417" t="s">
        <v>3</v>
      </c>
      <c r="HM417" t="s">
        <v>3</v>
      </c>
      <c r="HN417" t="s">
        <v>416</v>
      </c>
      <c r="HO417" t="s">
        <v>417</v>
      </c>
      <c r="HP417" t="s">
        <v>414</v>
      </c>
      <c r="HQ417" t="s">
        <v>414</v>
      </c>
      <c r="IK417">
        <v>0</v>
      </c>
    </row>
    <row r="419" spans="1:245" x14ac:dyDescent="0.2">
      <c r="A419" s="2">
        <v>51</v>
      </c>
      <c r="B419" s="2">
        <f>B399</f>
        <v>1</v>
      </c>
      <c r="C419" s="2">
        <f>A399</f>
        <v>4</v>
      </c>
      <c r="D419" s="2">
        <f>ROW(A399)</f>
        <v>399</v>
      </c>
      <c r="E419" s="2"/>
      <c r="F419" s="2" t="str">
        <f>IF(F399&lt;&gt;"",F399,"")</f>
        <v>Новый раздел</v>
      </c>
      <c r="G419" s="2" t="str">
        <f>IF(G399&lt;&gt;"",G399,"")</f>
        <v>8.Замена концевых муфт наружной и внутренней установки</v>
      </c>
      <c r="H419" s="2">
        <v>0</v>
      </c>
      <c r="I419" s="2"/>
      <c r="J419" s="2"/>
      <c r="K419" s="2"/>
      <c r="L419" s="2"/>
      <c r="M419" s="2"/>
      <c r="N419" s="2"/>
      <c r="O419" s="2">
        <f t="shared" ref="O419:T419" si="338">ROUND(AB419,2)</f>
        <v>16178.87</v>
      </c>
      <c r="P419" s="2">
        <f t="shared" si="338"/>
        <v>0</v>
      </c>
      <c r="Q419" s="2">
        <f t="shared" si="338"/>
        <v>314.66000000000003</v>
      </c>
      <c r="R419" s="2">
        <f t="shared" si="338"/>
        <v>174.72</v>
      </c>
      <c r="S419" s="2">
        <f t="shared" si="338"/>
        <v>15689.49</v>
      </c>
      <c r="T419" s="2">
        <f t="shared" si="338"/>
        <v>0</v>
      </c>
      <c r="U419" s="2">
        <f>AH419</f>
        <v>33.194000000000003</v>
      </c>
      <c r="V419" s="2">
        <f>AI419</f>
        <v>0.31200000000000006</v>
      </c>
      <c r="W419" s="2">
        <f>ROUND(AJ419,2)</f>
        <v>0</v>
      </c>
      <c r="X419" s="2">
        <f>ROUND(AK419,2)</f>
        <v>15388.26</v>
      </c>
      <c r="Y419" s="2">
        <f>ROUND(AL419,2)</f>
        <v>8090.75</v>
      </c>
      <c r="Z419" s="2"/>
      <c r="AA419" s="2"/>
      <c r="AB419" s="2">
        <f>ROUND(SUMIF(AA403:AA417,"=292394828",O403:O417),2)</f>
        <v>16178.87</v>
      </c>
      <c r="AC419" s="2">
        <f>ROUND(SUMIF(AA403:AA417,"=292394828",P403:P417),2)</f>
        <v>0</v>
      </c>
      <c r="AD419" s="2">
        <f>ROUND(SUMIF(AA403:AA417,"=292394828",Q403:Q417),2)</f>
        <v>314.66000000000003</v>
      </c>
      <c r="AE419" s="2">
        <f>ROUND(SUMIF(AA403:AA417,"=292394828",R403:R417),2)</f>
        <v>174.72</v>
      </c>
      <c r="AF419" s="2">
        <f>ROUND(SUMIF(AA403:AA417,"=292394828",S403:S417),2)</f>
        <v>15689.49</v>
      </c>
      <c r="AG419" s="2">
        <f>ROUND(SUMIF(AA403:AA417,"=292394828",T403:T417),2)</f>
        <v>0</v>
      </c>
      <c r="AH419" s="2">
        <f>SUMIF(AA403:AA417,"=292394828",U403:U417)</f>
        <v>33.194000000000003</v>
      </c>
      <c r="AI419" s="2">
        <f>SUMIF(AA403:AA417,"=292394828",V403:V417)</f>
        <v>0.31200000000000006</v>
      </c>
      <c r="AJ419" s="2">
        <f>ROUND(SUMIF(AA403:AA417,"=292394828",W403:W417),2)</f>
        <v>0</v>
      </c>
      <c r="AK419" s="2">
        <f>ROUND(SUMIF(AA403:AA417,"=292394828",X403:X417),2)</f>
        <v>15388.26</v>
      </c>
      <c r="AL419" s="2">
        <f>ROUND(SUMIF(AA403:AA417,"=292394828",Y403:Y417),2)</f>
        <v>8090.75</v>
      </c>
      <c r="AM419" s="2"/>
      <c r="AN419" s="2"/>
      <c r="AO419" s="2">
        <f t="shared" ref="AO419:BD419" si="339">ROUND(BX419,2)</f>
        <v>0</v>
      </c>
      <c r="AP419" s="2">
        <f t="shared" si="339"/>
        <v>0</v>
      </c>
      <c r="AQ419" s="2">
        <f t="shared" si="339"/>
        <v>0</v>
      </c>
      <c r="AR419" s="2">
        <f t="shared" si="339"/>
        <v>39657.879999999997</v>
      </c>
      <c r="AS419" s="2">
        <f t="shared" si="339"/>
        <v>0</v>
      </c>
      <c r="AT419" s="2">
        <f t="shared" si="339"/>
        <v>39657.879999999997</v>
      </c>
      <c r="AU419" s="2">
        <f t="shared" si="339"/>
        <v>0</v>
      </c>
      <c r="AV419" s="2">
        <f t="shared" si="339"/>
        <v>0</v>
      </c>
      <c r="AW419" s="2">
        <f t="shared" si="339"/>
        <v>0</v>
      </c>
      <c r="AX419" s="2">
        <f t="shared" si="339"/>
        <v>0</v>
      </c>
      <c r="AY419" s="2">
        <f t="shared" si="339"/>
        <v>0</v>
      </c>
      <c r="AZ419" s="2">
        <f t="shared" si="339"/>
        <v>0</v>
      </c>
      <c r="BA419" s="2">
        <f t="shared" si="339"/>
        <v>0</v>
      </c>
      <c r="BB419" s="2">
        <f t="shared" si="339"/>
        <v>0</v>
      </c>
      <c r="BC419" s="2">
        <f t="shared" si="339"/>
        <v>0</v>
      </c>
      <c r="BD419" s="2">
        <f t="shared" si="339"/>
        <v>0</v>
      </c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>
        <f>ROUND(SUMIF(AA403:AA417,"=292394828",FQ403:FQ417),2)</f>
        <v>0</v>
      </c>
      <c r="BY419" s="2">
        <f>ROUND(SUMIF(AA403:AA417,"=292394828",FR403:FR417),2)</f>
        <v>0</v>
      </c>
      <c r="BZ419" s="2">
        <f>ROUND(SUMIF(AA403:AA417,"=292394828",GL403:GL417),2)</f>
        <v>0</v>
      </c>
      <c r="CA419" s="2">
        <f>ROUND(SUMIF(AA403:AA417,"=292394828",GM403:GM417),2)</f>
        <v>39657.879999999997</v>
      </c>
      <c r="CB419" s="2">
        <f>ROUND(SUMIF(AA403:AA417,"=292394828",GN403:GN417),2)</f>
        <v>0</v>
      </c>
      <c r="CC419" s="2">
        <f>ROUND(SUMIF(AA403:AA417,"=292394828",GO403:GO417),2)</f>
        <v>39657.879999999997</v>
      </c>
      <c r="CD419" s="2">
        <f>ROUND(SUMIF(AA403:AA417,"=292394828",GP403:GP417),2)</f>
        <v>0</v>
      </c>
      <c r="CE419" s="2">
        <f>AC419-BX419</f>
        <v>0</v>
      </c>
      <c r="CF419" s="2">
        <f>AC419-BY419</f>
        <v>0</v>
      </c>
      <c r="CG419" s="2">
        <f>BX419-BZ419</f>
        <v>0</v>
      </c>
      <c r="CH419" s="2">
        <f>AC419-BX419-BY419+BZ419</f>
        <v>0</v>
      </c>
      <c r="CI419" s="2">
        <f>BY419-BZ419</f>
        <v>0</v>
      </c>
      <c r="CJ419" s="2">
        <f>ROUND(SUMIF(AA403:AA417,"=292394828",GX403:GX417),2)</f>
        <v>0</v>
      </c>
      <c r="CK419" s="2">
        <f>ROUND(SUMIF(AA403:AA417,"=292394828",GY403:GY417),2)</f>
        <v>0</v>
      </c>
      <c r="CL419" s="2">
        <f>ROUND(SUMIF(AA403:AA417,"=292394828",GZ403:GZ417),2)</f>
        <v>0</v>
      </c>
      <c r="CM419" s="2">
        <f>ROUND(SUMIF(AA403:AA417,"=292394828",HD403:HD417),2)</f>
        <v>0</v>
      </c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  <c r="GU419" s="3"/>
      <c r="GV419" s="3"/>
      <c r="GW419" s="3"/>
      <c r="GX419" s="3">
        <v>0</v>
      </c>
    </row>
    <row r="421" spans="1:245" x14ac:dyDescent="0.2">
      <c r="A421" s="4">
        <v>50</v>
      </c>
      <c r="B421" s="4">
        <v>0</v>
      </c>
      <c r="C421" s="4">
        <v>0</v>
      </c>
      <c r="D421" s="4">
        <v>1</v>
      </c>
      <c r="E421" s="4">
        <v>201</v>
      </c>
      <c r="F421" s="4">
        <f>ROUND(Source!O419,O421)</f>
        <v>16178.87</v>
      </c>
      <c r="G421" s="4" t="s">
        <v>49</v>
      </c>
      <c r="H421" s="4" t="s">
        <v>50</v>
      </c>
      <c r="I421" s="4"/>
      <c r="J421" s="4"/>
      <c r="K421" s="4">
        <v>201</v>
      </c>
      <c r="L421" s="4">
        <v>1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16178.87</v>
      </c>
      <c r="X421" s="4">
        <v>1</v>
      </c>
      <c r="Y421" s="4">
        <v>16178.87</v>
      </c>
      <c r="Z421" s="4"/>
      <c r="AA421" s="4"/>
      <c r="AB421" s="4"/>
    </row>
    <row r="422" spans="1:245" x14ac:dyDescent="0.2">
      <c r="A422" s="4">
        <v>50</v>
      </c>
      <c r="B422" s="4">
        <v>0</v>
      </c>
      <c r="C422" s="4">
        <v>0</v>
      </c>
      <c r="D422" s="4">
        <v>1</v>
      </c>
      <c r="E422" s="4">
        <v>202</v>
      </c>
      <c r="F422" s="4">
        <f>ROUND(Source!P419,O422)</f>
        <v>0</v>
      </c>
      <c r="G422" s="4" t="s">
        <v>51</v>
      </c>
      <c r="H422" s="4" t="s">
        <v>52</v>
      </c>
      <c r="I422" s="4"/>
      <c r="J422" s="4"/>
      <c r="K422" s="4">
        <v>202</v>
      </c>
      <c r="L422" s="4">
        <v>2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45" x14ac:dyDescent="0.2">
      <c r="A423" s="4">
        <v>50</v>
      </c>
      <c r="B423" s="4">
        <v>0</v>
      </c>
      <c r="C423" s="4">
        <v>0</v>
      </c>
      <c r="D423" s="4">
        <v>1</v>
      </c>
      <c r="E423" s="4">
        <v>222</v>
      </c>
      <c r="F423" s="4">
        <f>ROUND(Source!AO419,O423)</f>
        <v>0</v>
      </c>
      <c r="G423" s="4" t="s">
        <v>53</v>
      </c>
      <c r="H423" s="4" t="s">
        <v>54</v>
      </c>
      <c r="I423" s="4"/>
      <c r="J423" s="4"/>
      <c r="K423" s="4">
        <v>222</v>
      </c>
      <c r="L423" s="4">
        <v>3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45" x14ac:dyDescent="0.2">
      <c r="A424" s="4">
        <v>50</v>
      </c>
      <c r="B424" s="4">
        <v>0</v>
      </c>
      <c r="C424" s="4">
        <v>0</v>
      </c>
      <c r="D424" s="4">
        <v>1</v>
      </c>
      <c r="E424" s="4">
        <v>225</v>
      </c>
      <c r="F424" s="4">
        <f>ROUND(Source!AV419,O424)</f>
        <v>0</v>
      </c>
      <c r="G424" s="4" t="s">
        <v>55</v>
      </c>
      <c r="H424" s="4" t="s">
        <v>56</v>
      </c>
      <c r="I424" s="4"/>
      <c r="J424" s="4"/>
      <c r="K424" s="4">
        <v>225</v>
      </c>
      <c r="L424" s="4">
        <v>4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45" x14ac:dyDescent="0.2">
      <c r="A425" s="4">
        <v>50</v>
      </c>
      <c r="B425" s="4">
        <v>0</v>
      </c>
      <c r="C425" s="4">
        <v>0</v>
      </c>
      <c r="D425" s="4">
        <v>1</v>
      </c>
      <c r="E425" s="4">
        <v>226</v>
      </c>
      <c r="F425" s="4">
        <f>ROUND(Source!AW419,O425)</f>
        <v>0</v>
      </c>
      <c r="G425" s="4" t="s">
        <v>57</v>
      </c>
      <c r="H425" s="4" t="s">
        <v>58</v>
      </c>
      <c r="I425" s="4"/>
      <c r="J425" s="4"/>
      <c r="K425" s="4">
        <v>226</v>
      </c>
      <c r="L425" s="4">
        <v>5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45" x14ac:dyDescent="0.2">
      <c r="A426" s="4">
        <v>50</v>
      </c>
      <c r="B426" s="4">
        <v>0</v>
      </c>
      <c r="C426" s="4">
        <v>0</v>
      </c>
      <c r="D426" s="4">
        <v>1</v>
      </c>
      <c r="E426" s="4">
        <v>227</v>
      </c>
      <c r="F426" s="4">
        <f>ROUND(Source!AX419,O426)</f>
        <v>0</v>
      </c>
      <c r="G426" s="4" t="s">
        <v>59</v>
      </c>
      <c r="H426" s="4" t="s">
        <v>60</v>
      </c>
      <c r="I426" s="4"/>
      <c r="J426" s="4"/>
      <c r="K426" s="4">
        <v>227</v>
      </c>
      <c r="L426" s="4">
        <v>6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45" x14ac:dyDescent="0.2">
      <c r="A427" s="4">
        <v>50</v>
      </c>
      <c r="B427" s="4">
        <v>0</v>
      </c>
      <c r="C427" s="4">
        <v>0</v>
      </c>
      <c r="D427" s="4">
        <v>1</v>
      </c>
      <c r="E427" s="4">
        <v>228</v>
      </c>
      <c r="F427" s="4">
        <f>ROUND(Source!AY419,O427)</f>
        <v>0</v>
      </c>
      <c r="G427" s="4" t="s">
        <v>61</v>
      </c>
      <c r="H427" s="4" t="s">
        <v>62</v>
      </c>
      <c r="I427" s="4"/>
      <c r="J427" s="4"/>
      <c r="K427" s="4">
        <v>228</v>
      </c>
      <c r="L427" s="4">
        <v>7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45" x14ac:dyDescent="0.2">
      <c r="A428" s="4">
        <v>50</v>
      </c>
      <c r="B428" s="4">
        <v>0</v>
      </c>
      <c r="C428" s="4">
        <v>0</v>
      </c>
      <c r="D428" s="4">
        <v>1</v>
      </c>
      <c r="E428" s="4">
        <v>216</v>
      </c>
      <c r="F428" s="4">
        <f>ROUND(Source!AP419,O428)</f>
        <v>0</v>
      </c>
      <c r="G428" s="4" t="s">
        <v>63</v>
      </c>
      <c r="H428" s="4" t="s">
        <v>64</v>
      </c>
      <c r="I428" s="4"/>
      <c r="J428" s="4"/>
      <c r="K428" s="4">
        <v>216</v>
      </c>
      <c r="L428" s="4">
        <v>8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45" x14ac:dyDescent="0.2">
      <c r="A429" s="4">
        <v>50</v>
      </c>
      <c r="B429" s="4">
        <v>0</v>
      </c>
      <c r="C429" s="4">
        <v>0</v>
      </c>
      <c r="D429" s="4">
        <v>1</v>
      </c>
      <c r="E429" s="4">
        <v>223</v>
      </c>
      <c r="F429" s="4">
        <f>ROUND(Source!AQ419,O429)</f>
        <v>0</v>
      </c>
      <c r="G429" s="4" t="s">
        <v>65</v>
      </c>
      <c r="H429" s="4" t="s">
        <v>66</v>
      </c>
      <c r="I429" s="4"/>
      <c r="J429" s="4"/>
      <c r="K429" s="4">
        <v>223</v>
      </c>
      <c r="L429" s="4">
        <v>9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45" x14ac:dyDescent="0.2">
      <c r="A430" s="4">
        <v>50</v>
      </c>
      <c r="B430" s="4">
        <v>0</v>
      </c>
      <c r="C430" s="4">
        <v>0</v>
      </c>
      <c r="D430" s="4">
        <v>1</v>
      </c>
      <c r="E430" s="4">
        <v>229</v>
      </c>
      <c r="F430" s="4">
        <f>ROUND(Source!AZ419,O430)</f>
        <v>0</v>
      </c>
      <c r="G430" s="4" t="s">
        <v>67</v>
      </c>
      <c r="H430" s="4" t="s">
        <v>68</v>
      </c>
      <c r="I430" s="4"/>
      <c r="J430" s="4"/>
      <c r="K430" s="4">
        <v>229</v>
      </c>
      <c r="L430" s="4">
        <v>10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45" x14ac:dyDescent="0.2">
      <c r="A431" s="4">
        <v>50</v>
      </c>
      <c r="B431" s="4">
        <v>0</v>
      </c>
      <c r="C431" s="4">
        <v>0</v>
      </c>
      <c r="D431" s="4">
        <v>1</v>
      </c>
      <c r="E431" s="4">
        <v>203</v>
      </c>
      <c r="F431" s="4">
        <f>ROUND(Source!Q419,O431)</f>
        <v>314.66000000000003</v>
      </c>
      <c r="G431" s="4" t="s">
        <v>69</v>
      </c>
      <c r="H431" s="4" t="s">
        <v>70</v>
      </c>
      <c r="I431" s="4"/>
      <c r="J431" s="4"/>
      <c r="K431" s="4">
        <v>203</v>
      </c>
      <c r="L431" s="4">
        <v>11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314.65999999999997</v>
      </c>
      <c r="X431" s="4">
        <v>1</v>
      </c>
      <c r="Y431" s="4">
        <v>314.65999999999997</v>
      </c>
      <c r="Z431" s="4"/>
      <c r="AA431" s="4"/>
      <c r="AB431" s="4"/>
    </row>
    <row r="432" spans="1:245" x14ac:dyDescent="0.2">
      <c r="A432" s="4">
        <v>50</v>
      </c>
      <c r="B432" s="4">
        <v>0</v>
      </c>
      <c r="C432" s="4">
        <v>0</v>
      </c>
      <c r="D432" s="4">
        <v>1</v>
      </c>
      <c r="E432" s="4">
        <v>231</v>
      </c>
      <c r="F432" s="4">
        <f>ROUND(Source!BB419,O432)</f>
        <v>0</v>
      </c>
      <c r="G432" s="4" t="s">
        <v>71</v>
      </c>
      <c r="H432" s="4" t="s">
        <v>72</v>
      </c>
      <c r="I432" s="4"/>
      <c r="J432" s="4"/>
      <c r="K432" s="4">
        <v>231</v>
      </c>
      <c r="L432" s="4">
        <v>12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204</v>
      </c>
      <c r="F433" s="4">
        <f>ROUND(Source!R419,O433)</f>
        <v>174.72</v>
      </c>
      <c r="G433" s="4" t="s">
        <v>73</v>
      </c>
      <c r="H433" s="4" t="s">
        <v>74</v>
      </c>
      <c r="I433" s="4"/>
      <c r="J433" s="4"/>
      <c r="K433" s="4">
        <v>204</v>
      </c>
      <c r="L433" s="4">
        <v>13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174.72</v>
      </c>
      <c r="X433" s="4">
        <v>1</v>
      </c>
      <c r="Y433" s="4">
        <v>174.72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205</v>
      </c>
      <c r="F434" s="4">
        <f>ROUND(Source!S419,O434)</f>
        <v>15689.49</v>
      </c>
      <c r="G434" s="4" t="s">
        <v>75</v>
      </c>
      <c r="H434" s="4" t="s">
        <v>76</v>
      </c>
      <c r="I434" s="4"/>
      <c r="J434" s="4"/>
      <c r="K434" s="4">
        <v>205</v>
      </c>
      <c r="L434" s="4">
        <v>14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15689.490000000002</v>
      </c>
      <c r="X434" s="4">
        <v>1</v>
      </c>
      <c r="Y434" s="4">
        <v>15689.490000000002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232</v>
      </c>
      <c r="F435" s="4">
        <f>ROUND(Source!BC419,O435)</f>
        <v>0</v>
      </c>
      <c r="G435" s="4" t="s">
        <v>77</v>
      </c>
      <c r="H435" s="4" t="s">
        <v>78</v>
      </c>
      <c r="I435" s="4"/>
      <c r="J435" s="4"/>
      <c r="K435" s="4">
        <v>232</v>
      </c>
      <c r="L435" s="4">
        <v>15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214</v>
      </c>
      <c r="F436" s="4">
        <f>ROUND(Source!AS419,O436)</f>
        <v>0</v>
      </c>
      <c r="G436" s="4" t="s">
        <v>79</v>
      </c>
      <c r="H436" s="4" t="s">
        <v>80</v>
      </c>
      <c r="I436" s="4"/>
      <c r="J436" s="4"/>
      <c r="K436" s="4">
        <v>214</v>
      </c>
      <c r="L436" s="4">
        <v>16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215</v>
      </c>
      <c r="F437" s="4">
        <f>ROUND(Source!AT419,O437)</f>
        <v>39657.879999999997</v>
      </c>
      <c r="G437" s="4" t="s">
        <v>81</v>
      </c>
      <c r="H437" s="4" t="s">
        <v>82</v>
      </c>
      <c r="I437" s="4"/>
      <c r="J437" s="4"/>
      <c r="K437" s="4">
        <v>215</v>
      </c>
      <c r="L437" s="4">
        <v>17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39657.879999999997</v>
      </c>
      <c r="X437" s="4">
        <v>1</v>
      </c>
      <c r="Y437" s="4">
        <v>39657.879999999997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217</v>
      </c>
      <c r="F438" s="4">
        <f>ROUND(Source!AU419,O438)</f>
        <v>0</v>
      </c>
      <c r="G438" s="4" t="s">
        <v>83</v>
      </c>
      <c r="H438" s="4" t="s">
        <v>84</v>
      </c>
      <c r="I438" s="4"/>
      <c r="J438" s="4"/>
      <c r="K438" s="4">
        <v>217</v>
      </c>
      <c r="L438" s="4">
        <v>18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230</v>
      </c>
      <c r="F439" s="4">
        <f>ROUND(Source!BA419,O439)</f>
        <v>0</v>
      </c>
      <c r="G439" s="4" t="s">
        <v>85</v>
      </c>
      <c r="H439" s="4" t="s">
        <v>86</v>
      </c>
      <c r="I439" s="4"/>
      <c r="J439" s="4"/>
      <c r="K439" s="4">
        <v>230</v>
      </c>
      <c r="L439" s="4">
        <v>19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206</v>
      </c>
      <c r="F440" s="4">
        <f>ROUND(Source!T419,O440)</f>
        <v>0</v>
      </c>
      <c r="G440" s="4" t="s">
        <v>87</v>
      </c>
      <c r="H440" s="4" t="s">
        <v>88</v>
      </c>
      <c r="I440" s="4"/>
      <c r="J440" s="4"/>
      <c r="K440" s="4">
        <v>206</v>
      </c>
      <c r="L440" s="4">
        <v>20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207</v>
      </c>
      <c r="F441" s="4">
        <f>ROUND(Source!U419,O441)</f>
        <v>33.194000000000003</v>
      </c>
      <c r="G441" s="4" t="s">
        <v>89</v>
      </c>
      <c r="H441" s="4" t="s">
        <v>90</v>
      </c>
      <c r="I441" s="4"/>
      <c r="J441" s="4"/>
      <c r="K441" s="4">
        <v>207</v>
      </c>
      <c r="L441" s="4">
        <v>21</v>
      </c>
      <c r="M441" s="4">
        <v>3</v>
      </c>
      <c r="N441" s="4" t="s">
        <v>3</v>
      </c>
      <c r="O441" s="4">
        <v>7</v>
      </c>
      <c r="P441" s="4"/>
      <c r="Q441" s="4"/>
      <c r="R441" s="4"/>
      <c r="S441" s="4"/>
      <c r="T441" s="4"/>
      <c r="U441" s="4"/>
      <c r="V441" s="4"/>
      <c r="W441" s="4">
        <v>33.194000000000003</v>
      </c>
      <c r="X441" s="4">
        <v>1</v>
      </c>
      <c r="Y441" s="4">
        <v>33.194000000000003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208</v>
      </c>
      <c r="F442" s="4">
        <f>ROUND(Source!V419,O442)</f>
        <v>0.312</v>
      </c>
      <c r="G442" s="4" t="s">
        <v>91</v>
      </c>
      <c r="H442" s="4" t="s">
        <v>92</v>
      </c>
      <c r="I442" s="4"/>
      <c r="J442" s="4"/>
      <c r="K442" s="4">
        <v>208</v>
      </c>
      <c r="L442" s="4">
        <v>22</v>
      </c>
      <c r="M442" s="4">
        <v>3</v>
      </c>
      <c r="N442" s="4" t="s">
        <v>3</v>
      </c>
      <c r="O442" s="4">
        <v>7</v>
      </c>
      <c r="P442" s="4"/>
      <c r="Q442" s="4"/>
      <c r="R442" s="4"/>
      <c r="S442" s="4"/>
      <c r="T442" s="4"/>
      <c r="U442" s="4"/>
      <c r="V442" s="4"/>
      <c r="W442" s="4">
        <v>0.312</v>
      </c>
      <c r="X442" s="4">
        <v>1</v>
      </c>
      <c r="Y442" s="4">
        <v>0.312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209</v>
      </c>
      <c r="F443" s="4">
        <f>ROUND(Source!W419,O443)</f>
        <v>0</v>
      </c>
      <c r="G443" s="4" t="s">
        <v>93</v>
      </c>
      <c r="H443" s="4" t="s">
        <v>94</v>
      </c>
      <c r="I443" s="4"/>
      <c r="J443" s="4"/>
      <c r="K443" s="4">
        <v>209</v>
      </c>
      <c r="L443" s="4">
        <v>23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233</v>
      </c>
      <c r="F444" s="4">
        <f>ROUND(Source!BD419,O444)</f>
        <v>0</v>
      </c>
      <c r="G444" s="4" t="s">
        <v>95</v>
      </c>
      <c r="H444" s="4" t="s">
        <v>96</v>
      </c>
      <c r="I444" s="4"/>
      <c r="J444" s="4"/>
      <c r="K444" s="4">
        <v>233</v>
      </c>
      <c r="L444" s="4">
        <v>24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210</v>
      </c>
      <c r="F445" s="4">
        <f>ROUND(Source!X419,O445)</f>
        <v>15388.26</v>
      </c>
      <c r="G445" s="4" t="s">
        <v>97</v>
      </c>
      <c r="H445" s="4" t="s">
        <v>98</v>
      </c>
      <c r="I445" s="4"/>
      <c r="J445" s="4"/>
      <c r="K445" s="4">
        <v>210</v>
      </c>
      <c r="L445" s="4">
        <v>25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15388.26</v>
      </c>
      <c r="X445" s="4">
        <v>1</v>
      </c>
      <c r="Y445" s="4">
        <v>15388.26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211</v>
      </c>
      <c r="F446" s="4">
        <f>ROUND(Source!Y419,O446)</f>
        <v>8090.75</v>
      </c>
      <c r="G446" s="4" t="s">
        <v>99</v>
      </c>
      <c r="H446" s="4" t="s">
        <v>100</v>
      </c>
      <c r="I446" s="4"/>
      <c r="J446" s="4"/>
      <c r="K446" s="4">
        <v>211</v>
      </c>
      <c r="L446" s="4">
        <v>26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8090.75</v>
      </c>
      <c r="X446" s="4">
        <v>1</v>
      </c>
      <c r="Y446" s="4">
        <v>8090.75</v>
      </c>
      <c r="Z446" s="4"/>
      <c r="AA446" s="4"/>
      <c r="AB446" s="4"/>
    </row>
    <row r="447" spans="1:28" x14ac:dyDescent="0.2">
      <c r="A447" s="4">
        <v>50</v>
      </c>
      <c r="B447" s="4">
        <v>0</v>
      </c>
      <c r="C447" s="4">
        <v>0</v>
      </c>
      <c r="D447" s="4">
        <v>1</v>
      </c>
      <c r="E447" s="4">
        <v>224</v>
      </c>
      <c r="F447" s="4">
        <f>ROUND(Source!AR419,O447)</f>
        <v>39657.879999999997</v>
      </c>
      <c r="G447" s="4" t="s">
        <v>101</v>
      </c>
      <c r="H447" s="4" t="s">
        <v>102</v>
      </c>
      <c r="I447" s="4"/>
      <c r="J447" s="4"/>
      <c r="K447" s="4">
        <v>224</v>
      </c>
      <c r="L447" s="4">
        <v>27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39657.880000000005</v>
      </c>
      <c r="X447" s="4">
        <v>1</v>
      </c>
      <c r="Y447" s="4">
        <v>39657.880000000005</v>
      </c>
      <c r="Z447" s="4"/>
      <c r="AA447" s="4"/>
      <c r="AB447" s="4"/>
    </row>
    <row r="449" spans="1:245" x14ac:dyDescent="0.2">
      <c r="A449" s="1">
        <v>4</v>
      </c>
      <c r="B449" s="1">
        <v>1</v>
      </c>
      <c r="C449" s="1"/>
      <c r="D449" s="1">
        <f>ROW(A469)</f>
        <v>469</v>
      </c>
      <c r="E449" s="1"/>
      <c r="F449" s="1" t="s">
        <v>17</v>
      </c>
      <c r="G449" s="1" t="s">
        <v>598</v>
      </c>
      <c r="H449" s="1" t="s">
        <v>3</v>
      </c>
      <c r="I449" s="1">
        <v>0</v>
      </c>
      <c r="J449" s="1"/>
      <c r="K449" s="1">
        <v>0</v>
      </c>
      <c r="L449" s="1"/>
      <c r="M449" s="1" t="s">
        <v>3</v>
      </c>
      <c r="N449" s="1"/>
      <c r="O449" s="1"/>
      <c r="P449" s="1"/>
      <c r="Q449" s="1"/>
      <c r="R449" s="1"/>
      <c r="S449" s="1">
        <v>0</v>
      </c>
      <c r="T449" s="1"/>
      <c r="U449" s="1" t="s">
        <v>3</v>
      </c>
      <c r="V449" s="1">
        <v>0</v>
      </c>
      <c r="W449" s="1"/>
      <c r="X449" s="1"/>
      <c r="Y449" s="1"/>
      <c r="Z449" s="1"/>
      <c r="AA449" s="1"/>
      <c r="AB449" s="1" t="s">
        <v>3</v>
      </c>
      <c r="AC449" s="1" t="s">
        <v>3</v>
      </c>
      <c r="AD449" s="1" t="s">
        <v>3</v>
      </c>
      <c r="AE449" s="1" t="s">
        <v>3</v>
      </c>
      <c r="AF449" s="1" t="s">
        <v>3</v>
      </c>
      <c r="AG449" s="1" t="s">
        <v>3</v>
      </c>
      <c r="AH449" s="1"/>
      <c r="AI449" s="1"/>
      <c r="AJ449" s="1"/>
      <c r="AK449" s="1"/>
      <c r="AL449" s="1"/>
      <c r="AM449" s="1"/>
      <c r="AN449" s="1"/>
      <c r="AO449" s="1"/>
      <c r="AP449" s="1" t="s">
        <v>3</v>
      </c>
      <c r="AQ449" s="1" t="s">
        <v>3</v>
      </c>
      <c r="AR449" s="1" t="s">
        <v>3</v>
      </c>
      <c r="AS449" s="1"/>
      <c r="AT449" s="1"/>
      <c r="AU449" s="1"/>
      <c r="AV449" s="1"/>
      <c r="AW449" s="1"/>
      <c r="AX449" s="1"/>
      <c r="AY449" s="1"/>
      <c r="AZ449" s="1" t="s">
        <v>3</v>
      </c>
      <c r="BA449" s="1"/>
      <c r="BB449" s="1" t="s">
        <v>3</v>
      </c>
      <c r="BC449" s="1" t="s">
        <v>14</v>
      </c>
      <c r="BD449" s="1" t="s">
        <v>3</v>
      </c>
      <c r="BE449" s="1" t="s">
        <v>3</v>
      </c>
      <c r="BF449" s="1" t="s">
        <v>3</v>
      </c>
      <c r="BG449" s="1" t="s">
        <v>3</v>
      </c>
      <c r="BH449" s="1" t="s">
        <v>3</v>
      </c>
      <c r="BI449" s="1" t="s">
        <v>3</v>
      </c>
      <c r="BJ449" s="1" t="s">
        <v>3</v>
      </c>
      <c r="BK449" s="1" t="s">
        <v>3</v>
      </c>
      <c r="BL449" s="1" t="s">
        <v>3</v>
      </c>
      <c r="BM449" s="1" t="s">
        <v>14</v>
      </c>
      <c r="BN449" s="1" t="s">
        <v>3</v>
      </c>
      <c r="BO449" s="1" t="s">
        <v>3</v>
      </c>
      <c r="BP449" s="1" t="s">
        <v>3</v>
      </c>
      <c r="BQ449" s="1"/>
      <c r="BR449" s="1"/>
      <c r="BS449" s="1"/>
      <c r="BT449" s="1"/>
      <c r="BU449" s="1"/>
      <c r="BV449" s="1"/>
      <c r="BW449" s="1"/>
      <c r="BX449" s="1">
        <v>0</v>
      </c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>
        <v>0</v>
      </c>
    </row>
    <row r="451" spans="1:245" x14ac:dyDescent="0.2">
      <c r="A451" s="2">
        <v>52</v>
      </c>
      <c r="B451" s="2">
        <f t="shared" ref="B451:G451" si="340">B469</f>
        <v>1</v>
      </c>
      <c r="C451" s="2">
        <f t="shared" si="340"/>
        <v>4</v>
      </c>
      <c r="D451" s="2">
        <f t="shared" si="340"/>
        <v>449</v>
      </c>
      <c r="E451" s="2">
        <f t="shared" si="340"/>
        <v>0</v>
      </c>
      <c r="F451" s="2" t="str">
        <f t="shared" si="340"/>
        <v>Новый раздел</v>
      </c>
      <c r="G451" s="2" t="str">
        <f t="shared" si="340"/>
        <v>9. Отдельные работы на кабельных линиях</v>
      </c>
      <c r="H451" s="2"/>
      <c r="I451" s="2"/>
      <c r="J451" s="2"/>
      <c r="K451" s="2"/>
      <c r="L451" s="2"/>
      <c r="M451" s="2"/>
      <c r="N451" s="2"/>
      <c r="O451" s="2">
        <f t="shared" ref="O451:AT451" si="341">O469</f>
        <v>251261.02</v>
      </c>
      <c r="P451" s="2">
        <f t="shared" si="341"/>
        <v>0</v>
      </c>
      <c r="Q451" s="2">
        <f t="shared" si="341"/>
        <v>2370.75</v>
      </c>
      <c r="R451" s="2">
        <f t="shared" si="341"/>
        <v>1087.32</v>
      </c>
      <c r="S451" s="2">
        <f t="shared" si="341"/>
        <v>247802.95</v>
      </c>
      <c r="T451" s="2">
        <f t="shared" si="341"/>
        <v>0</v>
      </c>
      <c r="U451" s="2">
        <f t="shared" si="341"/>
        <v>669.90789999999993</v>
      </c>
      <c r="V451" s="2">
        <f t="shared" si="341"/>
        <v>1.9895999999999998</v>
      </c>
      <c r="W451" s="2">
        <f t="shared" si="341"/>
        <v>0</v>
      </c>
      <c r="X451" s="2">
        <f t="shared" si="341"/>
        <v>285809.45</v>
      </c>
      <c r="Y451" s="2">
        <f t="shared" si="341"/>
        <v>177989.94</v>
      </c>
      <c r="Z451" s="2">
        <f t="shared" si="341"/>
        <v>0</v>
      </c>
      <c r="AA451" s="2">
        <f t="shared" si="341"/>
        <v>0</v>
      </c>
      <c r="AB451" s="2">
        <f t="shared" si="341"/>
        <v>251261.02</v>
      </c>
      <c r="AC451" s="2">
        <f t="shared" si="341"/>
        <v>0</v>
      </c>
      <c r="AD451" s="2">
        <f t="shared" si="341"/>
        <v>2370.75</v>
      </c>
      <c r="AE451" s="2">
        <f t="shared" si="341"/>
        <v>1087.32</v>
      </c>
      <c r="AF451" s="2">
        <f t="shared" si="341"/>
        <v>247802.95</v>
      </c>
      <c r="AG451" s="2">
        <f t="shared" si="341"/>
        <v>0</v>
      </c>
      <c r="AH451" s="2">
        <f t="shared" si="341"/>
        <v>669.90789999999993</v>
      </c>
      <c r="AI451" s="2">
        <f t="shared" si="341"/>
        <v>1.9895999999999998</v>
      </c>
      <c r="AJ451" s="2">
        <f t="shared" si="341"/>
        <v>0</v>
      </c>
      <c r="AK451" s="2">
        <f t="shared" si="341"/>
        <v>285809.45</v>
      </c>
      <c r="AL451" s="2">
        <f t="shared" si="341"/>
        <v>177989.94</v>
      </c>
      <c r="AM451" s="2">
        <f t="shared" si="341"/>
        <v>0</v>
      </c>
      <c r="AN451" s="2">
        <f t="shared" si="341"/>
        <v>0</v>
      </c>
      <c r="AO451" s="2">
        <f t="shared" si="341"/>
        <v>0</v>
      </c>
      <c r="AP451" s="2">
        <f t="shared" si="341"/>
        <v>0</v>
      </c>
      <c r="AQ451" s="2">
        <f t="shared" si="341"/>
        <v>0</v>
      </c>
      <c r="AR451" s="2">
        <f t="shared" si="341"/>
        <v>715060.41</v>
      </c>
      <c r="AS451" s="2">
        <f t="shared" si="341"/>
        <v>649923.71</v>
      </c>
      <c r="AT451" s="2">
        <f t="shared" si="341"/>
        <v>65136.7</v>
      </c>
      <c r="AU451" s="2">
        <f t="shared" ref="AU451:BZ451" si="342">AU469</f>
        <v>0</v>
      </c>
      <c r="AV451" s="2">
        <f t="shared" si="342"/>
        <v>0</v>
      </c>
      <c r="AW451" s="2">
        <f t="shared" si="342"/>
        <v>0</v>
      </c>
      <c r="AX451" s="2">
        <f t="shared" si="342"/>
        <v>0</v>
      </c>
      <c r="AY451" s="2">
        <f t="shared" si="342"/>
        <v>0</v>
      </c>
      <c r="AZ451" s="2">
        <f t="shared" si="342"/>
        <v>0</v>
      </c>
      <c r="BA451" s="2">
        <f t="shared" si="342"/>
        <v>0</v>
      </c>
      <c r="BB451" s="2">
        <f t="shared" si="342"/>
        <v>0</v>
      </c>
      <c r="BC451" s="2">
        <f t="shared" si="342"/>
        <v>0</v>
      </c>
      <c r="BD451" s="2">
        <f t="shared" si="342"/>
        <v>0</v>
      </c>
      <c r="BE451" s="2">
        <f t="shared" si="342"/>
        <v>0</v>
      </c>
      <c r="BF451" s="2">
        <f t="shared" si="342"/>
        <v>0</v>
      </c>
      <c r="BG451" s="2">
        <f t="shared" si="342"/>
        <v>0</v>
      </c>
      <c r="BH451" s="2">
        <f t="shared" si="342"/>
        <v>0</v>
      </c>
      <c r="BI451" s="2">
        <f t="shared" si="342"/>
        <v>0</v>
      </c>
      <c r="BJ451" s="2">
        <f t="shared" si="342"/>
        <v>0</v>
      </c>
      <c r="BK451" s="2">
        <f t="shared" si="342"/>
        <v>0</v>
      </c>
      <c r="BL451" s="2">
        <f t="shared" si="342"/>
        <v>0</v>
      </c>
      <c r="BM451" s="2">
        <f t="shared" si="342"/>
        <v>0</v>
      </c>
      <c r="BN451" s="2">
        <f t="shared" si="342"/>
        <v>0</v>
      </c>
      <c r="BO451" s="2">
        <f t="shared" si="342"/>
        <v>0</v>
      </c>
      <c r="BP451" s="2">
        <f t="shared" si="342"/>
        <v>0</v>
      </c>
      <c r="BQ451" s="2">
        <f t="shared" si="342"/>
        <v>0</v>
      </c>
      <c r="BR451" s="2">
        <f t="shared" si="342"/>
        <v>0</v>
      </c>
      <c r="BS451" s="2">
        <f t="shared" si="342"/>
        <v>0</v>
      </c>
      <c r="BT451" s="2">
        <f t="shared" si="342"/>
        <v>0</v>
      </c>
      <c r="BU451" s="2">
        <f t="shared" si="342"/>
        <v>0</v>
      </c>
      <c r="BV451" s="2">
        <f t="shared" si="342"/>
        <v>0</v>
      </c>
      <c r="BW451" s="2">
        <f t="shared" si="342"/>
        <v>0</v>
      </c>
      <c r="BX451" s="2">
        <f t="shared" si="342"/>
        <v>0</v>
      </c>
      <c r="BY451" s="2">
        <f t="shared" si="342"/>
        <v>0</v>
      </c>
      <c r="BZ451" s="2">
        <f t="shared" si="342"/>
        <v>0</v>
      </c>
      <c r="CA451" s="2">
        <f t="shared" ref="CA451:DF451" si="343">CA469</f>
        <v>715060.41</v>
      </c>
      <c r="CB451" s="2">
        <f t="shared" si="343"/>
        <v>649923.71</v>
      </c>
      <c r="CC451" s="2">
        <f t="shared" si="343"/>
        <v>65136.7</v>
      </c>
      <c r="CD451" s="2">
        <f t="shared" si="343"/>
        <v>0</v>
      </c>
      <c r="CE451" s="2">
        <f t="shared" si="343"/>
        <v>0</v>
      </c>
      <c r="CF451" s="2">
        <f t="shared" si="343"/>
        <v>0</v>
      </c>
      <c r="CG451" s="2">
        <f t="shared" si="343"/>
        <v>0</v>
      </c>
      <c r="CH451" s="2">
        <f t="shared" si="343"/>
        <v>0</v>
      </c>
      <c r="CI451" s="2">
        <f t="shared" si="343"/>
        <v>0</v>
      </c>
      <c r="CJ451" s="2">
        <f t="shared" si="343"/>
        <v>0</v>
      </c>
      <c r="CK451" s="2">
        <f t="shared" si="343"/>
        <v>0</v>
      </c>
      <c r="CL451" s="2">
        <f t="shared" si="343"/>
        <v>0</v>
      </c>
      <c r="CM451" s="2">
        <f t="shared" si="343"/>
        <v>0</v>
      </c>
      <c r="CN451" s="2">
        <f t="shared" si="343"/>
        <v>0</v>
      </c>
      <c r="CO451" s="2">
        <f t="shared" si="343"/>
        <v>0</v>
      </c>
      <c r="CP451" s="2">
        <f t="shared" si="343"/>
        <v>0</v>
      </c>
      <c r="CQ451" s="2">
        <f t="shared" si="343"/>
        <v>0</v>
      </c>
      <c r="CR451" s="2">
        <f t="shared" si="343"/>
        <v>0</v>
      </c>
      <c r="CS451" s="2">
        <f t="shared" si="343"/>
        <v>0</v>
      </c>
      <c r="CT451" s="2">
        <f t="shared" si="343"/>
        <v>0</v>
      </c>
      <c r="CU451" s="2">
        <f t="shared" si="343"/>
        <v>0</v>
      </c>
      <c r="CV451" s="2">
        <f t="shared" si="343"/>
        <v>0</v>
      </c>
      <c r="CW451" s="2">
        <f t="shared" si="343"/>
        <v>0</v>
      </c>
      <c r="CX451" s="2">
        <f t="shared" si="343"/>
        <v>0</v>
      </c>
      <c r="CY451" s="2">
        <f t="shared" si="343"/>
        <v>0</v>
      </c>
      <c r="CZ451" s="2">
        <f t="shared" si="343"/>
        <v>0</v>
      </c>
      <c r="DA451" s="2">
        <f t="shared" si="343"/>
        <v>0</v>
      </c>
      <c r="DB451" s="2">
        <f t="shared" si="343"/>
        <v>0</v>
      </c>
      <c r="DC451" s="2">
        <f t="shared" si="343"/>
        <v>0</v>
      </c>
      <c r="DD451" s="2">
        <f t="shared" si="343"/>
        <v>0</v>
      </c>
      <c r="DE451" s="2">
        <f t="shared" si="343"/>
        <v>0</v>
      </c>
      <c r="DF451" s="2">
        <f t="shared" si="343"/>
        <v>0</v>
      </c>
      <c r="DG451" s="3">
        <f t="shared" ref="DG451:EL451" si="344">DG469</f>
        <v>0</v>
      </c>
      <c r="DH451" s="3">
        <f t="shared" si="344"/>
        <v>0</v>
      </c>
      <c r="DI451" s="3">
        <f t="shared" si="344"/>
        <v>0</v>
      </c>
      <c r="DJ451" s="3">
        <f t="shared" si="344"/>
        <v>0</v>
      </c>
      <c r="DK451" s="3">
        <f t="shared" si="344"/>
        <v>0</v>
      </c>
      <c r="DL451" s="3">
        <f t="shared" si="344"/>
        <v>0</v>
      </c>
      <c r="DM451" s="3">
        <f t="shared" si="344"/>
        <v>0</v>
      </c>
      <c r="DN451" s="3">
        <f t="shared" si="344"/>
        <v>0</v>
      </c>
      <c r="DO451" s="3">
        <f t="shared" si="344"/>
        <v>0</v>
      </c>
      <c r="DP451" s="3">
        <f t="shared" si="344"/>
        <v>0</v>
      </c>
      <c r="DQ451" s="3">
        <f t="shared" si="344"/>
        <v>0</v>
      </c>
      <c r="DR451" s="3">
        <f t="shared" si="344"/>
        <v>0</v>
      </c>
      <c r="DS451" s="3">
        <f t="shared" si="344"/>
        <v>0</v>
      </c>
      <c r="DT451" s="3">
        <f t="shared" si="344"/>
        <v>0</v>
      </c>
      <c r="DU451" s="3">
        <f t="shared" si="344"/>
        <v>0</v>
      </c>
      <c r="DV451" s="3">
        <f t="shared" si="344"/>
        <v>0</v>
      </c>
      <c r="DW451" s="3">
        <f t="shared" si="344"/>
        <v>0</v>
      </c>
      <c r="DX451" s="3">
        <f t="shared" si="344"/>
        <v>0</v>
      </c>
      <c r="DY451" s="3">
        <f t="shared" si="344"/>
        <v>0</v>
      </c>
      <c r="DZ451" s="3">
        <f t="shared" si="344"/>
        <v>0</v>
      </c>
      <c r="EA451" s="3">
        <f t="shared" si="344"/>
        <v>0</v>
      </c>
      <c r="EB451" s="3">
        <f t="shared" si="344"/>
        <v>0</v>
      </c>
      <c r="EC451" s="3">
        <f t="shared" si="344"/>
        <v>0</v>
      </c>
      <c r="ED451" s="3">
        <f t="shared" si="344"/>
        <v>0</v>
      </c>
      <c r="EE451" s="3">
        <f t="shared" si="344"/>
        <v>0</v>
      </c>
      <c r="EF451" s="3">
        <f t="shared" si="344"/>
        <v>0</v>
      </c>
      <c r="EG451" s="3">
        <f t="shared" si="344"/>
        <v>0</v>
      </c>
      <c r="EH451" s="3">
        <f t="shared" si="344"/>
        <v>0</v>
      </c>
      <c r="EI451" s="3">
        <f t="shared" si="344"/>
        <v>0</v>
      </c>
      <c r="EJ451" s="3">
        <f t="shared" si="344"/>
        <v>0</v>
      </c>
      <c r="EK451" s="3">
        <f t="shared" si="344"/>
        <v>0</v>
      </c>
      <c r="EL451" s="3">
        <f t="shared" si="344"/>
        <v>0</v>
      </c>
      <c r="EM451" s="3">
        <f t="shared" ref="EM451:FR451" si="345">EM469</f>
        <v>0</v>
      </c>
      <c r="EN451" s="3">
        <f t="shared" si="345"/>
        <v>0</v>
      </c>
      <c r="EO451" s="3">
        <f t="shared" si="345"/>
        <v>0</v>
      </c>
      <c r="EP451" s="3">
        <f t="shared" si="345"/>
        <v>0</v>
      </c>
      <c r="EQ451" s="3">
        <f t="shared" si="345"/>
        <v>0</v>
      </c>
      <c r="ER451" s="3">
        <f t="shared" si="345"/>
        <v>0</v>
      </c>
      <c r="ES451" s="3">
        <f t="shared" si="345"/>
        <v>0</v>
      </c>
      <c r="ET451" s="3">
        <f t="shared" si="345"/>
        <v>0</v>
      </c>
      <c r="EU451" s="3">
        <f t="shared" si="345"/>
        <v>0</v>
      </c>
      <c r="EV451" s="3">
        <f t="shared" si="345"/>
        <v>0</v>
      </c>
      <c r="EW451" s="3">
        <f t="shared" si="345"/>
        <v>0</v>
      </c>
      <c r="EX451" s="3">
        <f t="shared" si="345"/>
        <v>0</v>
      </c>
      <c r="EY451" s="3">
        <f t="shared" si="345"/>
        <v>0</v>
      </c>
      <c r="EZ451" s="3">
        <f t="shared" si="345"/>
        <v>0</v>
      </c>
      <c r="FA451" s="3">
        <f t="shared" si="345"/>
        <v>0</v>
      </c>
      <c r="FB451" s="3">
        <f t="shared" si="345"/>
        <v>0</v>
      </c>
      <c r="FC451" s="3">
        <f t="shared" si="345"/>
        <v>0</v>
      </c>
      <c r="FD451" s="3">
        <f t="shared" si="345"/>
        <v>0</v>
      </c>
      <c r="FE451" s="3">
        <f t="shared" si="345"/>
        <v>0</v>
      </c>
      <c r="FF451" s="3">
        <f t="shared" si="345"/>
        <v>0</v>
      </c>
      <c r="FG451" s="3">
        <f t="shared" si="345"/>
        <v>0</v>
      </c>
      <c r="FH451" s="3">
        <f t="shared" si="345"/>
        <v>0</v>
      </c>
      <c r="FI451" s="3">
        <f t="shared" si="345"/>
        <v>0</v>
      </c>
      <c r="FJ451" s="3">
        <f t="shared" si="345"/>
        <v>0</v>
      </c>
      <c r="FK451" s="3">
        <f t="shared" si="345"/>
        <v>0</v>
      </c>
      <c r="FL451" s="3">
        <f t="shared" si="345"/>
        <v>0</v>
      </c>
      <c r="FM451" s="3">
        <f t="shared" si="345"/>
        <v>0</v>
      </c>
      <c r="FN451" s="3">
        <f t="shared" si="345"/>
        <v>0</v>
      </c>
      <c r="FO451" s="3">
        <f t="shared" si="345"/>
        <v>0</v>
      </c>
      <c r="FP451" s="3">
        <f t="shared" si="345"/>
        <v>0</v>
      </c>
      <c r="FQ451" s="3">
        <f t="shared" si="345"/>
        <v>0</v>
      </c>
      <c r="FR451" s="3">
        <f t="shared" si="345"/>
        <v>0</v>
      </c>
      <c r="FS451" s="3">
        <f t="shared" ref="FS451:GX451" si="346">FS469</f>
        <v>0</v>
      </c>
      <c r="FT451" s="3">
        <f t="shared" si="346"/>
        <v>0</v>
      </c>
      <c r="FU451" s="3">
        <f t="shared" si="346"/>
        <v>0</v>
      </c>
      <c r="FV451" s="3">
        <f t="shared" si="346"/>
        <v>0</v>
      </c>
      <c r="FW451" s="3">
        <f t="shared" si="346"/>
        <v>0</v>
      </c>
      <c r="FX451" s="3">
        <f t="shared" si="346"/>
        <v>0</v>
      </c>
      <c r="FY451" s="3">
        <f t="shared" si="346"/>
        <v>0</v>
      </c>
      <c r="FZ451" s="3">
        <f t="shared" si="346"/>
        <v>0</v>
      </c>
      <c r="GA451" s="3">
        <f t="shared" si="346"/>
        <v>0</v>
      </c>
      <c r="GB451" s="3">
        <f t="shared" si="346"/>
        <v>0</v>
      </c>
      <c r="GC451" s="3">
        <f t="shared" si="346"/>
        <v>0</v>
      </c>
      <c r="GD451" s="3">
        <f t="shared" si="346"/>
        <v>0</v>
      </c>
      <c r="GE451" s="3">
        <f t="shared" si="346"/>
        <v>0</v>
      </c>
      <c r="GF451" s="3">
        <f t="shared" si="346"/>
        <v>0</v>
      </c>
      <c r="GG451" s="3">
        <f t="shared" si="346"/>
        <v>0</v>
      </c>
      <c r="GH451" s="3">
        <f t="shared" si="346"/>
        <v>0</v>
      </c>
      <c r="GI451" s="3">
        <f t="shared" si="346"/>
        <v>0</v>
      </c>
      <c r="GJ451" s="3">
        <f t="shared" si="346"/>
        <v>0</v>
      </c>
      <c r="GK451" s="3">
        <f t="shared" si="346"/>
        <v>0</v>
      </c>
      <c r="GL451" s="3">
        <f t="shared" si="346"/>
        <v>0</v>
      </c>
      <c r="GM451" s="3">
        <f t="shared" si="346"/>
        <v>0</v>
      </c>
      <c r="GN451" s="3">
        <f t="shared" si="346"/>
        <v>0</v>
      </c>
      <c r="GO451" s="3">
        <f t="shared" si="346"/>
        <v>0</v>
      </c>
      <c r="GP451" s="3">
        <f t="shared" si="346"/>
        <v>0</v>
      </c>
      <c r="GQ451" s="3">
        <f t="shared" si="346"/>
        <v>0</v>
      </c>
      <c r="GR451" s="3">
        <f t="shared" si="346"/>
        <v>0</v>
      </c>
      <c r="GS451" s="3">
        <f t="shared" si="346"/>
        <v>0</v>
      </c>
      <c r="GT451" s="3">
        <f t="shared" si="346"/>
        <v>0</v>
      </c>
      <c r="GU451" s="3">
        <f t="shared" si="346"/>
        <v>0</v>
      </c>
      <c r="GV451" s="3">
        <f t="shared" si="346"/>
        <v>0</v>
      </c>
      <c r="GW451" s="3">
        <f t="shared" si="346"/>
        <v>0</v>
      </c>
      <c r="GX451" s="3">
        <f t="shared" si="346"/>
        <v>0</v>
      </c>
    </row>
    <row r="453" spans="1:245" x14ac:dyDescent="0.2">
      <c r="A453">
        <v>17</v>
      </c>
      <c r="B453">
        <v>1</v>
      </c>
      <c r="C453">
        <f>ROW(SmtRes!A906)</f>
        <v>906</v>
      </c>
      <c r="D453">
        <f>ROW(EtalonRes!A906)</f>
        <v>906</v>
      </c>
      <c r="E453" t="s">
        <v>599</v>
      </c>
      <c r="F453" t="s">
        <v>600</v>
      </c>
      <c r="G453" t="s">
        <v>601</v>
      </c>
      <c r="H453" t="s">
        <v>602</v>
      </c>
      <c r="I453">
        <f>ROUND(ROUND(1,4),7)</f>
        <v>1</v>
      </c>
      <c r="J453">
        <v>0</v>
      </c>
      <c r="K453">
        <f>ROUND(ROUND(1,4),7)</f>
        <v>1</v>
      </c>
      <c r="O453">
        <f t="shared" ref="O453:O467" si="347">ROUND(CP453,2)</f>
        <v>26257.24</v>
      </c>
      <c r="P453">
        <f>SUMIF(SmtRes!AQ898:'SmtRes'!AQ906,"=1",SmtRes!DF898:'SmtRes'!DF906)</f>
        <v>0</v>
      </c>
      <c r="Q453">
        <f>SUMIF(SmtRes!AQ898:'SmtRes'!AQ906,"=1",SmtRes!DG898:'SmtRes'!DG906)</f>
        <v>800.11</v>
      </c>
      <c r="R453">
        <f>SUMIF(SmtRes!AQ898:'SmtRes'!AQ906,"=1",SmtRes!DH898:'SmtRes'!DH906)</f>
        <v>224.01</v>
      </c>
      <c r="S453">
        <f>SUMIF(SmtRes!AQ898:'SmtRes'!AQ906,"=1",SmtRes!DI898:'SmtRes'!DI906)</f>
        <v>25233.119999999999</v>
      </c>
      <c r="T453">
        <f t="shared" ref="T453:T467" si="348">ROUND(CU453*I453,2)</f>
        <v>0</v>
      </c>
      <c r="U453">
        <f>SUMIF(SmtRes!AQ898:'SmtRes'!AQ906,"=1",SmtRes!CV898:'SmtRes'!CV906)</f>
        <v>54</v>
      </c>
      <c r="V453">
        <f>SUMIF(SmtRes!AQ898:'SmtRes'!AQ906,"=1",SmtRes!CW898:'SmtRes'!CW906)</f>
        <v>0.4</v>
      </c>
      <c r="W453">
        <f t="shared" ref="W453:W467" si="349">ROUND(CX453*I453,2)</f>
        <v>0</v>
      </c>
      <c r="X453">
        <f t="shared" ref="X453:X467" si="350">ROUND(CY453,2)</f>
        <v>24693.42</v>
      </c>
      <c r="Y453">
        <f t="shared" ref="Y453:Y467" si="351">ROUND(CZ453,2)</f>
        <v>12983.14</v>
      </c>
      <c r="AA453">
        <v>292394828</v>
      </c>
      <c r="AB453">
        <f t="shared" ref="AB453:AB467" si="352">ROUND((AC453+AD453+AF453),6)</f>
        <v>26033.2268</v>
      </c>
      <c r="AC453">
        <f t="shared" ref="AC453:AC467" si="353">ROUND((0),6)</f>
        <v>0</v>
      </c>
      <c r="AD453">
        <f>ROUND((((SUM(SmtRes!BR898:'SmtRes'!BR906))-(SUM(SmtRes!BS898:'SmtRes'!BS906)))+AE453),6)</f>
        <v>800.10680000000002</v>
      </c>
      <c r="AE453">
        <f>ROUND((SUM(SmtRes!BS898:'SmtRes'!BS906)),6)</f>
        <v>224.00800000000001</v>
      </c>
      <c r="AF453">
        <f>ROUND((SUM(SmtRes!BT898:'SmtRes'!BT906)),6)</f>
        <v>25233.119999999999</v>
      </c>
      <c r="AG453">
        <f t="shared" ref="AG453:AG467" si="354">ROUND((AP453),6)</f>
        <v>0</v>
      </c>
      <c r="AH453">
        <f>(SUM(SmtRes!BU898:'SmtRes'!BU906))</f>
        <v>54</v>
      </c>
      <c r="AI453">
        <f>(SUM(SmtRes!BV898:'SmtRes'!BV906))</f>
        <v>0.4</v>
      </c>
      <c r="AJ453">
        <f t="shared" ref="AJ453:AJ467" si="355">(AS453)</f>
        <v>0</v>
      </c>
      <c r="AK453">
        <v>27152.124170999999</v>
      </c>
      <c r="AL453">
        <v>894.88937099999998</v>
      </c>
      <c r="AM453">
        <v>800.10680000000002</v>
      </c>
      <c r="AN453">
        <v>224.00800000000001</v>
      </c>
      <c r="AO453">
        <v>25233.119999999999</v>
      </c>
      <c r="AP453">
        <v>0</v>
      </c>
      <c r="AQ453">
        <v>54</v>
      </c>
      <c r="AR453">
        <v>0.4</v>
      </c>
      <c r="AS453">
        <v>0</v>
      </c>
      <c r="AT453">
        <v>97</v>
      </c>
      <c r="AU453">
        <v>51</v>
      </c>
      <c r="AV453">
        <v>1</v>
      </c>
      <c r="AW453">
        <v>1</v>
      </c>
      <c r="AZ453">
        <v>1</v>
      </c>
      <c r="BA453">
        <v>1</v>
      </c>
      <c r="BB453">
        <v>1</v>
      </c>
      <c r="BC453">
        <v>1</v>
      </c>
      <c r="BD453" t="s">
        <v>3</v>
      </c>
      <c r="BE453" t="s">
        <v>3</v>
      </c>
      <c r="BF453" t="s">
        <v>3</v>
      </c>
      <c r="BG453" t="s">
        <v>3</v>
      </c>
      <c r="BH453">
        <v>0</v>
      </c>
      <c r="BI453">
        <v>2</v>
      </c>
      <c r="BJ453" t="s">
        <v>603</v>
      </c>
      <c r="BM453">
        <v>108001</v>
      </c>
      <c r="BN453">
        <v>0</v>
      </c>
      <c r="BO453" t="s">
        <v>3</v>
      </c>
      <c r="BP453">
        <v>0</v>
      </c>
      <c r="BQ453">
        <v>3</v>
      </c>
      <c r="BR453">
        <v>0</v>
      </c>
      <c r="BS453">
        <v>1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97</v>
      </c>
      <c r="CA453">
        <v>51</v>
      </c>
      <c r="CB453" t="s">
        <v>3</v>
      </c>
      <c r="CE453">
        <v>0</v>
      </c>
      <c r="CF453">
        <v>0</v>
      </c>
      <c r="CG453">
        <v>0</v>
      </c>
      <c r="CM453">
        <v>0</v>
      </c>
      <c r="CN453" t="s">
        <v>3</v>
      </c>
      <c r="CO453">
        <v>0</v>
      </c>
      <c r="CP453">
        <f t="shared" ref="CP453:CP467" si="356">(P453+Q453+S453+R453)</f>
        <v>26257.239999999998</v>
      </c>
      <c r="CQ453">
        <f>SUMIF(SmtRes!AQ898:'SmtRes'!AQ906,"=1",SmtRes!AA898:'SmtRes'!AA906)</f>
        <v>91363.61</v>
      </c>
      <c r="CR453">
        <f>SUMIF(SmtRes!AQ898:'SmtRes'!AQ906,"=1",SmtRes!AB898:'SmtRes'!AB906)</f>
        <v>2043.69</v>
      </c>
      <c r="CS453">
        <f>SUMIF(SmtRes!AQ898:'SmtRes'!AQ906,"=1",SmtRes!AC898:'SmtRes'!AC906)</f>
        <v>1120.04</v>
      </c>
      <c r="CT453">
        <f>SUMIF(SmtRes!AQ898:'SmtRes'!AQ906,"=1",SmtRes!AD898:'SmtRes'!AD906)</f>
        <v>467.28</v>
      </c>
      <c r="CU453">
        <f t="shared" ref="CU453:CU467" si="357">AG453</f>
        <v>0</v>
      </c>
      <c r="CV453">
        <f>SUMIF(SmtRes!AQ898:'SmtRes'!AQ906,"=1",SmtRes!BU898:'SmtRes'!BU906)</f>
        <v>54</v>
      </c>
      <c r="CW453">
        <f>SUMIF(SmtRes!AQ898:'SmtRes'!AQ906,"=1",SmtRes!BV898:'SmtRes'!BV906)</f>
        <v>0.4</v>
      </c>
      <c r="CX453">
        <f t="shared" ref="CX453:CX467" si="358">AJ453</f>
        <v>0</v>
      </c>
      <c r="CY453">
        <f t="shared" ref="CY453:CY467" si="359">(((S453+R453)*AT453)/100)</f>
        <v>24693.416099999999</v>
      </c>
      <c r="CZ453">
        <f t="shared" ref="CZ453:CZ467" si="360">(((S453+R453)*AU453)/100)</f>
        <v>12983.136299999998</v>
      </c>
      <c r="DC453" t="s">
        <v>3</v>
      </c>
      <c r="DD453" t="s">
        <v>14</v>
      </c>
      <c r="DE453" t="s">
        <v>3</v>
      </c>
      <c r="DF453" t="s">
        <v>3</v>
      </c>
      <c r="DG453" t="s">
        <v>3</v>
      </c>
      <c r="DH453" t="s">
        <v>3</v>
      </c>
      <c r="DI453" t="s">
        <v>3</v>
      </c>
      <c r="DJ453" t="s">
        <v>3</v>
      </c>
      <c r="DK453" t="s">
        <v>3</v>
      </c>
      <c r="DL453" t="s">
        <v>3</v>
      </c>
      <c r="DM453" t="s">
        <v>3</v>
      </c>
      <c r="DN453">
        <v>0</v>
      </c>
      <c r="DO453">
        <v>0</v>
      </c>
      <c r="DP453">
        <v>1</v>
      </c>
      <c r="DQ453">
        <v>1</v>
      </c>
      <c r="DU453">
        <v>1009</v>
      </c>
      <c r="DV453" t="s">
        <v>602</v>
      </c>
      <c r="DW453" t="s">
        <v>602</v>
      </c>
      <c r="DX453">
        <v>1000</v>
      </c>
      <c r="DZ453" t="s">
        <v>3</v>
      </c>
      <c r="EA453" t="s">
        <v>3</v>
      </c>
      <c r="EB453" t="s">
        <v>3</v>
      </c>
      <c r="EC453" t="s">
        <v>3</v>
      </c>
      <c r="EE453">
        <v>293259234</v>
      </c>
      <c r="EF453">
        <v>3</v>
      </c>
      <c r="EG453" t="s">
        <v>413</v>
      </c>
      <c r="EH453">
        <v>0</v>
      </c>
      <c r="EI453" t="s">
        <v>3</v>
      </c>
      <c r="EJ453">
        <v>2</v>
      </c>
      <c r="EK453">
        <v>108001</v>
      </c>
      <c r="EL453" t="s">
        <v>414</v>
      </c>
      <c r="EM453" t="s">
        <v>415</v>
      </c>
      <c r="EO453" t="s">
        <v>3</v>
      </c>
      <c r="EQ453">
        <v>131072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54</v>
      </c>
      <c r="EX453">
        <v>0.4</v>
      </c>
      <c r="EY453">
        <v>0</v>
      </c>
      <c r="FQ453">
        <v>0</v>
      </c>
      <c r="FR453">
        <f t="shared" ref="FR453:FR467" si="361">ROUND(IF(BI453=3,GM453,0),2)</f>
        <v>0</v>
      </c>
      <c r="FS453">
        <v>0</v>
      </c>
      <c r="FX453">
        <v>97</v>
      </c>
      <c r="FY453">
        <v>51</v>
      </c>
      <c r="GA453" t="s">
        <v>3</v>
      </c>
      <c r="GD453">
        <v>1</v>
      </c>
      <c r="GF453">
        <v>-1982622483</v>
      </c>
      <c r="GG453">
        <v>2</v>
      </c>
      <c r="GH453">
        <v>1</v>
      </c>
      <c r="GI453">
        <v>-2</v>
      </c>
      <c r="GJ453">
        <v>0</v>
      </c>
      <c r="GK453">
        <v>0</v>
      </c>
      <c r="GL453">
        <f t="shared" ref="GL453:GL467" si="362">ROUND(IF(AND(BH453=3,BI453=3,FS453&lt;&gt;0),P453,0),2)</f>
        <v>0</v>
      </c>
      <c r="GM453">
        <f t="shared" ref="GM453:GM467" si="363">ROUND(O453+X453+Y453,2)+GX453</f>
        <v>63933.8</v>
      </c>
      <c r="GN453">
        <f t="shared" ref="GN453:GN467" si="364">IF(OR(BI453=0,BI453=1),GM453-GX453,0)</f>
        <v>0</v>
      </c>
      <c r="GO453">
        <f t="shared" ref="GO453:GO467" si="365">IF(BI453=2,GM453-GX453,0)</f>
        <v>63933.8</v>
      </c>
      <c r="GP453">
        <f t="shared" ref="GP453:GP467" si="366">IF(BI453=4,GM453-GX453,0)</f>
        <v>0</v>
      </c>
      <c r="GR453">
        <v>0</v>
      </c>
      <c r="GS453">
        <v>3</v>
      </c>
      <c r="GT453">
        <v>0</v>
      </c>
      <c r="GU453" t="s">
        <v>3</v>
      </c>
      <c r="GV453">
        <f t="shared" ref="GV453:GV467" si="367">ROUND((GT453),6)</f>
        <v>0</v>
      </c>
      <c r="GW453">
        <v>1</v>
      </c>
      <c r="GX453">
        <f t="shared" ref="GX453:GX467" si="368">ROUND(HC453*I453,2)</f>
        <v>0</v>
      </c>
      <c r="HA453">
        <v>0</v>
      </c>
      <c r="HB453">
        <v>0</v>
      </c>
      <c r="HC453">
        <f t="shared" ref="HC453:HC467" si="369">GV453*GW453</f>
        <v>0</v>
      </c>
      <c r="HE453" t="s">
        <v>3</v>
      </c>
      <c r="HF453" t="s">
        <v>3</v>
      </c>
      <c r="HM453" t="s">
        <v>3</v>
      </c>
      <c r="HN453" t="s">
        <v>416</v>
      </c>
      <c r="HO453" t="s">
        <v>417</v>
      </c>
      <c r="HP453" t="s">
        <v>414</v>
      </c>
      <c r="HQ453" t="s">
        <v>414</v>
      </c>
      <c r="IK453">
        <v>0</v>
      </c>
    </row>
    <row r="454" spans="1:245" x14ac:dyDescent="0.2">
      <c r="A454">
        <v>17</v>
      </c>
      <c r="B454">
        <v>1</v>
      </c>
      <c r="C454">
        <f>ROW(SmtRes!A911)</f>
        <v>911</v>
      </c>
      <c r="D454">
        <f>ROW(EtalonRes!A911)</f>
        <v>911</v>
      </c>
      <c r="E454" t="s">
        <v>604</v>
      </c>
      <c r="F454" t="s">
        <v>605</v>
      </c>
      <c r="G454" t="s">
        <v>606</v>
      </c>
      <c r="H454" t="s">
        <v>383</v>
      </c>
      <c r="I454">
        <f>ROUND(ROUND(1,4),7)</f>
        <v>1</v>
      </c>
      <c r="J454">
        <v>0</v>
      </c>
      <c r="K454">
        <f>ROUND(ROUND(1,4),7)</f>
        <v>1</v>
      </c>
      <c r="O454">
        <f t="shared" si="347"/>
        <v>238.31</v>
      </c>
      <c r="P454">
        <f>SUMIF(SmtRes!AQ907:'SmtRes'!AQ911,"=1",SmtRes!DF907:'SmtRes'!DF911)</f>
        <v>0</v>
      </c>
      <c r="Q454">
        <f>SUMIF(SmtRes!AQ907:'SmtRes'!AQ911,"=1",SmtRes!DG907:'SmtRes'!DG911)</f>
        <v>0</v>
      </c>
      <c r="R454">
        <f>SUMIF(SmtRes!AQ907:'SmtRes'!AQ911,"=1",SmtRes!DH907:'SmtRes'!DH911)</f>
        <v>0</v>
      </c>
      <c r="S454">
        <f>SUMIF(SmtRes!AQ907:'SmtRes'!AQ911,"=1",SmtRes!DI907:'SmtRes'!DI911)</f>
        <v>238.31</v>
      </c>
      <c r="T454">
        <f t="shared" si="348"/>
        <v>0</v>
      </c>
      <c r="U454">
        <f>SUMIF(SmtRes!AQ907:'SmtRes'!AQ911,"=1",SmtRes!CV907:'SmtRes'!CV911)</f>
        <v>0.51</v>
      </c>
      <c r="V454">
        <f>SUMIF(SmtRes!AQ907:'SmtRes'!AQ911,"=1",SmtRes!CW907:'SmtRes'!CW911)</f>
        <v>0</v>
      </c>
      <c r="W454">
        <f t="shared" si="349"/>
        <v>0</v>
      </c>
      <c r="X454">
        <f t="shared" si="350"/>
        <v>231.16</v>
      </c>
      <c r="Y454">
        <f t="shared" si="351"/>
        <v>121.54</v>
      </c>
      <c r="AA454">
        <v>292394828</v>
      </c>
      <c r="AB454">
        <f t="shared" si="352"/>
        <v>238.31280000000001</v>
      </c>
      <c r="AC454">
        <f t="shared" si="353"/>
        <v>0</v>
      </c>
      <c r="AD454">
        <f>ROUND((((0)-(0))+AE454),6)</f>
        <v>0</v>
      </c>
      <c r="AE454">
        <f>ROUND((0),6)</f>
        <v>0</v>
      </c>
      <c r="AF454">
        <f>ROUND((SUM(SmtRes!BT907:'SmtRes'!BT911)),6)</f>
        <v>238.31280000000001</v>
      </c>
      <c r="AG454">
        <f t="shared" si="354"/>
        <v>0</v>
      </c>
      <c r="AH454">
        <f>(SUM(SmtRes!BU907:'SmtRes'!BU911))</f>
        <v>0.51</v>
      </c>
      <c r="AI454">
        <f>(0)</f>
        <v>0</v>
      </c>
      <c r="AJ454">
        <f t="shared" si="355"/>
        <v>0</v>
      </c>
      <c r="AK454">
        <v>655.37936910000008</v>
      </c>
      <c r="AL454">
        <v>417.06656910000004</v>
      </c>
      <c r="AM454">
        <v>0</v>
      </c>
      <c r="AN454">
        <v>0</v>
      </c>
      <c r="AO454">
        <v>238.31279999999998</v>
      </c>
      <c r="AP454">
        <v>0</v>
      </c>
      <c r="AQ454">
        <v>0.51</v>
      </c>
      <c r="AR454">
        <v>0</v>
      </c>
      <c r="AS454">
        <v>0</v>
      </c>
      <c r="AT454">
        <v>97</v>
      </c>
      <c r="AU454">
        <v>51</v>
      </c>
      <c r="AV454">
        <v>1</v>
      </c>
      <c r="AW454">
        <v>1</v>
      </c>
      <c r="AZ454">
        <v>1</v>
      </c>
      <c r="BA454">
        <v>1</v>
      </c>
      <c r="BB454">
        <v>1</v>
      </c>
      <c r="BC454">
        <v>1</v>
      </c>
      <c r="BD454" t="s">
        <v>3</v>
      </c>
      <c r="BE454" t="s">
        <v>3</v>
      </c>
      <c r="BF454" t="s">
        <v>3</v>
      </c>
      <c r="BG454" t="s">
        <v>3</v>
      </c>
      <c r="BH454">
        <v>0</v>
      </c>
      <c r="BI454">
        <v>2</v>
      </c>
      <c r="BJ454" t="s">
        <v>607</v>
      </c>
      <c r="BM454">
        <v>108001</v>
      </c>
      <c r="BN454">
        <v>0</v>
      </c>
      <c r="BO454" t="s">
        <v>3</v>
      </c>
      <c r="BP454">
        <v>0</v>
      </c>
      <c r="BQ454">
        <v>3</v>
      </c>
      <c r="BR454">
        <v>0</v>
      </c>
      <c r="BS454">
        <v>1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97</v>
      </c>
      <c r="CA454">
        <v>51</v>
      </c>
      <c r="CB454" t="s">
        <v>3</v>
      </c>
      <c r="CE454">
        <v>0</v>
      </c>
      <c r="CF454">
        <v>0</v>
      </c>
      <c r="CG454">
        <v>0</v>
      </c>
      <c r="CM454">
        <v>0</v>
      </c>
      <c r="CN454" t="s">
        <v>3</v>
      </c>
      <c r="CO454">
        <v>0</v>
      </c>
      <c r="CP454">
        <f t="shared" si="356"/>
        <v>238.31</v>
      </c>
      <c r="CQ454">
        <f>SUMIF(SmtRes!AQ907:'SmtRes'!AQ911,"=1",SmtRes!AA907:'SmtRes'!AA911)</f>
        <v>650032.61</v>
      </c>
      <c r="CR454">
        <f>SUMIF(SmtRes!AQ907:'SmtRes'!AQ911,"=1",SmtRes!AB907:'SmtRes'!AB911)</f>
        <v>0</v>
      </c>
      <c r="CS454">
        <f>SUMIF(SmtRes!AQ907:'SmtRes'!AQ911,"=1",SmtRes!AC907:'SmtRes'!AC911)</f>
        <v>0</v>
      </c>
      <c r="CT454">
        <f>SUMIF(SmtRes!AQ907:'SmtRes'!AQ911,"=1",SmtRes!AD907:'SmtRes'!AD911)</f>
        <v>467.28</v>
      </c>
      <c r="CU454">
        <f t="shared" si="357"/>
        <v>0</v>
      </c>
      <c r="CV454">
        <f>SUMIF(SmtRes!AQ907:'SmtRes'!AQ911,"=1",SmtRes!BU907:'SmtRes'!BU911)</f>
        <v>0.51</v>
      </c>
      <c r="CW454">
        <f>SUMIF(SmtRes!AQ907:'SmtRes'!AQ911,"=1",SmtRes!BV907:'SmtRes'!BV911)</f>
        <v>0</v>
      </c>
      <c r="CX454">
        <f t="shared" si="358"/>
        <v>0</v>
      </c>
      <c r="CY454">
        <f t="shared" si="359"/>
        <v>231.16069999999999</v>
      </c>
      <c r="CZ454">
        <f t="shared" si="360"/>
        <v>121.5381</v>
      </c>
      <c r="DC454" t="s">
        <v>3</v>
      </c>
      <c r="DD454" t="s">
        <v>14</v>
      </c>
      <c r="DE454" t="s">
        <v>3</v>
      </c>
      <c r="DF454" t="s">
        <v>3</v>
      </c>
      <c r="DG454" t="s">
        <v>3</v>
      </c>
      <c r="DH454" t="s">
        <v>3</v>
      </c>
      <c r="DI454" t="s">
        <v>3</v>
      </c>
      <c r="DJ454" t="s">
        <v>3</v>
      </c>
      <c r="DK454" t="s">
        <v>3</v>
      </c>
      <c r="DL454" t="s">
        <v>3</v>
      </c>
      <c r="DM454" t="s">
        <v>3</v>
      </c>
      <c r="DN454">
        <v>0</v>
      </c>
      <c r="DO454">
        <v>0</v>
      </c>
      <c r="DP454">
        <v>1</v>
      </c>
      <c r="DQ454">
        <v>1</v>
      </c>
      <c r="DU454">
        <v>1013</v>
      </c>
      <c r="DV454" t="s">
        <v>383</v>
      </c>
      <c r="DW454" t="s">
        <v>383</v>
      </c>
      <c r="DX454">
        <v>1</v>
      </c>
      <c r="DZ454" t="s">
        <v>3</v>
      </c>
      <c r="EA454" t="s">
        <v>3</v>
      </c>
      <c r="EB454" t="s">
        <v>3</v>
      </c>
      <c r="EC454" t="s">
        <v>3</v>
      </c>
      <c r="EE454">
        <v>293259234</v>
      </c>
      <c r="EF454">
        <v>3</v>
      </c>
      <c r="EG454" t="s">
        <v>413</v>
      </c>
      <c r="EH454">
        <v>0</v>
      </c>
      <c r="EI454" t="s">
        <v>3</v>
      </c>
      <c r="EJ454">
        <v>2</v>
      </c>
      <c r="EK454">
        <v>108001</v>
      </c>
      <c r="EL454" t="s">
        <v>414</v>
      </c>
      <c r="EM454" t="s">
        <v>415</v>
      </c>
      <c r="EO454" t="s">
        <v>3</v>
      </c>
      <c r="EQ454">
        <v>131072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0.51</v>
      </c>
      <c r="EX454">
        <v>0</v>
      </c>
      <c r="EY454">
        <v>0</v>
      </c>
      <c r="FQ454">
        <v>0</v>
      </c>
      <c r="FR454">
        <f t="shared" si="361"/>
        <v>0</v>
      </c>
      <c r="FS454">
        <v>0</v>
      </c>
      <c r="FX454">
        <v>97</v>
      </c>
      <c r="FY454">
        <v>51</v>
      </c>
      <c r="GA454" t="s">
        <v>3</v>
      </c>
      <c r="GD454">
        <v>1</v>
      </c>
      <c r="GF454">
        <v>-893228401</v>
      </c>
      <c r="GG454">
        <v>2</v>
      </c>
      <c r="GH454">
        <v>1</v>
      </c>
      <c r="GI454">
        <v>-2</v>
      </c>
      <c r="GJ454">
        <v>0</v>
      </c>
      <c r="GK454">
        <v>0</v>
      </c>
      <c r="GL454">
        <f t="shared" si="362"/>
        <v>0</v>
      </c>
      <c r="GM454">
        <f t="shared" si="363"/>
        <v>591.01</v>
      </c>
      <c r="GN454">
        <f t="shared" si="364"/>
        <v>0</v>
      </c>
      <c r="GO454">
        <f t="shared" si="365"/>
        <v>591.01</v>
      </c>
      <c r="GP454">
        <f t="shared" si="366"/>
        <v>0</v>
      </c>
      <c r="GR454">
        <v>0</v>
      </c>
      <c r="GS454">
        <v>3</v>
      </c>
      <c r="GT454">
        <v>0</v>
      </c>
      <c r="GU454" t="s">
        <v>3</v>
      </c>
      <c r="GV454">
        <f t="shared" si="367"/>
        <v>0</v>
      </c>
      <c r="GW454">
        <v>1</v>
      </c>
      <c r="GX454">
        <f t="shared" si="368"/>
        <v>0</v>
      </c>
      <c r="HA454">
        <v>0</v>
      </c>
      <c r="HB454">
        <v>0</v>
      </c>
      <c r="HC454">
        <f t="shared" si="369"/>
        <v>0</v>
      </c>
      <c r="HE454" t="s">
        <v>3</v>
      </c>
      <c r="HF454" t="s">
        <v>3</v>
      </c>
      <c r="HM454" t="s">
        <v>3</v>
      </c>
      <c r="HN454" t="s">
        <v>416</v>
      </c>
      <c r="HO454" t="s">
        <v>417</v>
      </c>
      <c r="HP454" t="s">
        <v>414</v>
      </c>
      <c r="HQ454" t="s">
        <v>414</v>
      </c>
      <c r="IK454">
        <v>0</v>
      </c>
    </row>
    <row r="455" spans="1:245" x14ac:dyDescent="0.2">
      <c r="A455">
        <v>17</v>
      </c>
      <c r="B455">
        <v>1</v>
      </c>
      <c r="C455">
        <f>ROW(SmtRes!A922)</f>
        <v>922</v>
      </c>
      <c r="D455">
        <f>ROW(EtalonRes!A922)</f>
        <v>922</v>
      </c>
      <c r="E455" t="s">
        <v>608</v>
      </c>
      <c r="F455" t="s">
        <v>609</v>
      </c>
      <c r="G455" t="s">
        <v>610</v>
      </c>
      <c r="H455" t="s">
        <v>611</v>
      </c>
      <c r="I455">
        <f>ROUND(ROUND(1,4),7)</f>
        <v>1</v>
      </c>
      <c r="J455">
        <v>0</v>
      </c>
      <c r="K455">
        <f>ROUND(ROUND(1,4),7)</f>
        <v>1</v>
      </c>
      <c r="O455">
        <f t="shared" si="347"/>
        <v>111511.84</v>
      </c>
      <c r="P455">
        <f>SUMIF(SmtRes!AQ912:'SmtRes'!AQ922,"=1",SmtRes!DF912:'SmtRes'!DF922)</f>
        <v>0</v>
      </c>
      <c r="Q455">
        <f>SUMIF(SmtRes!AQ912:'SmtRes'!AQ922,"=1",SmtRes!DG912:'SmtRes'!DG922)</f>
        <v>659.33999999999992</v>
      </c>
      <c r="R455">
        <f>SUMIF(SmtRes!AQ912:'SmtRes'!AQ922,"=1",SmtRes!DH912:'SmtRes'!DH922)</f>
        <v>391.4</v>
      </c>
      <c r="S455">
        <f>SUMIF(SmtRes!AQ912:'SmtRes'!AQ922,"=1",SmtRes!DI912:'SmtRes'!DI922)</f>
        <v>110461.1</v>
      </c>
      <c r="T455">
        <f t="shared" si="348"/>
        <v>0</v>
      </c>
      <c r="U455">
        <f>SUMIF(SmtRes!AQ912:'SmtRes'!AQ922,"=1",SmtRes!CV912:'SmtRes'!CV922)</f>
        <v>306</v>
      </c>
      <c r="V455">
        <f>SUMIF(SmtRes!AQ912:'SmtRes'!AQ922,"=1",SmtRes!CW912:'SmtRes'!CW922)</f>
        <v>0.72</v>
      </c>
      <c r="W455">
        <f t="shared" si="349"/>
        <v>0</v>
      </c>
      <c r="X455">
        <f t="shared" si="350"/>
        <v>129697.43</v>
      </c>
      <c r="Y455">
        <f t="shared" si="351"/>
        <v>82030.850000000006</v>
      </c>
      <c r="AA455">
        <v>292394828</v>
      </c>
      <c r="AB455">
        <f t="shared" si="352"/>
        <v>138735.72143999999</v>
      </c>
      <c r="AC455">
        <f t="shared" si="353"/>
        <v>0</v>
      </c>
      <c r="AD455">
        <f>ROUND((((SUM(SmtRes!BR912:'SmtRes'!BR922))-(SUM(SmtRes!BS912:'SmtRes'!BS922)))+AE455),6)</f>
        <v>659.34144000000003</v>
      </c>
      <c r="AE455">
        <f>ROUND((SUM(SmtRes!BS912:'SmtRes'!BS922)),6)</f>
        <v>391.40064000000001</v>
      </c>
      <c r="AF455">
        <f>ROUND((SUM(SmtRes!BT912:'SmtRes'!BT922)),6)</f>
        <v>138076.38</v>
      </c>
      <c r="AG455">
        <f t="shared" si="354"/>
        <v>0</v>
      </c>
      <c r="AH455">
        <f>(SUM(SmtRes!BU912:'SmtRes'!BU922))</f>
        <v>306</v>
      </c>
      <c r="AI455">
        <f>(SUM(SmtRes!BV912:'SmtRes'!BV922))</f>
        <v>0.72</v>
      </c>
      <c r="AJ455">
        <f t="shared" si="355"/>
        <v>0</v>
      </c>
      <c r="AK455">
        <v>163908.46430000002</v>
      </c>
      <c r="AL455">
        <v>24518.6567</v>
      </c>
      <c r="AM455">
        <v>824.17679999999996</v>
      </c>
      <c r="AN455">
        <v>489.25080000000003</v>
      </c>
      <c r="AO455">
        <v>138076.38</v>
      </c>
      <c r="AP455">
        <v>0</v>
      </c>
      <c r="AQ455">
        <v>306</v>
      </c>
      <c r="AR455">
        <v>0.9</v>
      </c>
      <c r="AS455">
        <v>0</v>
      </c>
      <c r="AT455">
        <v>117</v>
      </c>
      <c r="AU455">
        <v>74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1</v>
      </c>
      <c r="BD455" t="s">
        <v>3</v>
      </c>
      <c r="BE455" t="s">
        <v>3</v>
      </c>
      <c r="BF455" t="s">
        <v>3</v>
      </c>
      <c r="BG455" t="s">
        <v>3</v>
      </c>
      <c r="BH455">
        <v>0</v>
      </c>
      <c r="BI455">
        <v>1</v>
      </c>
      <c r="BJ455" t="s">
        <v>612</v>
      </c>
      <c r="BM455">
        <v>23001</v>
      </c>
      <c r="BN455">
        <v>0</v>
      </c>
      <c r="BO455" t="s">
        <v>3</v>
      </c>
      <c r="BP455">
        <v>0</v>
      </c>
      <c r="BQ455">
        <v>2</v>
      </c>
      <c r="BR455">
        <v>0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117</v>
      </c>
      <c r="CA455">
        <v>74</v>
      </c>
      <c r="CB455" t="s">
        <v>3</v>
      </c>
      <c r="CE455">
        <v>0</v>
      </c>
      <c r="CF455">
        <v>0</v>
      </c>
      <c r="CG455">
        <v>0</v>
      </c>
      <c r="CM455">
        <v>0</v>
      </c>
      <c r="CN455" t="s">
        <v>3</v>
      </c>
      <c r="CO455">
        <v>0</v>
      </c>
      <c r="CP455">
        <f t="shared" si="356"/>
        <v>111511.84</v>
      </c>
      <c r="CQ455">
        <f>SUMIF(SmtRes!AQ912:'SmtRes'!AQ922,"=1",SmtRes!AA912:'SmtRes'!AA922)</f>
        <v>203360.85</v>
      </c>
      <c r="CR455">
        <f>SUMIF(SmtRes!AQ912:'SmtRes'!AQ922,"=1",SmtRes!AB912:'SmtRes'!AB922)</f>
        <v>2017.03</v>
      </c>
      <c r="CS455">
        <f>SUMIF(SmtRes!AQ912:'SmtRes'!AQ922,"=1",SmtRes!AC912:'SmtRes'!AC922)</f>
        <v>1120.04</v>
      </c>
      <c r="CT455">
        <f>SUMIF(SmtRes!AQ912:'SmtRes'!AQ922,"=1",SmtRes!AD912:'SmtRes'!AD922)</f>
        <v>451.23</v>
      </c>
      <c r="CU455">
        <f t="shared" si="357"/>
        <v>0</v>
      </c>
      <c r="CV455">
        <f>SUMIF(SmtRes!AQ912:'SmtRes'!AQ922,"=1",SmtRes!BU912:'SmtRes'!BU922)</f>
        <v>306</v>
      </c>
      <c r="CW455">
        <f>SUMIF(SmtRes!AQ912:'SmtRes'!AQ922,"=1",SmtRes!BV912:'SmtRes'!BV922)</f>
        <v>0.72</v>
      </c>
      <c r="CX455">
        <f t="shared" si="358"/>
        <v>0</v>
      </c>
      <c r="CY455">
        <f t="shared" si="359"/>
        <v>129697.425</v>
      </c>
      <c r="CZ455">
        <f t="shared" si="360"/>
        <v>82030.850000000006</v>
      </c>
      <c r="DC455" t="s">
        <v>3</v>
      </c>
      <c r="DD455" t="s">
        <v>14</v>
      </c>
      <c r="DE455" t="s">
        <v>613</v>
      </c>
      <c r="DF455" t="s">
        <v>613</v>
      </c>
      <c r="DG455" t="s">
        <v>613</v>
      </c>
      <c r="DH455" t="s">
        <v>3</v>
      </c>
      <c r="DI455" t="s">
        <v>3</v>
      </c>
      <c r="DJ455" t="s">
        <v>3</v>
      </c>
      <c r="DK455" t="s">
        <v>3</v>
      </c>
      <c r="DL455" t="s">
        <v>3</v>
      </c>
      <c r="DM455" t="s">
        <v>3</v>
      </c>
      <c r="DN455">
        <v>0</v>
      </c>
      <c r="DO455">
        <v>0</v>
      </c>
      <c r="DP455">
        <v>1</v>
      </c>
      <c r="DQ455">
        <v>1</v>
      </c>
      <c r="DU455">
        <v>1003</v>
      </c>
      <c r="DV455" t="s">
        <v>611</v>
      </c>
      <c r="DW455" t="s">
        <v>611</v>
      </c>
      <c r="DX455">
        <v>1000</v>
      </c>
      <c r="DZ455" t="s">
        <v>3</v>
      </c>
      <c r="EA455" t="s">
        <v>3</v>
      </c>
      <c r="EB455" t="s">
        <v>3</v>
      </c>
      <c r="EC455" t="s">
        <v>3</v>
      </c>
      <c r="EE455">
        <v>293259385</v>
      </c>
      <c r="EF455">
        <v>2</v>
      </c>
      <c r="EG455" t="s">
        <v>136</v>
      </c>
      <c r="EH455">
        <v>18</v>
      </c>
      <c r="EI455" t="s">
        <v>376</v>
      </c>
      <c r="EJ455">
        <v>1</v>
      </c>
      <c r="EK455">
        <v>23001</v>
      </c>
      <c r="EL455" t="s">
        <v>376</v>
      </c>
      <c r="EM455" t="s">
        <v>614</v>
      </c>
      <c r="EO455" t="s">
        <v>3</v>
      </c>
      <c r="EQ455">
        <v>131072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306</v>
      </c>
      <c r="EX455">
        <v>0.9</v>
      </c>
      <c r="EY455">
        <v>0</v>
      </c>
      <c r="FQ455">
        <v>0</v>
      </c>
      <c r="FR455">
        <f t="shared" si="361"/>
        <v>0</v>
      </c>
      <c r="FS455">
        <v>0</v>
      </c>
      <c r="FX455">
        <v>117</v>
      </c>
      <c r="FY455">
        <v>74</v>
      </c>
      <c r="GA455" t="s">
        <v>3</v>
      </c>
      <c r="GD455">
        <v>1</v>
      </c>
      <c r="GF455">
        <v>288037691</v>
      </c>
      <c r="GG455">
        <v>2</v>
      </c>
      <c r="GH455">
        <v>1</v>
      </c>
      <c r="GI455">
        <v>-2</v>
      </c>
      <c r="GJ455">
        <v>0</v>
      </c>
      <c r="GK455">
        <v>0</v>
      </c>
      <c r="GL455">
        <f t="shared" si="362"/>
        <v>0</v>
      </c>
      <c r="GM455">
        <f t="shared" si="363"/>
        <v>323240.12</v>
      </c>
      <c r="GN455">
        <f t="shared" si="364"/>
        <v>323240.12</v>
      </c>
      <c r="GO455">
        <f t="shared" si="365"/>
        <v>0</v>
      </c>
      <c r="GP455">
        <f t="shared" si="366"/>
        <v>0</v>
      </c>
      <c r="GR455">
        <v>0</v>
      </c>
      <c r="GS455">
        <v>3</v>
      </c>
      <c r="GT455">
        <v>0</v>
      </c>
      <c r="GU455" t="s">
        <v>3</v>
      </c>
      <c r="GV455">
        <f t="shared" si="367"/>
        <v>0</v>
      </c>
      <c r="GW455">
        <v>1</v>
      </c>
      <c r="GX455">
        <f t="shared" si="368"/>
        <v>0</v>
      </c>
      <c r="HA455">
        <v>0</v>
      </c>
      <c r="HB455">
        <v>0</v>
      </c>
      <c r="HC455">
        <f t="shared" si="369"/>
        <v>0</v>
      </c>
      <c r="HE455" t="s">
        <v>3</v>
      </c>
      <c r="HF455" t="s">
        <v>3</v>
      </c>
      <c r="HM455" t="s">
        <v>3</v>
      </c>
      <c r="HN455" t="s">
        <v>378</v>
      </c>
      <c r="HO455" t="s">
        <v>379</v>
      </c>
      <c r="HP455" t="s">
        <v>376</v>
      </c>
      <c r="HQ455" t="s">
        <v>376</v>
      </c>
      <c r="IK455">
        <v>0</v>
      </c>
    </row>
    <row r="456" spans="1:245" x14ac:dyDescent="0.2">
      <c r="A456">
        <v>17</v>
      </c>
      <c r="B456">
        <v>1</v>
      </c>
      <c r="C456">
        <f>ROW(SmtRes!A933)</f>
        <v>933</v>
      </c>
      <c r="D456">
        <f>ROW(EtalonRes!A933)</f>
        <v>933</v>
      </c>
      <c r="E456" t="s">
        <v>615</v>
      </c>
      <c r="F456" t="s">
        <v>609</v>
      </c>
      <c r="G456" t="s">
        <v>616</v>
      </c>
      <c r="H456" t="s">
        <v>611</v>
      </c>
      <c r="I456">
        <f>ROUND(ROUND(1,4),7)</f>
        <v>1</v>
      </c>
      <c r="J456">
        <v>0</v>
      </c>
      <c r="K456">
        <f>ROUND(ROUND(1,4),7)</f>
        <v>1</v>
      </c>
      <c r="O456">
        <f t="shared" si="347"/>
        <v>111511.84</v>
      </c>
      <c r="P456">
        <f>SUMIF(SmtRes!AQ923:'SmtRes'!AQ933,"=1",SmtRes!DF923:'SmtRes'!DF933)</f>
        <v>0</v>
      </c>
      <c r="Q456">
        <f>SUMIF(SmtRes!AQ923:'SmtRes'!AQ933,"=1",SmtRes!DG923:'SmtRes'!DG933)</f>
        <v>659.33999999999992</v>
      </c>
      <c r="R456">
        <f>SUMIF(SmtRes!AQ923:'SmtRes'!AQ933,"=1",SmtRes!DH923:'SmtRes'!DH933)</f>
        <v>391.4</v>
      </c>
      <c r="S456">
        <f>SUMIF(SmtRes!AQ923:'SmtRes'!AQ933,"=1",SmtRes!DI923:'SmtRes'!DI933)</f>
        <v>110461.1</v>
      </c>
      <c r="T456">
        <f t="shared" si="348"/>
        <v>0</v>
      </c>
      <c r="U456">
        <f>SUMIF(SmtRes!AQ923:'SmtRes'!AQ933,"=1",SmtRes!CV923:'SmtRes'!CV933)</f>
        <v>306</v>
      </c>
      <c r="V456">
        <f>SUMIF(SmtRes!AQ923:'SmtRes'!AQ933,"=1",SmtRes!CW923:'SmtRes'!CW933)</f>
        <v>0.72</v>
      </c>
      <c r="W456">
        <f t="shared" si="349"/>
        <v>0</v>
      </c>
      <c r="X456">
        <f t="shared" si="350"/>
        <v>129697.43</v>
      </c>
      <c r="Y456">
        <f t="shared" si="351"/>
        <v>82030.850000000006</v>
      </c>
      <c r="AA456">
        <v>292394828</v>
      </c>
      <c r="AB456">
        <f t="shared" si="352"/>
        <v>138735.72143999999</v>
      </c>
      <c r="AC456">
        <f t="shared" si="353"/>
        <v>0</v>
      </c>
      <c r="AD456">
        <f>ROUND((((SUM(SmtRes!BR923:'SmtRes'!BR933))-(SUM(SmtRes!BS923:'SmtRes'!BS933)))+AE456),6)</f>
        <v>659.34144000000003</v>
      </c>
      <c r="AE456">
        <f>ROUND((SUM(SmtRes!BS923:'SmtRes'!BS933)),6)</f>
        <v>391.40064000000001</v>
      </c>
      <c r="AF456">
        <f>ROUND((SUM(SmtRes!BT923:'SmtRes'!BT933)),6)</f>
        <v>138076.38</v>
      </c>
      <c r="AG456">
        <f t="shared" si="354"/>
        <v>0</v>
      </c>
      <c r="AH456">
        <f>(SUM(SmtRes!BU923:'SmtRes'!BU933))</f>
        <v>306</v>
      </c>
      <c r="AI456">
        <f>(SUM(SmtRes!BV923:'SmtRes'!BV933))</f>
        <v>0.72</v>
      </c>
      <c r="AJ456">
        <f t="shared" si="355"/>
        <v>0</v>
      </c>
      <c r="AK456">
        <v>163908.46430000002</v>
      </c>
      <c r="AL456">
        <v>24518.6567</v>
      </c>
      <c r="AM456">
        <v>824.17679999999996</v>
      </c>
      <c r="AN456">
        <v>489.25080000000003</v>
      </c>
      <c r="AO456">
        <v>138076.38</v>
      </c>
      <c r="AP456">
        <v>0</v>
      </c>
      <c r="AQ456">
        <v>306</v>
      </c>
      <c r="AR456">
        <v>0.9</v>
      </c>
      <c r="AS456">
        <v>0</v>
      </c>
      <c r="AT456">
        <v>117</v>
      </c>
      <c r="AU456">
        <v>74</v>
      </c>
      <c r="AV456">
        <v>1</v>
      </c>
      <c r="AW456">
        <v>1</v>
      </c>
      <c r="AZ456">
        <v>1</v>
      </c>
      <c r="BA456">
        <v>1</v>
      </c>
      <c r="BB456">
        <v>1</v>
      </c>
      <c r="BC456">
        <v>1</v>
      </c>
      <c r="BD456" t="s">
        <v>3</v>
      </c>
      <c r="BE456" t="s">
        <v>3</v>
      </c>
      <c r="BF456" t="s">
        <v>3</v>
      </c>
      <c r="BG456" t="s">
        <v>3</v>
      </c>
      <c r="BH456">
        <v>0</v>
      </c>
      <c r="BI456">
        <v>1</v>
      </c>
      <c r="BJ456" t="s">
        <v>612</v>
      </c>
      <c r="BM456">
        <v>23001</v>
      </c>
      <c r="BN456">
        <v>0</v>
      </c>
      <c r="BO456" t="s">
        <v>3</v>
      </c>
      <c r="BP456">
        <v>0</v>
      </c>
      <c r="BQ456">
        <v>2</v>
      </c>
      <c r="BR456">
        <v>0</v>
      </c>
      <c r="BS456">
        <v>1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3</v>
      </c>
      <c r="BZ456">
        <v>117</v>
      </c>
      <c r="CA456">
        <v>74</v>
      </c>
      <c r="CB456" t="s">
        <v>3</v>
      </c>
      <c r="CE456">
        <v>0</v>
      </c>
      <c r="CF456">
        <v>0</v>
      </c>
      <c r="CG456">
        <v>0</v>
      </c>
      <c r="CM456">
        <v>0</v>
      </c>
      <c r="CN456" t="s">
        <v>3</v>
      </c>
      <c r="CO456">
        <v>0</v>
      </c>
      <c r="CP456">
        <f t="shared" si="356"/>
        <v>111511.84</v>
      </c>
      <c r="CQ456">
        <f>SUMIF(SmtRes!AQ923:'SmtRes'!AQ933,"=1",SmtRes!AA923:'SmtRes'!AA933)</f>
        <v>203360.85</v>
      </c>
      <c r="CR456">
        <f>SUMIF(SmtRes!AQ923:'SmtRes'!AQ933,"=1",SmtRes!AB923:'SmtRes'!AB933)</f>
        <v>2017.03</v>
      </c>
      <c r="CS456">
        <f>SUMIF(SmtRes!AQ923:'SmtRes'!AQ933,"=1",SmtRes!AC923:'SmtRes'!AC933)</f>
        <v>1120.04</v>
      </c>
      <c r="CT456">
        <f>SUMIF(SmtRes!AQ923:'SmtRes'!AQ933,"=1",SmtRes!AD923:'SmtRes'!AD933)</f>
        <v>451.23</v>
      </c>
      <c r="CU456">
        <f t="shared" si="357"/>
        <v>0</v>
      </c>
      <c r="CV456">
        <f>SUMIF(SmtRes!AQ923:'SmtRes'!AQ933,"=1",SmtRes!BU923:'SmtRes'!BU933)</f>
        <v>306</v>
      </c>
      <c r="CW456">
        <f>SUMIF(SmtRes!AQ923:'SmtRes'!AQ933,"=1",SmtRes!BV923:'SmtRes'!BV933)</f>
        <v>0.72</v>
      </c>
      <c r="CX456">
        <f t="shared" si="358"/>
        <v>0</v>
      </c>
      <c r="CY456">
        <f t="shared" si="359"/>
        <v>129697.425</v>
      </c>
      <c r="CZ456">
        <f t="shared" si="360"/>
        <v>82030.850000000006</v>
      </c>
      <c r="DC456" t="s">
        <v>3</v>
      </c>
      <c r="DD456" t="s">
        <v>14</v>
      </c>
      <c r="DE456" t="s">
        <v>613</v>
      </c>
      <c r="DF456" t="s">
        <v>613</v>
      </c>
      <c r="DG456" t="s">
        <v>613</v>
      </c>
      <c r="DH456" t="s">
        <v>3</v>
      </c>
      <c r="DI456" t="s">
        <v>3</v>
      </c>
      <c r="DJ456" t="s">
        <v>3</v>
      </c>
      <c r="DK456" t="s">
        <v>3</v>
      </c>
      <c r="DL456" t="s">
        <v>3</v>
      </c>
      <c r="DM456" t="s">
        <v>3</v>
      </c>
      <c r="DN456">
        <v>0</v>
      </c>
      <c r="DO456">
        <v>0</v>
      </c>
      <c r="DP456">
        <v>1</v>
      </c>
      <c r="DQ456">
        <v>1</v>
      </c>
      <c r="DU456">
        <v>1003</v>
      </c>
      <c r="DV456" t="s">
        <v>611</v>
      </c>
      <c r="DW456" t="s">
        <v>611</v>
      </c>
      <c r="DX456">
        <v>1000</v>
      </c>
      <c r="DZ456" t="s">
        <v>3</v>
      </c>
      <c r="EA456" t="s">
        <v>3</v>
      </c>
      <c r="EB456" t="s">
        <v>3</v>
      </c>
      <c r="EC456" t="s">
        <v>3</v>
      </c>
      <c r="EE456">
        <v>293259385</v>
      </c>
      <c r="EF456">
        <v>2</v>
      </c>
      <c r="EG456" t="s">
        <v>136</v>
      </c>
      <c r="EH456">
        <v>18</v>
      </c>
      <c r="EI456" t="s">
        <v>376</v>
      </c>
      <c r="EJ456">
        <v>1</v>
      </c>
      <c r="EK456">
        <v>23001</v>
      </c>
      <c r="EL456" t="s">
        <v>376</v>
      </c>
      <c r="EM456" t="s">
        <v>614</v>
      </c>
      <c r="EO456" t="s">
        <v>3</v>
      </c>
      <c r="EQ456">
        <v>131072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306</v>
      </c>
      <c r="EX456">
        <v>0.9</v>
      </c>
      <c r="EY456">
        <v>0</v>
      </c>
      <c r="FQ456">
        <v>0</v>
      </c>
      <c r="FR456">
        <f t="shared" si="361"/>
        <v>0</v>
      </c>
      <c r="FS456">
        <v>0</v>
      </c>
      <c r="FX456">
        <v>117</v>
      </c>
      <c r="FY456">
        <v>74</v>
      </c>
      <c r="GA456" t="s">
        <v>3</v>
      </c>
      <c r="GD456">
        <v>1</v>
      </c>
      <c r="GF456">
        <v>-1173326526</v>
      </c>
      <c r="GG456">
        <v>2</v>
      </c>
      <c r="GH456">
        <v>1</v>
      </c>
      <c r="GI456">
        <v>-2</v>
      </c>
      <c r="GJ456">
        <v>0</v>
      </c>
      <c r="GK456">
        <v>0</v>
      </c>
      <c r="GL456">
        <f t="shared" si="362"/>
        <v>0</v>
      </c>
      <c r="GM456">
        <f t="shared" si="363"/>
        <v>323240.12</v>
      </c>
      <c r="GN456">
        <f t="shared" si="364"/>
        <v>323240.12</v>
      </c>
      <c r="GO456">
        <f t="shared" si="365"/>
        <v>0</v>
      </c>
      <c r="GP456">
        <f t="shared" si="366"/>
        <v>0</v>
      </c>
      <c r="GR456">
        <v>0</v>
      </c>
      <c r="GS456">
        <v>3</v>
      </c>
      <c r="GT456">
        <v>0</v>
      </c>
      <c r="GU456" t="s">
        <v>3</v>
      </c>
      <c r="GV456">
        <f t="shared" si="367"/>
        <v>0</v>
      </c>
      <c r="GW456">
        <v>1</v>
      </c>
      <c r="GX456">
        <f t="shared" si="368"/>
        <v>0</v>
      </c>
      <c r="HA456">
        <v>0</v>
      </c>
      <c r="HB456">
        <v>0</v>
      </c>
      <c r="HC456">
        <f t="shared" si="369"/>
        <v>0</v>
      </c>
      <c r="HE456" t="s">
        <v>3</v>
      </c>
      <c r="HF456" t="s">
        <v>3</v>
      </c>
      <c r="HM456" t="s">
        <v>3</v>
      </c>
      <c r="HN456" t="s">
        <v>378</v>
      </c>
      <c r="HO456" t="s">
        <v>379</v>
      </c>
      <c r="HP456" t="s">
        <v>376</v>
      </c>
      <c r="HQ456" t="s">
        <v>376</v>
      </c>
      <c r="IK456">
        <v>0</v>
      </c>
    </row>
    <row r="457" spans="1:245" x14ac:dyDescent="0.2">
      <c r="A457">
        <v>17</v>
      </c>
      <c r="B457">
        <v>1</v>
      </c>
      <c r="C457">
        <f>ROW(SmtRes!A937)</f>
        <v>937</v>
      </c>
      <c r="D457">
        <f>ROW(EtalonRes!A937)</f>
        <v>937</v>
      </c>
      <c r="E457" t="s">
        <v>617</v>
      </c>
      <c r="F457" t="s">
        <v>618</v>
      </c>
      <c r="G457" t="s">
        <v>619</v>
      </c>
      <c r="H457" t="s">
        <v>134</v>
      </c>
      <c r="I457">
        <f t="shared" ref="I457:I467" si="370">ROUND(1/100,7)</f>
        <v>0.01</v>
      </c>
      <c r="J457">
        <v>0</v>
      </c>
      <c r="K457">
        <f t="shared" ref="K457:K467" si="371">ROUND(1/100,7)</f>
        <v>0.01</v>
      </c>
      <c r="O457">
        <f t="shared" si="347"/>
        <v>64.650000000000006</v>
      </c>
      <c r="P457">
        <f>SUMIF(SmtRes!AQ934:'SmtRes'!AQ937,"=1",SmtRes!DF934:'SmtRes'!DF937)</f>
        <v>0</v>
      </c>
      <c r="Q457">
        <f>SUMIF(SmtRes!AQ934:'SmtRes'!AQ937,"=1",SmtRes!DG934:'SmtRes'!DG937)</f>
        <v>21.24</v>
      </c>
      <c r="R457">
        <f>SUMIF(SmtRes!AQ934:'SmtRes'!AQ937,"=1",SmtRes!DH934:'SmtRes'!DH937)</f>
        <v>18.64</v>
      </c>
      <c r="S457">
        <f>SUMIF(SmtRes!AQ934:'SmtRes'!AQ937,"=1",SmtRes!DI934:'SmtRes'!DI937)</f>
        <v>24.77</v>
      </c>
      <c r="T457">
        <f t="shared" si="348"/>
        <v>0</v>
      </c>
      <c r="U457">
        <f>SUMIF(SmtRes!AQ934:'SmtRes'!AQ937,"=1",SmtRes!CV934:'SmtRes'!CV937)</f>
        <v>5.2999999999999999E-2</v>
      </c>
      <c r="V457">
        <f>SUMIF(SmtRes!AQ934:'SmtRes'!AQ937,"=1",SmtRes!CW934:'SmtRes'!CW937)</f>
        <v>3.9E-2</v>
      </c>
      <c r="W457">
        <f t="shared" si="349"/>
        <v>0</v>
      </c>
      <c r="X457">
        <f t="shared" si="350"/>
        <v>42.11</v>
      </c>
      <c r="Y457">
        <f t="shared" si="351"/>
        <v>22.14</v>
      </c>
      <c r="AA457">
        <v>292394828</v>
      </c>
      <c r="AB457">
        <f t="shared" si="352"/>
        <v>4600.9139999999998</v>
      </c>
      <c r="AC457">
        <f t="shared" si="353"/>
        <v>0</v>
      </c>
      <c r="AD457">
        <f>ROUND((((SUM(SmtRes!BR934:'SmtRes'!BR937))-(SUM(SmtRes!BS934:'SmtRes'!BS937)))+AE457),6)</f>
        <v>2124.33</v>
      </c>
      <c r="AE457">
        <f>ROUND((SUM(SmtRes!BS934:'SmtRes'!BS937)),6)</f>
        <v>1864.1220000000001</v>
      </c>
      <c r="AF457">
        <f>ROUND((SUM(SmtRes!BT934:'SmtRes'!BT937)),6)</f>
        <v>2476.5839999999998</v>
      </c>
      <c r="AG457">
        <f t="shared" si="354"/>
        <v>0</v>
      </c>
      <c r="AH457">
        <f>(SUM(SmtRes!BU934:'SmtRes'!BU937))</f>
        <v>5.3</v>
      </c>
      <c r="AI457">
        <f>(SUM(SmtRes!BV934:'SmtRes'!BV937))</f>
        <v>3.9</v>
      </c>
      <c r="AJ457">
        <f t="shared" si="355"/>
        <v>0</v>
      </c>
      <c r="AK457">
        <v>6465.0360000000001</v>
      </c>
      <c r="AL457">
        <v>0</v>
      </c>
      <c r="AM457">
        <v>2124.33</v>
      </c>
      <c r="AN457">
        <v>1864.1220000000001</v>
      </c>
      <c r="AO457">
        <v>2476.5839999999998</v>
      </c>
      <c r="AP457">
        <v>0</v>
      </c>
      <c r="AQ457">
        <v>5.3</v>
      </c>
      <c r="AR457">
        <v>3.9</v>
      </c>
      <c r="AS457">
        <v>0</v>
      </c>
      <c r="AT457">
        <v>97</v>
      </c>
      <c r="AU457">
        <v>51</v>
      </c>
      <c r="AV457">
        <v>1</v>
      </c>
      <c r="AW457">
        <v>1</v>
      </c>
      <c r="AZ457">
        <v>1</v>
      </c>
      <c r="BA457">
        <v>1</v>
      </c>
      <c r="BB457">
        <v>1</v>
      </c>
      <c r="BC457">
        <v>1</v>
      </c>
      <c r="BD457" t="s">
        <v>3</v>
      </c>
      <c r="BE457" t="s">
        <v>3</v>
      </c>
      <c r="BF457" t="s">
        <v>3</v>
      </c>
      <c r="BG457" t="s">
        <v>3</v>
      </c>
      <c r="BH457">
        <v>0</v>
      </c>
      <c r="BI457">
        <v>2</v>
      </c>
      <c r="BJ457" t="s">
        <v>620</v>
      </c>
      <c r="BM457">
        <v>108001</v>
      </c>
      <c r="BN457">
        <v>0</v>
      </c>
      <c r="BO457" t="s">
        <v>3</v>
      </c>
      <c r="BP457">
        <v>0</v>
      </c>
      <c r="BQ457">
        <v>3</v>
      </c>
      <c r="BR457">
        <v>0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97</v>
      </c>
      <c r="CA457">
        <v>51</v>
      </c>
      <c r="CB457" t="s">
        <v>3</v>
      </c>
      <c r="CE457">
        <v>0</v>
      </c>
      <c r="CF457">
        <v>0</v>
      </c>
      <c r="CG457">
        <v>0</v>
      </c>
      <c r="CM457">
        <v>0</v>
      </c>
      <c r="CN457" t="s">
        <v>3</v>
      </c>
      <c r="CO457">
        <v>0</v>
      </c>
      <c r="CP457">
        <f t="shared" si="356"/>
        <v>64.650000000000006</v>
      </c>
      <c r="CQ457">
        <f>SUMIF(SmtRes!AQ934:'SmtRes'!AQ937,"=1",SmtRes!AA934:'SmtRes'!AA937)</f>
        <v>0</v>
      </c>
      <c r="CR457">
        <f>SUMIF(SmtRes!AQ934:'SmtRes'!AQ937,"=1",SmtRes!AB934:'SmtRes'!AB937)</f>
        <v>544.70000000000005</v>
      </c>
      <c r="CS457">
        <f>SUMIF(SmtRes!AQ934:'SmtRes'!AQ937,"=1",SmtRes!AC934:'SmtRes'!AC937)</f>
        <v>477.98</v>
      </c>
      <c r="CT457">
        <f>SUMIF(SmtRes!AQ934:'SmtRes'!AQ937,"=1",SmtRes!AD934:'SmtRes'!AD937)</f>
        <v>467.28</v>
      </c>
      <c r="CU457">
        <f t="shared" si="357"/>
        <v>0</v>
      </c>
      <c r="CV457">
        <f>SUMIF(SmtRes!AQ934:'SmtRes'!AQ937,"=1",SmtRes!BU934:'SmtRes'!BU937)</f>
        <v>5.3</v>
      </c>
      <c r="CW457">
        <f>SUMIF(SmtRes!AQ934:'SmtRes'!AQ937,"=1",SmtRes!BV934:'SmtRes'!BV937)</f>
        <v>3.9</v>
      </c>
      <c r="CX457">
        <f t="shared" si="358"/>
        <v>0</v>
      </c>
      <c r="CY457">
        <f t="shared" si="359"/>
        <v>42.107699999999994</v>
      </c>
      <c r="CZ457">
        <f t="shared" si="360"/>
        <v>22.139099999999999</v>
      </c>
      <c r="DC457" t="s">
        <v>3</v>
      </c>
      <c r="DD457" t="s">
        <v>14</v>
      </c>
      <c r="DE457" t="s">
        <v>3</v>
      </c>
      <c r="DF457" t="s">
        <v>3</v>
      </c>
      <c r="DG457" t="s">
        <v>3</v>
      </c>
      <c r="DH457" t="s">
        <v>3</v>
      </c>
      <c r="DI457" t="s">
        <v>3</v>
      </c>
      <c r="DJ457" t="s">
        <v>3</v>
      </c>
      <c r="DK457" t="s">
        <v>3</v>
      </c>
      <c r="DL457" t="s">
        <v>3</v>
      </c>
      <c r="DM457" t="s">
        <v>3</v>
      </c>
      <c r="DN457">
        <v>0</v>
      </c>
      <c r="DO457">
        <v>0</v>
      </c>
      <c r="DP457">
        <v>1</v>
      </c>
      <c r="DQ457">
        <v>1</v>
      </c>
      <c r="DU457">
        <v>1003</v>
      </c>
      <c r="DV457" t="s">
        <v>134</v>
      </c>
      <c r="DW457" t="s">
        <v>134</v>
      </c>
      <c r="DX457">
        <v>100</v>
      </c>
      <c r="DZ457" t="s">
        <v>3</v>
      </c>
      <c r="EA457" t="s">
        <v>3</v>
      </c>
      <c r="EB457" t="s">
        <v>3</v>
      </c>
      <c r="EC457" t="s">
        <v>3</v>
      </c>
      <c r="EE457">
        <v>293259234</v>
      </c>
      <c r="EF457">
        <v>3</v>
      </c>
      <c r="EG457" t="s">
        <v>413</v>
      </c>
      <c r="EH457">
        <v>0</v>
      </c>
      <c r="EI457" t="s">
        <v>3</v>
      </c>
      <c r="EJ457">
        <v>2</v>
      </c>
      <c r="EK457">
        <v>108001</v>
      </c>
      <c r="EL457" t="s">
        <v>414</v>
      </c>
      <c r="EM457" t="s">
        <v>415</v>
      </c>
      <c r="EO457" t="s">
        <v>3</v>
      </c>
      <c r="EQ457">
        <v>131072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5.3</v>
      </c>
      <c r="EX457">
        <v>3.9</v>
      </c>
      <c r="EY457">
        <v>0</v>
      </c>
      <c r="FQ457">
        <v>0</v>
      </c>
      <c r="FR457">
        <f t="shared" si="361"/>
        <v>0</v>
      </c>
      <c r="FS457">
        <v>0</v>
      </c>
      <c r="FX457">
        <v>97</v>
      </c>
      <c r="FY457">
        <v>51</v>
      </c>
      <c r="GA457" t="s">
        <v>3</v>
      </c>
      <c r="GD457">
        <v>1</v>
      </c>
      <c r="GF457">
        <v>-1058727259</v>
      </c>
      <c r="GG457">
        <v>2</v>
      </c>
      <c r="GH457">
        <v>1</v>
      </c>
      <c r="GI457">
        <v>-2</v>
      </c>
      <c r="GJ457">
        <v>0</v>
      </c>
      <c r="GK457">
        <v>0</v>
      </c>
      <c r="GL457">
        <f t="shared" si="362"/>
        <v>0</v>
      </c>
      <c r="GM457">
        <f t="shared" si="363"/>
        <v>128.9</v>
      </c>
      <c r="GN457">
        <f t="shared" si="364"/>
        <v>0</v>
      </c>
      <c r="GO457">
        <f t="shared" si="365"/>
        <v>128.9</v>
      </c>
      <c r="GP457">
        <f t="shared" si="366"/>
        <v>0</v>
      </c>
      <c r="GR457">
        <v>0</v>
      </c>
      <c r="GS457">
        <v>3</v>
      </c>
      <c r="GT457">
        <v>0</v>
      </c>
      <c r="GU457" t="s">
        <v>3</v>
      </c>
      <c r="GV457">
        <f t="shared" si="367"/>
        <v>0</v>
      </c>
      <c r="GW457">
        <v>1</v>
      </c>
      <c r="GX457">
        <f t="shared" si="368"/>
        <v>0</v>
      </c>
      <c r="HA457">
        <v>0</v>
      </c>
      <c r="HB457">
        <v>0</v>
      </c>
      <c r="HC457">
        <f t="shared" si="369"/>
        <v>0</v>
      </c>
      <c r="HE457" t="s">
        <v>3</v>
      </c>
      <c r="HF457" t="s">
        <v>3</v>
      </c>
      <c r="HM457" t="s">
        <v>3</v>
      </c>
      <c r="HN457" t="s">
        <v>416</v>
      </c>
      <c r="HO457" t="s">
        <v>417</v>
      </c>
      <c r="HP457" t="s">
        <v>414</v>
      </c>
      <c r="HQ457" t="s">
        <v>414</v>
      </c>
      <c r="IK457">
        <v>0</v>
      </c>
    </row>
    <row r="458" spans="1:245" x14ac:dyDescent="0.2">
      <c r="A458">
        <v>17</v>
      </c>
      <c r="B458">
        <v>1</v>
      </c>
      <c r="C458">
        <f>ROW(SmtRes!A941)</f>
        <v>941</v>
      </c>
      <c r="D458">
        <f>ROW(EtalonRes!A941)</f>
        <v>941</v>
      </c>
      <c r="E458" t="s">
        <v>621</v>
      </c>
      <c r="F458" t="s">
        <v>622</v>
      </c>
      <c r="G458" t="s">
        <v>623</v>
      </c>
      <c r="H458" t="s">
        <v>134</v>
      </c>
      <c r="I458">
        <f t="shared" si="370"/>
        <v>0.01</v>
      </c>
      <c r="J458">
        <v>0</v>
      </c>
      <c r="K458">
        <f t="shared" si="371"/>
        <v>0.01</v>
      </c>
      <c r="O458">
        <f t="shared" si="347"/>
        <v>10.119999999999999</v>
      </c>
      <c r="P458">
        <f>SUMIF(SmtRes!AQ938:'SmtRes'!AQ941,"=1",SmtRes!DF938:'SmtRes'!DF941)</f>
        <v>0</v>
      </c>
      <c r="Q458">
        <f>SUMIF(SmtRes!AQ938:'SmtRes'!AQ941,"=1",SmtRes!DG938:'SmtRes'!DG941)</f>
        <v>0.44</v>
      </c>
      <c r="R458">
        <f>SUMIF(SmtRes!AQ938:'SmtRes'!AQ941,"=1",SmtRes!DH938:'SmtRes'!DH941)</f>
        <v>0.38</v>
      </c>
      <c r="S458">
        <f>SUMIF(SmtRes!AQ938:'SmtRes'!AQ941,"=1",SmtRes!DI938:'SmtRes'!DI941)</f>
        <v>9.3000000000000007</v>
      </c>
      <c r="T458">
        <f t="shared" si="348"/>
        <v>0</v>
      </c>
      <c r="U458">
        <f>SUMIF(SmtRes!AQ938:'SmtRes'!AQ941,"=1",SmtRes!CV938:'SmtRes'!CV941)</f>
        <v>1.9900000000000001E-2</v>
      </c>
      <c r="V458">
        <f>SUMIF(SmtRes!AQ938:'SmtRes'!AQ941,"=1",SmtRes!CW938:'SmtRes'!CW941)</f>
        <v>8.0000000000000004E-4</v>
      </c>
      <c r="W458">
        <f t="shared" si="349"/>
        <v>0</v>
      </c>
      <c r="X458">
        <f t="shared" si="350"/>
        <v>9.39</v>
      </c>
      <c r="Y458">
        <f t="shared" si="351"/>
        <v>4.9400000000000004</v>
      </c>
      <c r="AA458">
        <v>292394828</v>
      </c>
      <c r="AB458">
        <f t="shared" si="352"/>
        <v>973.46320000000003</v>
      </c>
      <c r="AC458">
        <f t="shared" si="353"/>
        <v>0</v>
      </c>
      <c r="AD458">
        <f>ROUND((((SUM(SmtRes!BR938:'SmtRes'!BR941))-(SUM(SmtRes!BS938:'SmtRes'!BS941)))+AE458),6)</f>
        <v>43.576000000000001</v>
      </c>
      <c r="AE458">
        <f>ROUND((SUM(SmtRes!BS938:'SmtRes'!BS941)),6)</f>
        <v>38.238399999999999</v>
      </c>
      <c r="AF458">
        <f>ROUND((SUM(SmtRes!BT938:'SmtRes'!BT941)),6)</f>
        <v>929.88720000000001</v>
      </c>
      <c r="AG458">
        <f t="shared" si="354"/>
        <v>0</v>
      </c>
      <c r="AH458">
        <f>(SUM(SmtRes!BU938:'SmtRes'!BU941))</f>
        <v>1.99</v>
      </c>
      <c r="AI458">
        <f>(SUM(SmtRes!BV938:'SmtRes'!BV941))</f>
        <v>0.08</v>
      </c>
      <c r="AJ458">
        <f t="shared" si="355"/>
        <v>0</v>
      </c>
      <c r="AK458">
        <v>1011.7015999999999</v>
      </c>
      <c r="AL458">
        <v>0</v>
      </c>
      <c r="AM458">
        <v>43.576000000000008</v>
      </c>
      <c r="AN458">
        <v>38.238400000000006</v>
      </c>
      <c r="AO458">
        <v>929.88719999999989</v>
      </c>
      <c r="AP458">
        <v>0</v>
      </c>
      <c r="AQ458">
        <v>1.99</v>
      </c>
      <c r="AR458">
        <v>0.08</v>
      </c>
      <c r="AS458">
        <v>0</v>
      </c>
      <c r="AT458">
        <v>97</v>
      </c>
      <c r="AU458">
        <v>51</v>
      </c>
      <c r="AV458">
        <v>1</v>
      </c>
      <c r="AW458">
        <v>1</v>
      </c>
      <c r="AZ458">
        <v>1</v>
      </c>
      <c r="BA458">
        <v>1</v>
      </c>
      <c r="BB458">
        <v>1</v>
      </c>
      <c r="BC458">
        <v>1</v>
      </c>
      <c r="BD458" t="s">
        <v>3</v>
      </c>
      <c r="BE458" t="s">
        <v>3</v>
      </c>
      <c r="BF458" t="s">
        <v>3</v>
      </c>
      <c r="BG458" t="s">
        <v>3</v>
      </c>
      <c r="BH458">
        <v>0</v>
      </c>
      <c r="BI458">
        <v>2</v>
      </c>
      <c r="BJ458" t="s">
        <v>624</v>
      </c>
      <c r="BM458">
        <v>108001</v>
      </c>
      <c r="BN458">
        <v>0</v>
      </c>
      <c r="BO458" t="s">
        <v>3</v>
      </c>
      <c r="BP458">
        <v>0</v>
      </c>
      <c r="BQ458">
        <v>3</v>
      </c>
      <c r="BR458">
        <v>0</v>
      </c>
      <c r="BS458">
        <v>1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3</v>
      </c>
      <c r="BZ458">
        <v>97</v>
      </c>
      <c r="CA458">
        <v>51</v>
      </c>
      <c r="CB458" t="s">
        <v>3</v>
      </c>
      <c r="CE458">
        <v>0</v>
      </c>
      <c r="CF458">
        <v>0</v>
      </c>
      <c r="CG458">
        <v>0</v>
      </c>
      <c r="CM458">
        <v>0</v>
      </c>
      <c r="CN458" t="s">
        <v>3</v>
      </c>
      <c r="CO458">
        <v>0</v>
      </c>
      <c r="CP458">
        <f t="shared" si="356"/>
        <v>10.120000000000001</v>
      </c>
      <c r="CQ458">
        <f>SUMIF(SmtRes!AQ938:'SmtRes'!AQ941,"=1",SmtRes!AA938:'SmtRes'!AA941)</f>
        <v>0</v>
      </c>
      <c r="CR458">
        <f>SUMIF(SmtRes!AQ938:'SmtRes'!AQ941,"=1",SmtRes!AB938:'SmtRes'!AB941)</f>
        <v>544.70000000000005</v>
      </c>
      <c r="CS458">
        <f>SUMIF(SmtRes!AQ938:'SmtRes'!AQ941,"=1",SmtRes!AC938:'SmtRes'!AC941)</f>
        <v>477.98</v>
      </c>
      <c r="CT458">
        <f>SUMIF(SmtRes!AQ938:'SmtRes'!AQ941,"=1",SmtRes!AD938:'SmtRes'!AD941)</f>
        <v>467.28</v>
      </c>
      <c r="CU458">
        <f t="shared" si="357"/>
        <v>0</v>
      </c>
      <c r="CV458">
        <f>SUMIF(SmtRes!AQ938:'SmtRes'!AQ941,"=1",SmtRes!BU938:'SmtRes'!BU941)</f>
        <v>1.99</v>
      </c>
      <c r="CW458">
        <f>SUMIF(SmtRes!AQ938:'SmtRes'!AQ941,"=1",SmtRes!BV938:'SmtRes'!BV941)</f>
        <v>0.08</v>
      </c>
      <c r="CX458">
        <f t="shared" si="358"/>
        <v>0</v>
      </c>
      <c r="CY458">
        <f t="shared" si="359"/>
        <v>9.3896000000000015</v>
      </c>
      <c r="CZ458">
        <f t="shared" si="360"/>
        <v>4.9368000000000007</v>
      </c>
      <c r="DC458" t="s">
        <v>3</v>
      </c>
      <c r="DD458" t="s">
        <v>14</v>
      </c>
      <c r="DE458" t="s">
        <v>3</v>
      </c>
      <c r="DF458" t="s">
        <v>3</v>
      </c>
      <c r="DG458" t="s">
        <v>3</v>
      </c>
      <c r="DH458" t="s">
        <v>3</v>
      </c>
      <c r="DI458" t="s">
        <v>3</v>
      </c>
      <c r="DJ458" t="s">
        <v>3</v>
      </c>
      <c r="DK458" t="s">
        <v>3</v>
      </c>
      <c r="DL458" t="s">
        <v>3</v>
      </c>
      <c r="DM458" t="s">
        <v>3</v>
      </c>
      <c r="DN458">
        <v>0</v>
      </c>
      <c r="DO458">
        <v>0</v>
      </c>
      <c r="DP458">
        <v>1</v>
      </c>
      <c r="DQ458">
        <v>1</v>
      </c>
      <c r="DU458">
        <v>1003</v>
      </c>
      <c r="DV458" t="s">
        <v>134</v>
      </c>
      <c r="DW458" t="s">
        <v>134</v>
      </c>
      <c r="DX458">
        <v>100</v>
      </c>
      <c r="DZ458" t="s">
        <v>3</v>
      </c>
      <c r="EA458" t="s">
        <v>3</v>
      </c>
      <c r="EB458" t="s">
        <v>3</v>
      </c>
      <c r="EC458" t="s">
        <v>3</v>
      </c>
      <c r="EE458">
        <v>293259234</v>
      </c>
      <c r="EF458">
        <v>3</v>
      </c>
      <c r="EG458" t="s">
        <v>413</v>
      </c>
      <c r="EH458">
        <v>0</v>
      </c>
      <c r="EI458" t="s">
        <v>3</v>
      </c>
      <c r="EJ458">
        <v>2</v>
      </c>
      <c r="EK458">
        <v>108001</v>
      </c>
      <c r="EL458" t="s">
        <v>414</v>
      </c>
      <c r="EM458" t="s">
        <v>415</v>
      </c>
      <c r="EO458" t="s">
        <v>3</v>
      </c>
      <c r="EQ458">
        <v>131072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1.99</v>
      </c>
      <c r="EX458">
        <v>0.08</v>
      </c>
      <c r="EY458">
        <v>0</v>
      </c>
      <c r="FQ458">
        <v>0</v>
      </c>
      <c r="FR458">
        <f t="shared" si="361"/>
        <v>0</v>
      </c>
      <c r="FS458">
        <v>0</v>
      </c>
      <c r="FX458">
        <v>97</v>
      </c>
      <c r="FY458">
        <v>51</v>
      </c>
      <c r="GA458" t="s">
        <v>3</v>
      </c>
      <c r="GD458">
        <v>1</v>
      </c>
      <c r="GF458">
        <v>1854632053</v>
      </c>
      <c r="GG458">
        <v>2</v>
      </c>
      <c r="GH458">
        <v>1</v>
      </c>
      <c r="GI458">
        <v>-2</v>
      </c>
      <c r="GJ458">
        <v>0</v>
      </c>
      <c r="GK458">
        <v>0</v>
      </c>
      <c r="GL458">
        <f t="shared" si="362"/>
        <v>0</v>
      </c>
      <c r="GM458">
        <f t="shared" si="363"/>
        <v>24.45</v>
      </c>
      <c r="GN458">
        <f t="shared" si="364"/>
        <v>0</v>
      </c>
      <c r="GO458">
        <f t="shared" si="365"/>
        <v>24.45</v>
      </c>
      <c r="GP458">
        <f t="shared" si="366"/>
        <v>0</v>
      </c>
      <c r="GR458">
        <v>0</v>
      </c>
      <c r="GS458">
        <v>3</v>
      </c>
      <c r="GT458">
        <v>0</v>
      </c>
      <c r="GU458" t="s">
        <v>3</v>
      </c>
      <c r="GV458">
        <f t="shared" si="367"/>
        <v>0</v>
      </c>
      <c r="GW458">
        <v>1</v>
      </c>
      <c r="GX458">
        <f t="shared" si="368"/>
        <v>0</v>
      </c>
      <c r="HA458">
        <v>0</v>
      </c>
      <c r="HB458">
        <v>0</v>
      </c>
      <c r="HC458">
        <f t="shared" si="369"/>
        <v>0</v>
      </c>
      <c r="HE458" t="s">
        <v>3</v>
      </c>
      <c r="HF458" t="s">
        <v>3</v>
      </c>
      <c r="HM458" t="s">
        <v>3</v>
      </c>
      <c r="HN458" t="s">
        <v>416</v>
      </c>
      <c r="HO458" t="s">
        <v>417</v>
      </c>
      <c r="HP458" t="s">
        <v>414</v>
      </c>
      <c r="HQ458" t="s">
        <v>414</v>
      </c>
      <c r="IK458">
        <v>0</v>
      </c>
    </row>
    <row r="459" spans="1:245" x14ac:dyDescent="0.2">
      <c r="A459">
        <v>17</v>
      </c>
      <c r="B459">
        <v>1</v>
      </c>
      <c r="C459">
        <f>ROW(SmtRes!A946)</f>
        <v>946</v>
      </c>
      <c r="D459">
        <f>ROW(EtalonRes!A946)</f>
        <v>946</v>
      </c>
      <c r="E459" t="s">
        <v>625</v>
      </c>
      <c r="F459" t="s">
        <v>626</v>
      </c>
      <c r="G459" t="s">
        <v>627</v>
      </c>
      <c r="H459" t="s">
        <v>134</v>
      </c>
      <c r="I459">
        <f t="shared" si="370"/>
        <v>0.01</v>
      </c>
      <c r="J459">
        <v>0</v>
      </c>
      <c r="K459">
        <f t="shared" si="371"/>
        <v>0.01</v>
      </c>
      <c r="O459">
        <f t="shared" si="347"/>
        <v>78.62</v>
      </c>
      <c r="P459">
        <f>SUMIF(SmtRes!AQ942:'SmtRes'!AQ946,"=1",SmtRes!DF942:'SmtRes'!DF946)</f>
        <v>0</v>
      </c>
      <c r="Q459">
        <f>SUMIF(SmtRes!AQ942:'SmtRes'!AQ946,"=1",SmtRes!DG942:'SmtRes'!DG946)</f>
        <v>34.89</v>
      </c>
      <c r="R459">
        <f>SUMIF(SmtRes!AQ942:'SmtRes'!AQ946,"=1",SmtRes!DH942:'SmtRes'!DH946)</f>
        <v>19.38</v>
      </c>
      <c r="S459">
        <f>SUMIF(SmtRes!AQ942:'SmtRes'!AQ946,"=1",SmtRes!DI942:'SmtRes'!DI946)</f>
        <v>24.35</v>
      </c>
      <c r="T459">
        <f t="shared" si="348"/>
        <v>0</v>
      </c>
      <c r="U459">
        <f>SUMIF(SmtRes!AQ942:'SmtRes'!AQ946,"=1",SmtRes!CV942:'SmtRes'!CV946)</f>
        <v>5.21E-2</v>
      </c>
      <c r="V459">
        <f>SUMIF(SmtRes!AQ942:'SmtRes'!AQ946,"=1",SmtRes!CW942:'SmtRes'!CW946)</f>
        <v>3.4599999999999999E-2</v>
      </c>
      <c r="W459">
        <f t="shared" si="349"/>
        <v>0</v>
      </c>
      <c r="X459">
        <f t="shared" si="350"/>
        <v>42.42</v>
      </c>
      <c r="Y459">
        <f t="shared" si="351"/>
        <v>22.3</v>
      </c>
      <c r="AA459">
        <v>292394828</v>
      </c>
      <c r="AB459">
        <f t="shared" si="352"/>
        <v>5923.9907000000003</v>
      </c>
      <c r="AC459">
        <f t="shared" si="353"/>
        <v>0</v>
      </c>
      <c r="AD459">
        <f>ROUND((((SUM(SmtRes!BR942:'SmtRes'!BR946))-(SUM(SmtRes!BS942:'SmtRes'!BS946)))+AE459),6)</f>
        <v>3489.4618999999998</v>
      </c>
      <c r="AE459">
        <f>ROUND((SUM(SmtRes!BS942:'SmtRes'!BS946)),6)</f>
        <v>1937.6692</v>
      </c>
      <c r="AF459">
        <f>ROUND((SUM(SmtRes!BT942:'SmtRes'!BT946)),6)</f>
        <v>2434.5288</v>
      </c>
      <c r="AG459">
        <f t="shared" si="354"/>
        <v>0</v>
      </c>
      <c r="AH459">
        <f>(SUM(SmtRes!BU942:'SmtRes'!BU946))</f>
        <v>5.21</v>
      </c>
      <c r="AI459">
        <f>(SUM(SmtRes!BV942:'SmtRes'!BV946))</f>
        <v>3.46</v>
      </c>
      <c r="AJ459">
        <f t="shared" si="355"/>
        <v>0</v>
      </c>
      <c r="AK459">
        <v>7861.6599000000006</v>
      </c>
      <c r="AL459">
        <v>0</v>
      </c>
      <c r="AM459">
        <v>3489.4618999999998</v>
      </c>
      <c r="AN459">
        <v>1937.6691999999998</v>
      </c>
      <c r="AO459">
        <v>2434.5288</v>
      </c>
      <c r="AP459">
        <v>0</v>
      </c>
      <c r="AQ459">
        <v>5.21</v>
      </c>
      <c r="AR459">
        <v>3.46</v>
      </c>
      <c r="AS459">
        <v>0</v>
      </c>
      <c r="AT459">
        <v>97</v>
      </c>
      <c r="AU459">
        <v>51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1</v>
      </c>
      <c r="BD459" t="s">
        <v>3</v>
      </c>
      <c r="BE459" t="s">
        <v>3</v>
      </c>
      <c r="BF459" t="s">
        <v>3</v>
      </c>
      <c r="BG459" t="s">
        <v>3</v>
      </c>
      <c r="BH459">
        <v>0</v>
      </c>
      <c r="BI459">
        <v>2</v>
      </c>
      <c r="BJ459" t="s">
        <v>628</v>
      </c>
      <c r="BM459">
        <v>108001</v>
      </c>
      <c r="BN459">
        <v>0</v>
      </c>
      <c r="BO459" t="s">
        <v>3</v>
      </c>
      <c r="BP459">
        <v>0</v>
      </c>
      <c r="BQ459">
        <v>3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97</v>
      </c>
      <c r="CA459">
        <v>51</v>
      </c>
      <c r="CB459" t="s">
        <v>3</v>
      </c>
      <c r="CE459">
        <v>0</v>
      </c>
      <c r="CF459">
        <v>0</v>
      </c>
      <c r="CG459">
        <v>0</v>
      </c>
      <c r="CM459">
        <v>0</v>
      </c>
      <c r="CN459" t="s">
        <v>3</v>
      </c>
      <c r="CO459">
        <v>0</v>
      </c>
      <c r="CP459">
        <f t="shared" si="356"/>
        <v>78.62</v>
      </c>
      <c r="CQ459">
        <f>SUMIF(SmtRes!AQ942:'SmtRes'!AQ946,"=1",SmtRes!AA942:'SmtRes'!AA946)</f>
        <v>0</v>
      </c>
      <c r="CR459">
        <f>SUMIF(SmtRes!AQ942:'SmtRes'!AQ946,"=1",SmtRes!AB942:'SmtRes'!AB946)</f>
        <v>2017.03</v>
      </c>
      <c r="CS459">
        <f>SUMIF(SmtRes!AQ942:'SmtRes'!AQ946,"=1",SmtRes!AC942:'SmtRes'!AC946)</f>
        <v>1120.04</v>
      </c>
      <c r="CT459">
        <f>SUMIF(SmtRes!AQ942:'SmtRes'!AQ946,"=1",SmtRes!AD942:'SmtRes'!AD946)</f>
        <v>467.28</v>
      </c>
      <c r="CU459">
        <f t="shared" si="357"/>
        <v>0</v>
      </c>
      <c r="CV459">
        <f>SUMIF(SmtRes!AQ942:'SmtRes'!AQ946,"=1",SmtRes!BU942:'SmtRes'!BU946)</f>
        <v>5.21</v>
      </c>
      <c r="CW459">
        <f>SUMIF(SmtRes!AQ942:'SmtRes'!AQ946,"=1",SmtRes!BV942:'SmtRes'!BV946)</f>
        <v>3.46</v>
      </c>
      <c r="CX459">
        <f t="shared" si="358"/>
        <v>0</v>
      </c>
      <c r="CY459">
        <f t="shared" si="359"/>
        <v>42.418100000000003</v>
      </c>
      <c r="CZ459">
        <f t="shared" si="360"/>
        <v>22.302299999999999</v>
      </c>
      <c r="DC459" t="s">
        <v>3</v>
      </c>
      <c r="DD459" t="s">
        <v>14</v>
      </c>
      <c r="DE459" t="s">
        <v>3</v>
      </c>
      <c r="DF459" t="s">
        <v>3</v>
      </c>
      <c r="DG459" t="s">
        <v>3</v>
      </c>
      <c r="DH459" t="s">
        <v>3</v>
      </c>
      <c r="DI459" t="s">
        <v>3</v>
      </c>
      <c r="DJ459" t="s">
        <v>3</v>
      </c>
      <c r="DK459" t="s">
        <v>3</v>
      </c>
      <c r="DL459" t="s">
        <v>3</v>
      </c>
      <c r="DM459" t="s">
        <v>3</v>
      </c>
      <c r="DN459">
        <v>0</v>
      </c>
      <c r="DO459">
        <v>0</v>
      </c>
      <c r="DP459">
        <v>1</v>
      </c>
      <c r="DQ459">
        <v>1</v>
      </c>
      <c r="DU459">
        <v>1003</v>
      </c>
      <c r="DV459" t="s">
        <v>134</v>
      </c>
      <c r="DW459" t="s">
        <v>134</v>
      </c>
      <c r="DX459">
        <v>100</v>
      </c>
      <c r="DZ459" t="s">
        <v>3</v>
      </c>
      <c r="EA459" t="s">
        <v>3</v>
      </c>
      <c r="EB459" t="s">
        <v>3</v>
      </c>
      <c r="EC459" t="s">
        <v>3</v>
      </c>
      <c r="EE459">
        <v>293259234</v>
      </c>
      <c r="EF459">
        <v>3</v>
      </c>
      <c r="EG459" t="s">
        <v>413</v>
      </c>
      <c r="EH459">
        <v>0</v>
      </c>
      <c r="EI459" t="s">
        <v>3</v>
      </c>
      <c r="EJ459">
        <v>2</v>
      </c>
      <c r="EK459">
        <v>108001</v>
      </c>
      <c r="EL459" t="s">
        <v>414</v>
      </c>
      <c r="EM459" t="s">
        <v>415</v>
      </c>
      <c r="EO459" t="s">
        <v>3</v>
      </c>
      <c r="EQ459">
        <v>131072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5.21</v>
      </c>
      <c r="EX459">
        <v>3.46</v>
      </c>
      <c r="EY459">
        <v>0</v>
      </c>
      <c r="FQ459">
        <v>0</v>
      </c>
      <c r="FR459">
        <f t="shared" si="361"/>
        <v>0</v>
      </c>
      <c r="FS459">
        <v>0</v>
      </c>
      <c r="FX459">
        <v>97</v>
      </c>
      <c r="FY459">
        <v>51</v>
      </c>
      <c r="GA459" t="s">
        <v>3</v>
      </c>
      <c r="GD459">
        <v>1</v>
      </c>
      <c r="GF459">
        <v>502652811</v>
      </c>
      <c r="GG459">
        <v>2</v>
      </c>
      <c r="GH459">
        <v>1</v>
      </c>
      <c r="GI459">
        <v>-2</v>
      </c>
      <c r="GJ459">
        <v>0</v>
      </c>
      <c r="GK459">
        <v>0</v>
      </c>
      <c r="GL459">
        <f t="shared" si="362"/>
        <v>0</v>
      </c>
      <c r="GM459">
        <f t="shared" si="363"/>
        <v>143.34</v>
      </c>
      <c r="GN459">
        <f t="shared" si="364"/>
        <v>0</v>
      </c>
      <c r="GO459">
        <f t="shared" si="365"/>
        <v>143.34</v>
      </c>
      <c r="GP459">
        <f t="shared" si="366"/>
        <v>0</v>
      </c>
      <c r="GR459">
        <v>0</v>
      </c>
      <c r="GS459">
        <v>3</v>
      </c>
      <c r="GT459">
        <v>0</v>
      </c>
      <c r="GU459" t="s">
        <v>3</v>
      </c>
      <c r="GV459">
        <f t="shared" si="367"/>
        <v>0</v>
      </c>
      <c r="GW459">
        <v>1</v>
      </c>
      <c r="GX459">
        <f t="shared" si="368"/>
        <v>0</v>
      </c>
      <c r="HA459">
        <v>0</v>
      </c>
      <c r="HB459">
        <v>0</v>
      </c>
      <c r="HC459">
        <f t="shared" si="369"/>
        <v>0</v>
      </c>
      <c r="HE459" t="s">
        <v>3</v>
      </c>
      <c r="HF459" t="s">
        <v>3</v>
      </c>
      <c r="HM459" t="s">
        <v>3</v>
      </c>
      <c r="HN459" t="s">
        <v>416</v>
      </c>
      <c r="HO459" t="s">
        <v>417</v>
      </c>
      <c r="HP459" t="s">
        <v>414</v>
      </c>
      <c r="HQ459" t="s">
        <v>414</v>
      </c>
      <c r="IK459">
        <v>0</v>
      </c>
    </row>
    <row r="460" spans="1:245" x14ac:dyDescent="0.2">
      <c r="A460">
        <v>17</v>
      </c>
      <c r="B460">
        <v>1</v>
      </c>
      <c r="C460">
        <f>ROW(SmtRes!A951)</f>
        <v>951</v>
      </c>
      <c r="D460">
        <f>ROW(EtalonRes!A951)</f>
        <v>951</v>
      </c>
      <c r="E460" t="s">
        <v>629</v>
      </c>
      <c r="F460" t="s">
        <v>630</v>
      </c>
      <c r="G460" t="s">
        <v>631</v>
      </c>
      <c r="H460" t="s">
        <v>134</v>
      </c>
      <c r="I460">
        <f t="shared" si="370"/>
        <v>0.01</v>
      </c>
      <c r="J460">
        <v>0</v>
      </c>
      <c r="K460">
        <f t="shared" si="371"/>
        <v>0.01</v>
      </c>
      <c r="O460">
        <f t="shared" si="347"/>
        <v>41.26</v>
      </c>
      <c r="P460">
        <f>SUMIF(SmtRes!AQ947:'SmtRes'!AQ951,"=1",SmtRes!DF947:'SmtRes'!DF951)</f>
        <v>0</v>
      </c>
      <c r="Q460">
        <f>SUMIF(SmtRes!AQ947:'SmtRes'!AQ951,"=1",SmtRes!DG947:'SmtRes'!DG951)</f>
        <v>18.36</v>
      </c>
      <c r="R460">
        <f>SUMIF(SmtRes!AQ947:'SmtRes'!AQ951,"=1",SmtRes!DH947:'SmtRes'!DH951)</f>
        <v>10.19</v>
      </c>
      <c r="S460">
        <f>SUMIF(SmtRes!AQ947:'SmtRes'!AQ951,"=1",SmtRes!DI947:'SmtRes'!DI951)</f>
        <v>12.71</v>
      </c>
      <c r="T460">
        <f t="shared" si="348"/>
        <v>0</v>
      </c>
      <c r="U460">
        <f>SUMIF(SmtRes!AQ947:'SmtRes'!AQ951,"=1",SmtRes!CV947:'SmtRes'!CV951)</f>
        <v>2.7199999999999998E-2</v>
      </c>
      <c r="V460">
        <f>SUMIF(SmtRes!AQ947:'SmtRes'!AQ951,"=1",SmtRes!CW947:'SmtRes'!CW951)</f>
        <v>1.8200000000000001E-2</v>
      </c>
      <c r="W460">
        <f t="shared" si="349"/>
        <v>0</v>
      </c>
      <c r="X460">
        <f t="shared" si="350"/>
        <v>22.21</v>
      </c>
      <c r="Y460">
        <f t="shared" si="351"/>
        <v>11.68</v>
      </c>
      <c r="AA460">
        <v>292394828</v>
      </c>
      <c r="AB460">
        <f t="shared" si="352"/>
        <v>3106.4989</v>
      </c>
      <c r="AC460">
        <f t="shared" si="353"/>
        <v>0</v>
      </c>
      <c r="AD460">
        <f>ROUND((((SUM(SmtRes!BR947:'SmtRes'!BR951))-(SUM(SmtRes!BS947:'SmtRes'!BS951)))+AE460),6)</f>
        <v>1835.4973</v>
      </c>
      <c r="AE460">
        <f>ROUND((SUM(SmtRes!BS947:'SmtRes'!BS951)),6)</f>
        <v>1019.2364</v>
      </c>
      <c r="AF460">
        <f>ROUND((SUM(SmtRes!BT947:'SmtRes'!BT951)),6)</f>
        <v>1271.0016000000001</v>
      </c>
      <c r="AG460">
        <f t="shared" si="354"/>
        <v>0</v>
      </c>
      <c r="AH460">
        <f>(SUM(SmtRes!BU947:'SmtRes'!BU951))</f>
        <v>2.72</v>
      </c>
      <c r="AI460">
        <f>(SUM(SmtRes!BV947:'SmtRes'!BV951))</f>
        <v>1.82</v>
      </c>
      <c r="AJ460">
        <f t="shared" si="355"/>
        <v>0</v>
      </c>
      <c r="AK460">
        <v>4125.7353000000003</v>
      </c>
      <c r="AL460">
        <v>0</v>
      </c>
      <c r="AM460">
        <v>1835.4973000000002</v>
      </c>
      <c r="AN460">
        <v>1019.2364</v>
      </c>
      <c r="AO460">
        <v>1271.0016000000001</v>
      </c>
      <c r="AP460">
        <v>0</v>
      </c>
      <c r="AQ460">
        <v>2.72</v>
      </c>
      <c r="AR460">
        <v>1.82</v>
      </c>
      <c r="AS460">
        <v>0</v>
      </c>
      <c r="AT460">
        <v>97</v>
      </c>
      <c r="AU460">
        <v>51</v>
      </c>
      <c r="AV460">
        <v>1</v>
      </c>
      <c r="AW460">
        <v>1</v>
      </c>
      <c r="AZ460">
        <v>1</v>
      </c>
      <c r="BA460">
        <v>1</v>
      </c>
      <c r="BB460">
        <v>1</v>
      </c>
      <c r="BC460">
        <v>1</v>
      </c>
      <c r="BD460" t="s">
        <v>3</v>
      </c>
      <c r="BE460" t="s">
        <v>3</v>
      </c>
      <c r="BF460" t="s">
        <v>3</v>
      </c>
      <c r="BG460" t="s">
        <v>3</v>
      </c>
      <c r="BH460">
        <v>0</v>
      </c>
      <c r="BI460">
        <v>2</v>
      </c>
      <c r="BJ460" t="s">
        <v>632</v>
      </c>
      <c r="BM460">
        <v>108001</v>
      </c>
      <c r="BN460">
        <v>0</v>
      </c>
      <c r="BO460" t="s">
        <v>3</v>
      </c>
      <c r="BP460">
        <v>0</v>
      </c>
      <c r="BQ460">
        <v>3</v>
      </c>
      <c r="BR460">
        <v>0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97</v>
      </c>
      <c r="CA460">
        <v>51</v>
      </c>
      <c r="CB460" t="s">
        <v>3</v>
      </c>
      <c r="CE460">
        <v>0</v>
      </c>
      <c r="CF460">
        <v>0</v>
      </c>
      <c r="CG460">
        <v>0</v>
      </c>
      <c r="CM460">
        <v>0</v>
      </c>
      <c r="CN460" t="s">
        <v>3</v>
      </c>
      <c r="CO460">
        <v>0</v>
      </c>
      <c r="CP460">
        <f t="shared" si="356"/>
        <v>41.26</v>
      </c>
      <c r="CQ460">
        <f>SUMIF(SmtRes!AQ947:'SmtRes'!AQ951,"=1",SmtRes!AA947:'SmtRes'!AA951)</f>
        <v>0</v>
      </c>
      <c r="CR460">
        <f>SUMIF(SmtRes!AQ947:'SmtRes'!AQ951,"=1",SmtRes!AB947:'SmtRes'!AB951)</f>
        <v>2017.03</v>
      </c>
      <c r="CS460">
        <f>SUMIF(SmtRes!AQ947:'SmtRes'!AQ951,"=1",SmtRes!AC947:'SmtRes'!AC951)</f>
        <v>1120.04</v>
      </c>
      <c r="CT460">
        <f>SUMIF(SmtRes!AQ947:'SmtRes'!AQ951,"=1",SmtRes!AD947:'SmtRes'!AD951)</f>
        <v>467.28</v>
      </c>
      <c r="CU460">
        <f t="shared" si="357"/>
        <v>0</v>
      </c>
      <c r="CV460">
        <f>SUMIF(SmtRes!AQ947:'SmtRes'!AQ951,"=1",SmtRes!BU947:'SmtRes'!BU951)</f>
        <v>2.72</v>
      </c>
      <c r="CW460">
        <f>SUMIF(SmtRes!AQ947:'SmtRes'!AQ951,"=1",SmtRes!BV947:'SmtRes'!BV951)</f>
        <v>1.82</v>
      </c>
      <c r="CX460">
        <f t="shared" si="358"/>
        <v>0</v>
      </c>
      <c r="CY460">
        <f t="shared" si="359"/>
        <v>22.212999999999997</v>
      </c>
      <c r="CZ460">
        <f t="shared" si="360"/>
        <v>11.678999999999998</v>
      </c>
      <c r="DC460" t="s">
        <v>3</v>
      </c>
      <c r="DD460" t="s">
        <v>14</v>
      </c>
      <c r="DE460" t="s">
        <v>3</v>
      </c>
      <c r="DF460" t="s">
        <v>3</v>
      </c>
      <c r="DG460" t="s">
        <v>3</v>
      </c>
      <c r="DH460" t="s">
        <v>3</v>
      </c>
      <c r="DI460" t="s">
        <v>3</v>
      </c>
      <c r="DJ460" t="s">
        <v>3</v>
      </c>
      <c r="DK460" t="s">
        <v>3</v>
      </c>
      <c r="DL460" t="s">
        <v>3</v>
      </c>
      <c r="DM460" t="s">
        <v>3</v>
      </c>
      <c r="DN460">
        <v>0</v>
      </c>
      <c r="DO460">
        <v>0</v>
      </c>
      <c r="DP460">
        <v>1</v>
      </c>
      <c r="DQ460">
        <v>1</v>
      </c>
      <c r="DU460">
        <v>1003</v>
      </c>
      <c r="DV460" t="s">
        <v>134</v>
      </c>
      <c r="DW460" t="s">
        <v>134</v>
      </c>
      <c r="DX460">
        <v>100</v>
      </c>
      <c r="DZ460" t="s">
        <v>3</v>
      </c>
      <c r="EA460" t="s">
        <v>3</v>
      </c>
      <c r="EB460" t="s">
        <v>3</v>
      </c>
      <c r="EC460" t="s">
        <v>3</v>
      </c>
      <c r="EE460">
        <v>293259234</v>
      </c>
      <c r="EF460">
        <v>3</v>
      </c>
      <c r="EG460" t="s">
        <v>413</v>
      </c>
      <c r="EH460">
        <v>0</v>
      </c>
      <c r="EI460" t="s">
        <v>3</v>
      </c>
      <c r="EJ460">
        <v>2</v>
      </c>
      <c r="EK460">
        <v>108001</v>
      </c>
      <c r="EL460" t="s">
        <v>414</v>
      </c>
      <c r="EM460" t="s">
        <v>415</v>
      </c>
      <c r="EO460" t="s">
        <v>3</v>
      </c>
      <c r="EQ460">
        <v>131072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2.72</v>
      </c>
      <c r="EX460">
        <v>1.82</v>
      </c>
      <c r="EY460">
        <v>0</v>
      </c>
      <c r="FQ460">
        <v>0</v>
      </c>
      <c r="FR460">
        <f t="shared" si="361"/>
        <v>0</v>
      </c>
      <c r="FS460">
        <v>0</v>
      </c>
      <c r="FX460">
        <v>97</v>
      </c>
      <c r="FY460">
        <v>51</v>
      </c>
      <c r="GA460" t="s">
        <v>3</v>
      </c>
      <c r="GD460">
        <v>1</v>
      </c>
      <c r="GF460">
        <v>-1914943421</v>
      </c>
      <c r="GG460">
        <v>2</v>
      </c>
      <c r="GH460">
        <v>1</v>
      </c>
      <c r="GI460">
        <v>-2</v>
      </c>
      <c r="GJ460">
        <v>0</v>
      </c>
      <c r="GK460">
        <v>0</v>
      </c>
      <c r="GL460">
        <f t="shared" si="362"/>
        <v>0</v>
      </c>
      <c r="GM460">
        <f t="shared" si="363"/>
        <v>75.150000000000006</v>
      </c>
      <c r="GN460">
        <f t="shared" si="364"/>
        <v>0</v>
      </c>
      <c r="GO460">
        <f t="shared" si="365"/>
        <v>75.150000000000006</v>
      </c>
      <c r="GP460">
        <f t="shared" si="366"/>
        <v>0</v>
      </c>
      <c r="GR460">
        <v>0</v>
      </c>
      <c r="GS460">
        <v>3</v>
      </c>
      <c r="GT460">
        <v>0</v>
      </c>
      <c r="GU460" t="s">
        <v>3</v>
      </c>
      <c r="GV460">
        <f t="shared" si="367"/>
        <v>0</v>
      </c>
      <c r="GW460">
        <v>1</v>
      </c>
      <c r="GX460">
        <f t="shared" si="368"/>
        <v>0</v>
      </c>
      <c r="HA460">
        <v>0</v>
      </c>
      <c r="HB460">
        <v>0</v>
      </c>
      <c r="HC460">
        <f t="shared" si="369"/>
        <v>0</v>
      </c>
      <c r="HE460" t="s">
        <v>3</v>
      </c>
      <c r="HF460" t="s">
        <v>3</v>
      </c>
      <c r="HM460" t="s">
        <v>3</v>
      </c>
      <c r="HN460" t="s">
        <v>416</v>
      </c>
      <c r="HO460" t="s">
        <v>417</v>
      </c>
      <c r="HP460" t="s">
        <v>414</v>
      </c>
      <c r="HQ460" t="s">
        <v>414</v>
      </c>
      <c r="IK460">
        <v>0</v>
      </c>
    </row>
    <row r="461" spans="1:245" x14ac:dyDescent="0.2">
      <c r="A461">
        <v>17</v>
      </c>
      <c r="B461">
        <v>1</v>
      </c>
      <c r="C461">
        <f>ROW(SmtRes!A956)</f>
        <v>956</v>
      </c>
      <c r="D461">
        <f>ROW(EtalonRes!A956)</f>
        <v>956</v>
      </c>
      <c r="E461" t="s">
        <v>633</v>
      </c>
      <c r="F461" t="s">
        <v>634</v>
      </c>
      <c r="G461" t="s">
        <v>635</v>
      </c>
      <c r="H461" t="s">
        <v>134</v>
      </c>
      <c r="I461">
        <f t="shared" si="370"/>
        <v>0.01</v>
      </c>
      <c r="J461">
        <v>0</v>
      </c>
      <c r="K461">
        <f t="shared" si="371"/>
        <v>0.01</v>
      </c>
      <c r="O461">
        <f t="shared" si="347"/>
        <v>87.06</v>
      </c>
      <c r="P461">
        <f>SUMIF(SmtRes!AQ952:'SmtRes'!AQ956,"=1",SmtRes!DF952:'SmtRes'!DF956)</f>
        <v>0</v>
      </c>
      <c r="Q461">
        <f>SUMIF(SmtRes!AQ952:'SmtRes'!AQ956,"=1",SmtRes!DG952:'SmtRes'!DG956)</f>
        <v>38.730000000000004</v>
      </c>
      <c r="R461">
        <f>SUMIF(SmtRes!AQ952:'SmtRes'!AQ956,"=1",SmtRes!DH952:'SmtRes'!DH956)</f>
        <v>21.509999999999998</v>
      </c>
      <c r="S461">
        <f>SUMIF(SmtRes!AQ952:'SmtRes'!AQ956,"=1",SmtRes!DI952:'SmtRes'!DI956)</f>
        <v>26.82</v>
      </c>
      <c r="T461">
        <f t="shared" si="348"/>
        <v>0</v>
      </c>
      <c r="U461">
        <f>SUMIF(SmtRes!AQ952:'SmtRes'!AQ956,"=1",SmtRes!CV952:'SmtRes'!CV956)</f>
        <v>5.74E-2</v>
      </c>
      <c r="V461">
        <f>SUMIF(SmtRes!AQ952:'SmtRes'!AQ956,"=1",SmtRes!CW952:'SmtRes'!CW956)</f>
        <v>3.8399999999999997E-2</v>
      </c>
      <c r="W461">
        <f t="shared" si="349"/>
        <v>0</v>
      </c>
      <c r="X461">
        <f t="shared" si="350"/>
        <v>46.88</v>
      </c>
      <c r="Y461">
        <f t="shared" si="351"/>
        <v>24.65</v>
      </c>
      <c r="AA461">
        <v>292394828</v>
      </c>
      <c r="AB461">
        <f t="shared" si="352"/>
        <v>6554.8847999999998</v>
      </c>
      <c r="AC461">
        <f t="shared" si="353"/>
        <v>0</v>
      </c>
      <c r="AD461">
        <f>ROUND((((SUM(SmtRes!BR952:'SmtRes'!BR956))-(SUM(SmtRes!BS952:'SmtRes'!BS956)))+AE461),6)</f>
        <v>3872.6976</v>
      </c>
      <c r="AE461">
        <f>ROUND((SUM(SmtRes!BS952:'SmtRes'!BS956)),6)</f>
        <v>2150.4767999999999</v>
      </c>
      <c r="AF461">
        <f>ROUND((SUM(SmtRes!BT952:'SmtRes'!BT956)),6)</f>
        <v>2682.1871999999998</v>
      </c>
      <c r="AG461">
        <f t="shared" si="354"/>
        <v>0</v>
      </c>
      <c r="AH461">
        <f>(SUM(SmtRes!BU952:'SmtRes'!BU956))</f>
        <v>5.74</v>
      </c>
      <c r="AI461">
        <f>(SUM(SmtRes!BV952:'SmtRes'!BV956))</f>
        <v>3.84</v>
      </c>
      <c r="AJ461">
        <f t="shared" si="355"/>
        <v>0</v>
      </c>
      <c r="AK461">
        <v>8705.3616000000002</v>
      </c>
      <c r="AL461">
        <v>0</v>
      </c>
      <c r="AM461">
        <v>3872.6976</v>
      </c>
      <c r="AN461">
        <v>2150.4767999999999</v>
      </c>
      <c r="AO461">
        <v>2682.1871999999998</v>
      </c>
      <c r="AP461">
        <v>0</v>
      </c>
      <c r="AQ461">
        <v>5.74</v>
      </c>
      <c r="AR461">
        <v>3.84</v>
      </c>
      <c r="AS461">
        <v>0</v>
      </c>
      <c r="AT461">
        <v>97</v>
      </c>
      <c r="AU461">
        <v>51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1</v>
      </c>
      <c r="BD461" t="s">
        <v>3</v>
      </c>
      <c r="BE461" t="s">
        <v>3</v>
      </c>
      <c r="BF461" t="s">
        <v>3</v>
      </c>
      <c r="BG461" t="s">
        <v>3</v>
      </c>
      <c r="BH461">
        <v>0</v>
      </c>
      <c r="BI461">
        <v>2</v>
      </c>
      <c r="BJ461" t="s">
        <v>636</v>
      </c>
      <c r="BM461">
        <v>108001</v>
      </c>
      <c r="BN461">
        <v>0</v>
      </c>
      <c r="BO461" t="s">
        <v>3</v>
      </c>
      <c r="BP461">
        <v>0</v>
      </c>
      <c r="BQ461">
        <v>3</v>
      </c>
      <c r="BR461">
        <v>0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97</v>
      </c>
      <c r="CA461">
        <v>51</v>
      </c>
      <c r="CB461" t="s">
        <v>3</v>
      </c>
      <c r="CE461">
        <v>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 t="shared" si="356"/>
        <v>87.06</v>
      </c>
      <c r="CQ461">
        <f>SUMIF(SmtRes!AQ952:'SmtRes'!AQ956,"=1",SmtRes!AA952:'SmtRes'!AA956)</f>
        <v>0</v>
      </c>
      <c r="CR461">
        <f>SUMIF(SmtRes!AQ952:'SmtRes'!AQ956,"=1",SmtRes!AB952:'SmtRes'!AB956)</f>
        <v>2017.03</v>
      </c>
      <c r="CS461">
        <f>SUMIF(SmtRes!AQ952:'SmtRes'!AQ956,"=1",SmtRes!AC952:'SmtRes'!AC956)</f>
        <v>1120.04</v>
      </c>
      <c r="CT461">
        <f>SUMIF(SmtRes!AQ952:'SmtRes'!AQ956,"=1",SmtRes!AD952:'SmtRes'!AD956)</f>
        <v>467.28</v>
      </c>
      <c r="CU461">
        <f t="shared" si="357"/>
        <v>0</v>
      </c>
      <c r="CV461">
        <f>SUMIF(SmtRes!AQ952:'SmtRes'!AQ956,"=1",SmtRes!BU952:'SmtRes'!BU956)</f>
        <v>5.74</v>
      </c>
      <c r="CW461">
        <f>SUMIF(SmtRes!AQ952:'SmtRes'!AQ956,"=1",SmtRes!BV952:'SmtRes'!BV956)</f>
        <v>3.84</v>
      </c>
      <c r="CX461">
        <f t="shared" si="358"/>
        <v>0</v>
      </c>
      <c r="CY461">
        <f t="shared" si="359"/>
        <v>46.880099999999999</v>
      </c>
      <c r="CZ461">
        <f t="shared" si="360"/>
        <v>24.648299999999999</v>
      </c>
      <c r="DC461" t="s">
        <v>3</v>
      </c>
      <c r="DD461" t="s">
        <v>14</v>
      </c>
      <c r="DE461" t="s">
        <v>3</v>
      </c>
      <c r="DF461" t="s">
        <v>3</v>
      </c>
      <c r="DG461" t="s">
        <v>3</v>
      </c>
      <c r="DH461" t="s">
        <v>3</v>
      </c>
      <c r="DI461" t="s">
        <v>3</v>
      </c>
      <c r="DJ461" t="s">
        <v>3</v>
      </c>
      <c r="DK461" t="s">
        <v>3</v>
      </c>
      <c r="DL461" t="s">
        <v>3</v>
      </c>
      <c r="DM461" t="s">
        <v>3</v>
      </c>
      <c r="DN461">
        <v>0</v>
      </c>
      <c r="DO461">
        <v>0</v>
      </c>
      <c r="DP461">
        <v>1</v>
      </c>
      <c r="DQ461">
        <v>1</v>
      </c>
      <c r="DU461">
        <v>1003</v>
      </c>
      <c r="DV461" t="s">
        <v>134</v>
      </c>
      <c r="DW461" t="s">
        <v>134</v>
      </c>
      <c r="DX461">
        <v>100</v>
      </c>
      <c r="DZ461" t="s">
        <v>3</v>
      </c>
      <c r="EA461" t="s">
        <v>3</v>
      </c>
      <c r="EB461" t="s">
        <v>3</v>
      </c>
      <c r="EC461" t="s">
        <v>3</v>
      </c>
      <c r="EE461">
        <v>293259234</v>
      </c>
      <c r="EF461">
        <v>3</v>
      </c>
      <c r="EG461" t="s">
        <v>413</v>
      </c>
      <c r="EH461">
        <v>0</v>
      </c>
      <c r="EI461" t="s">
        <v>3</v>
      </c>
      <c r="EJ461">
        <v>2</v>
      </c>
      <c r="EK461">
        <v>108001</v>
      </c>
      <c r="EL461" t="s">
        <v>414</v>
      </c>
      <c r="EM461" t="s">
        <v>415</v>
      </c>
      <c r="EO461" t="s">
        <v>3</v>
      </c>
      <c r="EQ461">
        <v>131072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5.74</v>
      </c>
      <c r="EX461">
        <v>3.84</v>
      </c>
      <c r="EY461">
        <v>0</v>
      </c>
      <c r="FQ461">
        <v>0</v>
      </c>
      <c r="FR461">
        <f t="shared" si="361"/>
        <v>0</v>
      </c>
      <c r="FS461">
        <v>0</v>
      </c>
      <c r="FX461">
        <v>97</v>
      </c>
      <c r="FY461">
        <v>51</v>
      </c>
      <c r="GA461" t="s">
        <v>3</v>
      </c>
      <c r="GD461">
        <v>1</v>
      </c>
      <c r="GF461">
        <v>-285509789</v>
      </c>
      <c r="GG461">
        <v>2</v>
      </c>
      <c r="GH461">
        <v>1</v>
      </c>
      <c r="GI461">
        <v>-2</v>
      </c>
      <c r="GJ461">
        <v>0</v>
      </c>
      <c r="GK461">
        <v>0</v>
      </c>
      <c r="GL461">
        <f t="shared" si="362"/>
        <v>0</v>
      </c>
      <c r="GM461">
        <f t="shared" si="363"/>
        <v>158.59</v>
      </c>
      <c r="GN461">
        <f t="shared" si="364"/>
        <v>0</v>
      </c>
      <c r="GO461">
        <f t="shared" si="365"/>
        <v>158.59</v>
      </c>
      <c r="GP461">
        <f t="shared" si="366"/>
        <v>0</v>
      </c>
      <c r="GR461">
        <v>0</v>
      </c>
      <c r="GS461">
        <v>3</v>
      </c>
      <c r="GT461">
        <v>0</v>
      </c>
      <c r="GU461" t="s">
        <v>3</v>
      </c>
      <c r="GV461">
        <f t="shared" si="367"/>
        <v>0</v>
      </c>
      <c r="GW461">
        <v>1</v>
      </c>
      <c r="GX461">
        <f t="shared" si="368"/>
        <v>0</v>
      </c>
      <c r="HA461">
        <v>0</v>
      </c>
      <c r="HB461">
        <v>0</v>
      </c>
      <c r="HC461">
        <f t="shared" si="369"/>
        <v>0</v>
      </c>
      <c r="HE461" t="s">
        <v>3</v>
      </c>
      <c r="HF461" t="s">
        <v>3</v>
      </c>
      <c r="HM461" t="s">
        <v>3</v>
      </c>
      <c r="HN461" t="s">
        <v>416</v>
      </c>
      <c r="HO461" t="s">
        <v>417</v>
      </c>
      <c r="HP461" t="s">
        <v>414</v>
      </c>
      <c r="HQ461" t="s">
        <v>414</v>
      </c>
      <c r="IK461">
        <v>0</v>
      </c>
    </row>
    <row r="462" spans="1:245" x14ac:dyDescent="0.2">
      <c r="A462">
        <v>17</v>
      </c>
      <c r="B462">
        <v>1</v>
      </c>
      <c r="C462">
        <f>ROW(SmtRes!A961)</f>
        <v>961</v>
      </c>
      <c r="D462">
        <f>ROW(EtalonRes!A961)</f>
        <v>961</v>
      </c>
      <c r="E462" t="s">
        <v>637</v>
      </c>
      <c r="F462" t="s">
        <v>638</v>
      </c>
      <c r="G462" t="s">
        <v>639</v>
      </c>
      <c r="H462" t="s">
        <v>134</v>
      </c>
      <c r="I462">
        <f t="shared" si="370"/>
        <v>0.01</v>
      </c>
      <c r="J462">
        <v>0</v>
      </c>
      <c r="K462">
        <f t="shared" si="371"/>
        <v>0.01</v>
      </c>
      <c r="O462">
        <f t="shared" si="347"/>
        <v>41.86</v>
      </c>
      <c r="P462">
        <f>SUMIF(SmtRes!AQ957:'SmtRes'!AQ961,"=1",SmtRes!DF957:'SmtRes'!DF961)</f>
        <v>0</v>
      </c>
      <c r="Q462">
        <f>SUMIF(SmtRes!AQ957:'SmtRes'!AQ961,"=1",SmtRes!DG957:'SmtRes'!DG961)</f>
        <v>18.560000000000002</v>
      </c>
      <c r="R462">
        <f>SUMIF(SmtRes!AQ957:'SmtRes'!AQ961,"=1",SmtRes!DH957:'SmtRes'!DH961)</f>
        <v>10.31</v>
      </c>
      <c r="S462">
        <f>SUMIF(SmtRes!AQ957:'SmtRes'!AQ961,"=1",SmtRes!DI957:'SmtRes'!DI961)</f>
        <v>12.99</v>
      </c>
      <c r="T462">
        <f t="shared" si="348"/>
        <v>0</v>
      </c>
      <c r="U462">
        <f>SUMIF(SmtRes!AQ957:'SmtRes'!AQ961,"=1",SmtRes!CV957:'SmtRes'!CV961)</f>
        <v>2.7799999999999998E-2</v>
      </c>
      <c r="V462">
        <f>SUMIF(SmtRes!AQ957:'SmtRes'!AQ961,"=1",SmtRes!CW957:'SmtRes'!CW961)</f>
        <v>1.84E-2</v>
      </c>
      <c r="W462">
        <f t="shared" si="349"/>
        <v>0</v>
      </c>
      <c r="X462">
        <f t="shared" si="350"/>
        <v>22.6</v>
      </c>
      <c r="Y462">
        <f t="shared" si="351"/>
        <v>11.88</v>
      </c>
      <c r="AA462">
        <v>292394828</v>
      </c>
      <c r="AB462">
        <f t="shared" si="352"/>
        <v>3154.7060000000001</v>
      </c>
      <c r="AC462">
        <f t="shared" si="353"/>
        <v>0</v>
      </c>
      <c r="AD462">
        <f>ROUND((((SUM(SmtRes!BR957:'SmtRes'!BR961))-(SUM(SmtRes!BS957:'SmtRes'!BS961)))+AE462),6)</f>
        <v>1855.6676</v>
      </c>
      <c r="AE462">
        <f>ROUND((SUM(SmtRes!BS957:'SmtRes'!BS961)),6)</f>
        <v>1030.4367999999999</v>
      </c>
      <c r="AF462">
        <f>ROUND((SUM(SmtRes!BT957:'SmtRes'!BT961)),6)</f>
        <v>1299.0383999999999</v>
      </c>
      <c r="AG462">
        <f t="shared" si="354"/>
        <v>0</v>
      </c>
      <c r="AH462">
        <f>(SUM(SmtRes!BU957:'SmtRes'!BU961))</f>
        <v>2.78</v>
      </c>
      <c r="AI462">
        <f>(SUM(SmtRes!BV957:'SmtRes'!BV961))</f>
        <v>1.84</v>
      </c>
      <c r="AJ462">
        <f t="shared" si="355"/>
        <v>0</v>
      </c>
      <c r="AK462">
        <v>4185.1427999999996</v>
      </c>
      <c r="AL462">
        <v>0</v>
      </c>
      <c r="AM462">
        <v>1855.6676</v>
      </c>
      <c r="AN462">
        <v>1030.4367999999999</v>
      </c>
      <c r="AO462">
        <v>1299.0383999999999</v>
      </c>
      <c r="AP462">
        <v>0</v>
      </c>
      <c r="AQ462">
        <v>2.78</v>
      </c>
      <c r="AR462">
        <v>1.84</v>
      </c>
      <c r="AS462">
        <v>0</v>
      </c>
      <c r="AT462">
        <v>97</v>
      </c>
      <c r="AU462">
        <v>51</v>
      </c>
      <c r="AV462">
        <v>1</v>
      </c>
      <c r="AW462">
        <v>1</v>
      </c>
      <c r="AZ462">
        <v>1</v>
      </c>
      <c r="BA462">
        <v>1</v>
      </c>
      <c r="BB462">
        <v>1</v>
      </c>
      <c r="BC462">
        <v>1</v>
      </c>
      <c r="BD462" t="s">
        <v>3</v>
      </c>
      <c r="BE462" t="s">
        <v>3</v>
      </c>
      <c r="BF462" t="s">
        <v>3</v>
      </c>
      <c r="BG462" t="s">
        <v>3</v>
      </c>
      <c r="BH462">
        <v>0</v>
      </c>
      <c r="BI462">
        <v>2</v>
      </c>
      <c r="BJ462" t="s">
        <v>640</v>
      </c>
      <c r="BM462">
        <v>108001</v>
      </c>
      <c r="BN462">
        <v>0</v>
      </c>
      <c r="BO462" t="s">
        <v>3</v>
      </c>
      <c r="BP462">
        <v>0</v>
      </c>
      <c r="BQ462">
        <v>3</v>
      </c>
      <c r="BR462">
        <v>0</v>
      </c>
      <c r="BS462">
        <v>1</v>
      </c>
      <c r="BT462">
        <v>1</v>
      </c>
      <c r="BU462">
        <v>1</v>
      </c>
      <c r="BV462">
        <v>1</v>
      </c>
      <c r="BW462">
        <v>1</v>
      </c>
      <c r="BX462">
        <v>1</v>
      </c>
      <c r="BY462" t="s">
        <v>3</v>
      </c>
      <c r="BZ462">
        <v>97</v>
      </c>
      <c r="CA462">
        <v>51</v>
      </c>
      <c r="CB462" t="s">
        <v>3</v>
      </c>
      <c r="CE462">
        <v>0</v>
      </c>
      <c r="CF462">
        <v>0</v>
      </c>
      <c r="CG462">
        <v>0</v>
      </c>
      <c r="CM462">
        <v>1</v>
      </c>
      <c r="CN462" t="s">
        <v>3</v>
      </c>
      <c r="CO462">
        <v>0</v>
      </c>
      <c r="CP462">
        <f t="shared" si="356"/>
        <v>41.860000000000007</v>
      </c>
      <c r="CQ462">
        <f>SUMIF(SmtRes!AQ957:'SmtRes'!AQ961,"=1",SmtRes!AA957:'SmtRes'!AA961)</f>
        <v>0</v>
      </c>
      <c r="CR462">
        <f>SUMIF(SmtRes!AQ957:'SmtRes'!AQ961,"=1",SmtRes!AB957:'SmtRes'!AB961)</f>
        <v>2017.03</v>
      </c>
      <c r="CS462">
        <f>SUMIF(SmtRes!AQ957:'SmtRes'!AQ961,"=1",SmtRes!AC957:'SmtRes'!AC961)</f>
        <v>1120.04</v>
      </c>
      <c r="CT462">
        <f>SUMIF(SmtRes!AQ957:'SmtRes'!AQ961,"=1",SmtRes!AD957:'SmtRes'!AD961)</f>
        <v>467.28</v>
      </c>
      <c r="CU462">
        <f t="shared" si="357"/>
        <v>0</v>
      </c>
      <c r="CV462">
        <f>SUMIF(SmtRes!AQ957:'SmtRes'!AQ961,"=1",SmtRes!BU957:'SmtRes'!BU961)</f>
        <v>2.78</v>
      </c>
      <c r="CW462">
        <f>SUMIF(SmtRes!AQ957:'SmtRes'!AQ961,"=1",SmtRes!BV957:'SmtRes'!BV961)</f>
        <v>1.84</v>
      </c>
      <c r="CX462">
        <f t="shared" si="358"/>
        <v>0</v>
      </c>
      <c r="CY462">
        <f t="shared" si="359"/>
        <v>22.600999999999999</v>
      </c>
      <c r="CZ462">
        <f t="shared" si="360"/>
        <v>11.882999999999999</v>
      </c>
      <c r="DC462" t="s">
        <v>3</v>
      </c>
      <c r="DD462" t="s">
        <v>14</v>
      </c>
      <c r="DE462" t="s">
        <v>3</v>
      </c>
      <c r="DF462" t="s">
        <v>3</v>
      </c>
      <c r="DG462" t="s">
        <v>3</v>
      </c>
      <c r="DH462" t="s">
        <v>3</v>
      </c>
      <c r="DI462" t="s">
        <v>3</v>
      </c>
      <c r="DJ462" t="s">
        <v>3</v>
      </c>
      <c r="DK462" t="s">
        <v>3</v>
      </c>
      <c r="DL462" t="s">
        <v>3</v>
      </c>
      <c r="DM462" t="s">
        <v>3</v>
      </c>
      <c r="DN462">
        <v>0</v>
      </c>
      <c r="DO462">
        <v>0</v>
      </c>
      <c r="DP462">
        <v>1</v>
      </c>
      <c r="DQ462">
        <v>1</v>
      </c>
      <c r="DU462">
        <v>1003</v>
      </c>
      <c r="DV462" t="s">
        <v>134</v>
      </c>
      <c r="DW462" t="s">
        <v>134</v>
      </c>
      <c r="DX462">
        <v>100</v>
      </c>
      <c r="DZ462" t="s">
        <v>3</v>
      </c>
      <c r="EA462" t="s">
        <v>3</v>
      </c>
      <c r="EB462" t="s">
        <v>3</v>
      </c>
      <c r="EC462" t="s">
        <v>3</v>
      </c>
      <c r="EE462">
        <v>293259234</v>
      </c>
      <c r="EF462">
        <v>3</v>
      </c>
      <c r="EG462" t="s">
        <v>413</v>
      </c>
      <c r="EH462">
        <v>0</v>
      </c>
      <c r="EI462" t="s">
        <v>3</v>
      </c>
      <c r="EJ462">
        <v>2</v>
      </c>
      <c r="EK462">
        <v>108001</v>
      </c>
      <c r="EL462" t="s">
        <v>414</v>
      </c>
      <c r="EM462" t="s">
        <v>415</v>
      </c>
      <c r="EO462" t="s">
        <v>3</v>
      </c>
      <c r="EQ462">
        <v>131072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2.78</v>
      </c>
      <c r="EX462">
        <v>1.84</v>
      </c>
      <c r="EY462">
        <v>0</v>
      </c>
      <c r="FQ462">
        <v>0</v>
      </c>
      <c r="FR462">
        <f t="shared" si="361"/>
        <v>0</v>
      </c>
      <c r="FS462">
        <v>0</v>
      </c>
      <c r="FX462">
        <v>97</v>
      </c>
      <c r="FY462">
        <v>51</v>
      </c>
      <c r="GA462" t="s">
        <v>3</v>
      </c>
      <c r="GD462">
        <v>1</v>
      </c>
      <c r="GF462">
        <v>856749317</v>
      </c>
      <c r="GG462">
        <v>2</v>
      </c>
      <c r="GH462">
        <v>1</v>
      </c>
      <c r="GI462">
        <v>-2</v>
      </c>
      <c r="GJ462">
        <v>0</v>
      </c>
      <c r="GK462">
        <v>0</v>
      </c>
      <c r="GL462">
        <f t="shared" si="362"/>
        <v>0</v>
      </c>
      <c r="GM462">
        <f t="shared" si="363"/>
        <v>76.34</v>
      </c>
      <c r="GN462">
        <f t="shared" si="364"/>
        <v>0</v>
      </c>
      <c r="GO462">
        <f t="shared" si="365"/>
        <v>76.34</v>
      </c>
      <c r="GP462">
        <f t="shared" si="366"/>
        <v>0</v>
      </c>
      <c r="GR462">
        <v>0</v>
      </c>
      <c r="GS462">
        <v>3</v>
      </c>
      <c r="GT462">
        <v>0</v>
      </c>
      <c r="GU462" t="s">
        <v>3</v>
      </c>
      <c r="GV462">
        <f t="shared" si="367"/>
        <v>0</v>
      </c>
      <c r="GW462">
        <v>1</v>
      </c>
      <c r="GX462">
        <f t="shared" si="368"/>
        <v>0</v>
      </c>
      <c r="HA462">
        <v>0</v>
      </c>
      <c r="HB462">
        <v>0</v>
      </c>
      <c r="HC462">
        <f t="shared" si="369"/>
        <v>0</v>
      </c>
      <c r="HE462" t="s">
        <v>3</v>
      </c>
      <c r="HF462" t="s">
        <v>3</v>
      </c>
      <c r="HM462" t="s">
        <v>3</v>
      </c>
      <c r="HN462" t="s">
        <v>416</v>
      </c>
      <c r="HO462" t="s">
        <v>417</v>
      </c>
      <c r="HP462" t="s">
        <v>414</v>
      </c>
      <c r="HQ462" t="s">
        <v>414</v>
      </c>
      <c r="IK462">
        <v>0</v>
      </c>
    </row>
    <row r="463" spans="1:245" x14ac:dyDescent="0.2">
      <c r="A463">
        <v>17</v>
      </c>
      <c r="B463">
        <v>1</v>
      </c>
      <c r="C463">
        <f>ROW(SmtRes!A965)</f>
        <v>965</v>
      </c>
      <c r="D463">
        <f>ROW(EtalonRes!A965)</f>
        <v>965</v>
      </c>
      <c r="E463" t="s">
        <v>641</v>
      </c>
      <c r="F463" t="s">
        <v>642</v>
      </c>
      <c r="G463" t="s">
        <v>643</v>
      </c>
      <c r="H463" t="s">
        <v>134</v>
      </c>
      <c r="I463">
        <f t="shared" si="370"/>
        <v>0.01</v>
      </c>
      <c r="J463">
        <v>0</v>
      </c>
      <c r="K463">
        <f t="shared" si="371"/>
        <v>0.01</v>
      </c>
      <c r="O463">
        <f t="shared" si="347"/>
        <v>2.13</v>
      </c>
      <c r="P463">
        <f>SUMIF(SmtRes!AQ962:'SmtRes'!AQ965,"=1",SmtRes!DF962:'SmtRes'!DF965)</f>
        <v>0</v>
      </c>
      <c r="Q463">
        <f>SUMIF(SmtRes!AQ962:'SmtRes'!AQ965,"=1",SmtRes!DG962:'SmtRes'!DG965)</f>
        <v>0.11</v>
      </c>
      <c r="R463">
        <f>SUMIF(SmtRes!AQ962:'SmtRes'!AQ965,"=1",SmtRes!DH962:'SmtRes'!DH965)</f>
        <v>0.1</v>
      </c>
      <c r="S463">
        <f>SUMIF(SmtRes!AQ962:'SmtRes'!AQ965,"=1",SmtRes!DI962:'SmtRes'!DI965)</f>
        <v>1.92</v>
      </c>
      <c r="T463">
        <f t="shared" si="348"/>
        <v>0</v>
      </c>
      <c r="U463">
        <f>SUMIF(SmtRes!AQ962:'SmtRes'!AQ965,"=1",SmtRes!CV962:'SmtRes'!CV965)</f>
        <v>4.7999999999999996E-3</v>
      </c>
      <c r="V463">
        <f>SUMIF(SmtRes!AQ962:'SmtRes'!AQ965,"=1",SmtRes!CW962:'SmtRes'!CW965)</f>
        <v>2.0000000000000001E-4</v>
      </c>
      <c r="W463">
        <f t="shared" si="349"/>
        <v>0</v>
      </c>
      <c r="X463">
        <f t="shared" si="350"/>
        <v>1.96</v>
      </c>
      <c r="Y463">
        <f t="shared" si="351"/>
        <v>1.03</v>
      </c>
      <c r="AA463">
        <v>292394828</v>
      </c>
      <c r="AB463">
        <f t="shared" si="352"/>
        <v>202.654</v>
      </c>
      <c r="AC463">
        <f t="shared" si="353"/>
        <v>0</v>
      </c>
      <c r="AD463">
        <f>ROUND((((SUM(SmtRes!BR962:'SmtRes'!BR965))-(SUM(SmtRes!BS962:'SmtRes'!BS965)))+AE463),6)</f>
        <v>10.894</v>
      </c>
      <c r="AE463">
        <f>ROUND((SUM(SmtRes!BS962:'SmtRes'!BS965)),6)</f>
        <v>9.5595999999999997</v>
      </c>
      <c r="AF463">
        <f>ROUND((SUM(SmtRes!BT962:'SmtRes'!BT965)),6)</f>
        <v>191.76</v>
      </c>
      <c r="AG463">
        <f t="shared" si="354"/>
        <v>0</v>
      </c>
      <c r="AH463">
        <f>(SUM(SmtRes!BU962:'SmtRes'!BU965))</f>
        <v>0.48</v>
      </c>
      <c r="AI463">
        <f>(SUM(SmtRes!BV962:'SmtRes'!BV965))</f>
        <v>0.02</v>
      </c>
      <c r="AJ463">
        <f t="shared" si="355"/>
        <v>0</v>
      </c>
      <c r="AK463">
        <v>212.21359999999999</v>
      </c>
      <c r="AL463">
        <v>0</v>
      </c>
      <c r="AM463">
        <v>10.894000000000002</v>
      </c>
      <c r="AN463">
        <v>9.5596000000000014</v>
      </c>
      <c r="AO463">
        <v>191.76</v>
      </c>
      <c r="AP463">
        <v>0</v>
      </c>
      <c r="AQ463">
        <v>0.48</v>
      </c>
      <c r="AR463">
        <v>0.02</v>
      </c>
      <c r="AS463">
        <v>0</v>
      </c>
      <c r="AT463">
        <v>97</v>
      </c>
      <c r="AU463">
        <v>51</v>
      </c>
      <c r="AV463">
        <v>1</v>
      </c>
      <c r="AW463">
        <v>1</v>
      </c>
      <c r="AZ463">
        <v>1</v>
      </c>
      <c r="BA463">
        <v>1</v>
      </c>
      <c r="BB463">
        <v>1</v>
      </c>
      <c r="BC463">
        <v>1</v>
      </c>
      <c r="BD463" t="s">
        <v>3</v>
      </c>
      <c r="BE463" t="s">
        <v>3</v>
      </c>
      <c r="BF463" t="s">
        <v>3</v>
      </c>
      <c r="BG463" t="s">
        <v>3</v>
      </c>
      <c r="BH463">
        <v>0</v>
      </c>
      <c r="BI463">
        <v>2</v>
      </c>
      <c r="BJ463" t="s">
        <v>644</v>
      </c>
      <c r="BM463">
        <v>108001</v>
      </c>
      <c r="BN463">
        <v>0</v>
      </c>
      <c r="BO463" t="s">
        <v>3</v>
      </c>
      <c r="BP463">
        <v>0</v>
      </c>
      <c r="BQ463">
        <v>3</v>
      </c>
      <c r="BR463">
        <v>0</v>
      </c>
      <c r="BS463">
        <v>1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97</v>
      </c>
      <c r="CA463">
        <v>51</v>
      </c>
      <c r="CB463" t="s">
        <v>3</v>
      </c>
      <c r="CE463">
        <v>0</v>
      </c>
      <c r="CF463">
        <v>0</v>
      </c>
      <c r="CG463">
        <v>0</v>
      </c>
      <c r="CM463">
        <v>0</v>
      </c>
      <c r="CN463" t="s">
        <v>3</v>
      </c>
      <c r="CO463">
        <v>0</v>
      </c>
      <c r="CP463">
        <f t="shared" si="356"/>
        <v>2.13</v>
      </c>
      <c r="CQ463">
        <f>SUMIF(SmtRes!AQ962:'SmtRes'!AQ965,"=1",SmtRes!AA962:'SmtRes'!AA965)</f>
        <v>0</v>
      </c>
      <c r="CR463">
        <f>SUMIF(SmtRes!AQ962:'SmtRes'!AQ965,"=1",SmtRes!AB962:'SmtRes'!AB965)</f>
        <v>544.70000000000005</v>
      </c>
      <c r="CS463">
        <f>SUMIF(SmtRes!AQ962:'SmtRes'!AQ965,"=1",SmtRes!AC962:'SmtRes'!AC965)</f>
        <v>477.98</v>
      </c>
      <c r="CT463">
        <f>SUMIF(SmtRes!AQ962:'SmtRes'!AQ965,"=1",SmtRes!AD962:'SmtRes'!AD965)</f>
        <v>399.5</v>
      </c>
      <c r="CU463">
        <f t="shared" si="357"/>
        <v>0</v>
      </c>
      <c r="CV463">
        <f>SUMIF(SmtRes!AQ962:'SmtRes'!AQ965,"=1",SmtRes!BU962:'SmtRes'!BU965)</f>
        <v>0.48</v>
      </c>
      <c r="CW463">
        <f>SUMIF(SmtRes!AQ962:'SmtRes'!AQ965,"=1",SmtRes!BV962:'SmtRes'!BV965)</f>
        <v>0.02</v>
      </c>
      <c r="CX463">
        <f t="shared" si="358"/>
        <v>0</v>
      </c>
      <c r="CY463">
        <f t="shared" si="359"/>
        <v>1.9594</v>
      </c>
      <c r="CZ463">
        <f t="shared" si="360"/>
        <v>1.0302</v>
      </c>
      <c r="DC463" t="s">
        <v>3</v>
      </c>
      <c r="DD463" t="s">
        <v>14</v>
      </c>
      <c r="DE463" t="s">
        <v>3</v>
      </c>
      <c r="DF463" t="s">
        <v>3</v>
      </c>
      <c r="DG463" t="s">
        <v>3</v>
      </c>
      <c r="DH463" t="s">
        <v>3</v>
      </c>
      <c r="DI463" t="s">
        <v>3</v>
      </c>
      <c r="DJ463" t="s">
        <v>3</v>
      </c>
      <c r="DK463" t="s">
        <v>3</v>
      </c>
      <c r="DL463" t="s">
        <v>3</v>
      </c>
      <c r="DM463" t="s">
        <v>3</v>
      </c>
      <c r="DN463">
        <v>0</v>
      </c>
      <c r="DO463">
        <v>0</v>
      </c>
      <c r="DP463">
        <v>1</v>
      </c>
      <c r="DQ463">
        <v>1</v>
      </c>
      <c r="DU463">
        <v>1003</v>
      </c>
      <c r="DV463" t="s">
        <v>134</v>
      </c>
      <c r="DW463" t="s">
        <v>134</v>
      </c>
      <c r="DX463">
        <v>100</v>
      </c>
      <c r="DZ463" t="s">
        <v>3</v>
      </c>
      <c r="EA463" t="s">
        <v>3</v>
      </c>
      <c r="EB463" t="s">
        <v>3</v>
      </c>
      <c r="EC463" t="s">
        <v>3</v>
      </c>
      <c r="EE463">
        <v>293259234</v>
      </c>
      <c r="EF463">
        <v>3</v>
      </c>
      <c r="EG463" t="s">
        <v>413</v>
      </c>
      <c r="EH463">
        <v>0</v>
      </c>
      <c r="EI463" t="s">
        <v>3</v>
      </c>
      <c r="EJ463">
        <v>2</v>
      </c>
      <c r="EK463">
        <v>108001</v>
      </c>
      <c r="EL463" t="s">
        <v>414</v>
      </c>
      <c r="EM463" t="s">
        <v>415</v>
      </c>
      <c r="EO463" t="s">
        <v>3</v>
      </c>
      <c r="EQ463">
        <v>131072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0.48</v>
      </c>
      <c r="EX463">
        <v>0.02</v>
      </c>
      <c r="EY463">
        <v>0</v>
      </c>
      <c r="FQ463">
        <v>0</v>
      </c>
      <c r="FR463">
        <f t="shared" si="361"/>
        <v>0</v>
      </c>
      <c r="FS463">
        <v>0</v>
      </c>
      <c r="FX463">
        <v>97</v>
      </c>
      <c r="FY463">
        <v>51</v>
      </c>
      <c r="GA463" t="s">
        <v>3</v>
      </c>
      <c r="GD463">
        <v>1</v>
      </c>
      <c r="GF463">
        <v>-1878426396</v>
      </c>
      <c r="GG463">
        <v>2</v>
      </c>
      <c r="GH463">
        <v>1</v>
      </c>
      <c r="GI463">
        <v>-2</v>
      </c>
      <c r="GJ463">
        <v>0</v>
      </c>
      <c r="GK463">
        <v>0</v>
      </c>
      <c r="GL463">
        <f t="shared" si="362"/>
        <v>0</v>
      </c>
      <c r="GM463">
        <f t="shared" si="363"/>
        <v>5.12</v>
      </c>
      <c r="GN463">
        <f t="shared" si="364"/>
        <v>0</v>
      </c>
      <c r="GO463">
        <f t="shared" si="365"/>
        <v>5.12</v>
      </c>
      <c r="GP463">
        <f t="shared" si="366"/>
        <v>0</v>
      </c>
      <c r="GR463">
        <v>0</v>
      </c>
      <c r="GS463">
        <v>3</v>
      </c>
      <c r="GT463">
        <v>0</v>
      </c>
      <c r="GU463" t="s">
        <v>3</v>
      </c>
      <c r="GV463">
        <f t="shared" si="367"/>
        <v>0</v>
      </c>
      <c r="GW463">
        <v>1</v>
      </c>
      <c r="GX463">
        <f t="shared" si="368"/>
        <v>0</v>
      </c>
      <c r="HA463">
        <v>0</v>
      </c>
      <c r="HB463">
        <v>0</v>
      </c>
      <c r="HC463">
        <f t="shared" si="369"/>
        <v>0</v>
      </c>
      <c r="HE463" t="s">
        <v>3</v>
      </c>
      <c r="HF463" t="s">
        <v>3</v>
      </c>
      <c r="HM463" t="s">
        <v>3</v>
      </c>
      <c r="HN463" t="s">
        <v>416</v>
      </c>
      <c r="HO463" t="s">
        <v>417</v>
      </c>
      <c r="HP463" t="s">
        <v>414</v>
      </c>
      <c r="HQ463" t="s">
        <v>414</v>
      </c>
      <c r="IK463">
        <v>0</v>
      </c>
    </row>
    <row r="464" spans="1:245" x14ac:dyDescent="0.2">
      <c r="A464">
        <v>17</v>
      </c>
      <c r="B464">
        <v>1</v>
      </c>
      <c r="C464">
        <f>ROW(SmtRes!A968)</f>
        <v>968</v>
      </c>
      <c r="D464">
        <f>ROW(EtalonRes!A968)</f>
        <v>968</v>
      </c>
      <c r="E464" t="s">
        <v>645</v>
      </c>
      <c r="F464" t="s">
        <v>646</v>
      </c>
      <c r="G464" t="s">
        <v>647</v>
      </c>
      <c r="H464" t="s">
        <v>648</v>
      </c>
      <c r="I464">
        <f t="shared" si="370"/>
        <v>0.01</v>
      </c>
      <c r="J464">
        <v>0</v>
      </c>
      <c r="K464">
        <f t="shared" si="371"/>
        <v>0.01</v>
      </c>
      <c r="O464">
        <f t="shared" si="347"/>
        <v>489.2</v>
      </c>
      <c r="P464">
        <f>SUMIF(SmtRes!AQ966:'SmtRes'!AQ968,"=1",SmtRes!DF966:'SmtRes'!DF968)</f>
        <v>0</v>
      </c>
      <c r="Q464">
        <f>SUMIF(SmtRes!AQ966:'SmtRes'!AQ968,"=1",SmtRes!DG966:'SmtRes'!DG968)</f>
        <v>38.410000000000004</v>
      </c>
      <c r="R464">
        <f>SUMIF(SmtRes!AQ966:'SmtRes'!AQ968,"=1",SmtRes!DH966:'SmtRes'!DH968)</f>
        <v>0</v>
      </c>
      <c r="S464">
        <f>SUMIF(SmtRes!AQ966:'SmtRes'!AQ968,"=1",SmtRes!DI966:'SmtRes'!DI968)</f>
        <v>450.79</v>
      </c>
      <c r="T464">
        <f t="shared" si="348"/>
        <v>0</v>
      </c>
      <c r="U464">
        <f>SUMIF(SmtRes!AQ966:'SmtRes'!AQ968,"=1",SmtRes!CV966:'SmtRes'!CV968)</f>
        <v>0.95379999999999998</v>
      </c>
      <c r="V464">
        <f>SUMIF(SmtRes!AQ966:'SmtRes'!AQ968,"=1",SmtRes!CW966:'SmtRes'!CW968)</f>
        <v>0</v>
      </c>
      <c r="W464">
        <f t="shared" si="349"/>
        <v>0</v>
      </c>
      <c r="X464">
        <f t="shared" si="350"/>
        <v>464.31</v>
      </c>
      <c r="Y464">
        <f t="shared" si="351"/>
        <v>265.97000000000003</v>
      </c>
      <c r="AA464">
        <v>292394828</v>
      </c>
      <c r="AB464">
        <f t="shared" si="352"/>
        <v>48920.338100000001</v>
      </c>
      <c r="AC464">
        <f t="shared" si="353"/>
        <v>0</v>
      </c>
      <c r="AD464">
        <f>ROUND((((SUM(SmtRes!BR966:'SmtRes'!BR968))-(0))+AE464),6)</f>
        <v>3840.8887</v>
      </c>
      <c r="AE464">
        <f>ROUND((0),6)</f>
        <v>0</v>
      </c>
      <c r="AF464">
        <f>ROUND((SUM(SmtRes!BT966:'SmtRes'!BT968)),6)</f>
        <v>45079.449399999998</v>
      </c>
      <c r="AG464">
        <f t="shared" si="354"/>
        <v>0</v>
      </c>
      <c r="AH464">
        <f>(SUM(SmtRes!BU966:'SmtRes'!BU968))</f>
        <v>95.38</v>
      </c>
      <c r="AI464">
        <f>(0)</f>
        <v>0</v>
      </c>
      <c r="AJ464">
        <f t="shared" si="355"/>
        <v>0</v>
      </c>
      <c r="AK464">
        <v>48920.338100000001</v>
      </c>
      <c r="AL464">
        <v>0</v>
      </c>
      <c r="AM464">
        <v>3840.8887000000004</v>
      </c>
      <c r="AN464">
        <v>0</v>
      </c>
      <c r="AO464">
        <v>45079.449399999998</v>
      </c>
      <c r="AP464">
        <v>0</v>
      </c>
      <c r="AQ464">
        <v>95.38</v>
      </c>
      <c r="AR464">
        <v>0</v>
      </c>
      <c r="AS464">
        <v>0</v>
      </c>
      <c r="AT464">
        <v>103</v>
      </c>
      <c r="AU464">
        <v>59</v>
      </c>
      <c r="AV464">
        <v>1</v>
      </c>
      <c r="AW464">
        <v>1</v>
      </c>
      <c r="AZ464">
        <v>1</v>
      </c>
      <c r="BA464">
        <v>1</v>
      </c>
      <c r="BB464">
        <v>1</v>
      </c>
      <c r="BC464">
        <v>1</v>
      </c>
      <c r="BD464" t="s">
        <v>3</v>
      </c>
      <c r="BE464" t="s">
        <v>3</v>
      </c>
      <c r="BF464" t="s">
        <v>3</v>
      </c>
      <c r="BG464" t="s">
        <v>3</v>
      </c>
      <c r="BH464">
        <v>0</v>
      </c>
      <c r="BI464">
        <v>1</v>
      </c>
      <c r="BJ464" t="s">
        <v>649</v>
      </c>
      <c r="BM464">
        <v>46001</v>
      </c>
      <c r="BN464">
        <v>0</v>
      </c>
      <c r="BO464" t="s">
        <v>3</v>
      </c>
      <c r="BP464">
        <v>0</v>
      </c>
      <c r="BQ464">
        <v>2</v>
      </c>
      <c r="BR464">
        <v>0</v>
      </c>
      <c r="BS464">
        <v>1</v>
      </c>
      <c r="BT464">
        <v>1</v>
      </c>
      <c r="BU464">
        <v>1</v>
      </c>
      <c r="BV464">
        <v>1</v>
      </c>
      <c r="BW464">
        <v>1</v>
      </c>
      <c r="BX464">
        <v>1</v>
      </c>
      <c r="BY464" t="s">
        <v>3</v>
      </c>
      <c r="BZ464">
        <v>103</v>
      </c>
      <c r="CA464">
        <v>59</v>
      </c>
      <c r="CB464" t="s">
        <v>3</v>
      </c>
      <c r="CE464">
        <v>0</v>
      </c>
      <c r="CF464">
        <v>0</v>
      </c>
      <c r="CG464">
        <v>0</v>
      </c>
      <c r="CM464">
        <v>0</v>
      </c>
      <c r="CN464" t="s">
        <v>3</v>
      </c>
      <c r="CO464">
        <v>0</v>
      </c>
      <c r="CP464">
        <f t="shared" si="356"/>
        <v>489.20000000000005</v>
      </c>
      <c r="CQ464">
        <f>SUMIF(SmtRes!AQ966:'SmtRes'!AQ968,"=1",SmtRes!AA966:'SmtRes'!AA968)</f>
        <v>0</v>
      </c>
      <c r="CR464">
        <f>SUMIF(SmtRes!AQ966:'SmtRes'!AQ968,"=1",SmtRes!AB966:'SmtRes'!AB968)</f>
        <v>143.02000000000001</v>
      </c>
      <c r="CS464">
        <f>SUMIF(SmtRes!AQ966:'SmtRes'!AQ968,"=1",SmtRes!AC966:'SmtRes'!AC968)</f>
        <v>0</v>
      </c>
      <c r="CT464">
        <f>SUMIF(SmtRes!AQ966:'SmtRes'!AQ968,"=1",SmtRes!AD966:'SmtRes'!AD968)</f>
        <v>472.63</v>
      </c>
      <c r="CU464">
        <f t="shared" si="357"/>
        <v>0</v>
      </c>
      <c r="CV464">
        <f>SUMIF(SmtRes!AQ966:'SmtRes'!AQ968,"=1",SmtRes!BU966:'SmtRes'!BU968)</f>
        <v>95.38</v>
      </c>
      <c r="CW464">
        <f>SUMIF(SmtRes!AQ966:'SmtRes'!AQ968,"=1",SmtRes!BV966:'SmtRes'!BV968)</f>
        <v>0</v>
      </c>
      <c r="CX464">
        <f t="shared" si="358"/>
        <v>0</v>
      </c>
      <c r="CY464">
        <f t="shared" si="359"/>
        <v>464.31370000000004</v>
      </c>
      <c r="CZ464">
        <f t="shared" si="360"/>
        <v>265.96609999999998</v>
      </c>
      <c r="DC464" t="s">
        <v>3</v>
      </c>
      <c r="DD464" t="s">
        <v>14</v>
      </c>
      <c r="DE464" t="s">
        <v>3</v>
      </c>
      <c r="DF464" t="s">
        <v>3</v>
      </c>
      <c r="DG464" t="s">
        <v>3</v>
      </c>
      <c r="DH464" t="s">
        <v>3</v>
      </c>
      <c r="DI464" t="s">
        <v>3</v>
      </c>
      <c r="DJ464" t="s">
        <v>3</v>
      </c>
      <c r="DK464" t="s">
        <v>3</v>
      </c>
      <c r="DL464" t="s">
        <v>3</v>
      </c>
      <c r="DM464" t="s">
        <v>3</v>
      </c>
      <c r="DN464">
        <v>0</v>
      </c>
      <c r="DO464">
        <v>0</v>
      </c>
      <c r="DP464">
        <v>1</v>
      </c>
      <c r="DQ464">
        <v>1</v>
      </c>
      <c r="DU464">
        <v>1013</v>
      </c>
      <c r="DV464" t="s">
        <v>648</v>
      </c>
      <c r="DW464" t="s">
        <v>648</v>
      </c>
      <c r="DX464">
        <v>1</v>
      </c>
      <c r="DZ464" t="s">
        <v>3</v>
      </c>
      <c r="EA464" t="s">
        <v>3</v>
      </c>
      <c r="EB464" t="s">
        <v>3</v>
      </c>
      <c r="EC464" t="s">
        <v>3</v>
      </c>
      <c r="EE464">
        <v>293259418</v>
      </c>
      <c r="EF464">
        <v>2</v>
      </c>
      <c r="EG464" t="s">
        <v>136</v>
      </c>
      <c r="EH464">
        <v>40</v>
      </c>
      <c r="EI464" t="s">
        <v>650</v>
      </c>
      <c r="EJ464">
        <v>1</v>
      </c>
      <c r="EK464">
        <v>46001</v>
      </c>
      <c r="EL464" t="s">
        <v>651</v>
      </c>
      <c r="EM464" t="s">
        <v>652</v>
      </c>
      <c r="EO464" t="s">
        <v>3</v>
      </c>
      <c r="EQ464">
        <v>131072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95.38</v>
      </c>
      <c r="EX464">
        <v>0</v>
      </c>
      <c r="EY464">
        <v>0</v>
      </c>
      <c r="FQ464">
        <v>0</v>
      </c>
      <c r="FR464">
        <f t="shared" si="361"/>
        <v>0</v>
      </c>
      <c r="FS464">
        <v>0</v>
      </c>
      <c r="FX464">
        <v>103</v>
      </c>
      <c r="FY464">
        <v>59</v>
      </c>
      <c r="GA464" t="s">
        <v>3</v>
      </c>
      <c r="GD464">
        <v>1</v>
      </c>
      <c r="GF464">
        <v>-1334553317</v>
      </c>
      <c r="GG464">
        <v>2</v>
      </c>
      <c r="GH464">
        <v>1</v>
      </c>
      <c r="GI464">
        <v>-2</v>
      </c>
      <c r="GJ464">
        <v>0</v>
      </c>
      <c r="GK464">
        <v>0</v>
      </c>
      <c r="GL464">
        <f t="shared" si="362"/>
        <v>0</v>
      </c>
      <c r="GM464">
        <f t="shared" si="363"/>
        <v>1219.48</v>
      </c>
      <c r="GN464">
        <f t="shared" si="364"/>
        <v>1219.48</v>
      </c>
      <c r="GO464">
        <f t="shared" si="365"/>
        <v>0</v>
      </c>
      <c r="GP464">
        <f t="shared" si="366"/>
        <v>0</v>
      </c>
      <c r="GR464">
        <v>0</v>
      </c>
      <c r="GS464">
        <v>3</v>
      </c>
      <c r="GT464">
        <v>0</v>
      </c>
      <c r="GU464" t="s">
        <v>3</v>
      </c>
      <c r="GV464">
        <f t="shared" si="367"/>
        <v>0</v>
      </c>
      <c r="GW464">
        <v>1</v>
      </c>
      <c r="GX464">
        <f t="shared" si="368"/>
        <v>0</v>
      </c>
      <c r="HA464">
        <v>0</v>
      </c>
      <c r="HB464">
        <v>0</v>
      </c>
      <c r="HC464">
        <f t="shared" si="369"/>
        <v>0</v>
      </c>
      <c r="HE464" t="s">
        <v>3</v>
      </c>
      <c r="HF464" t="s">
        <v>3</v>
      </c>
      <c r="HM464" t="s">
        <v>3</v>
      </c>
      <c r="HN464" t="s">
        <v>653</v>
      </c>
      <c r="HO464" t="s">
        <v>654</v>
      </c>
      <c r="HP464" t="s">
        <v>651</v>
      </c>
      <c r="HQ464" t="s">
        <v>651</v>
      </c>
      <c r="IK464">
        <v>0</v>
      </c>
    </row>
    <row r="465" spans="1:245" x14ac:dyDescent="0.2">
      <c r="A465">
        <v>17</v>
      </c>
      <c r="B465">
        <v>1</v>
      </c>
      <c r="C465">
        <f>ROW(SmtRes!A971)</f>
        <v>971</v>
      </c>
      <c r="D465">
        <f>ROW(EtalonRes!A971)</f>
        <v>971</v>
      </c>
      <c r="E465" t="s">
        <v>655</v>
      </c>
      <c r="F465" t="s">
        <v>656</v>
      </c>
      <c r="G465" t="s">
        <v>657</v>
      </c>
      <c r="H465" t="s">
        <v>648</v>
      </c>
      <c r="I465">
        <f t="shared" si="370"/>
        <v>0.01</v>
      </c>
      <c r="J465">
        <v>0</v>
      </c>
      <c r="K465">
        <f t="shared" si="371"/>
        <v>0.01</v>
      </c>
      <c r="O465">
        <f t="shared" si="347"/>
        <v>654.54999999999995</v>
      </c>
      <c r="P465">
        <f>SUMIF(SmtRes!AQ969:'SmtRes'!AQ971,"=1",SmtRes!DF969:'SmtRes'!DF971)</f>
        <v>0</v>
      </c>
      <c r="Q465">
        <f>SUMIF(SmtRes!AQ969:'SmtRes'!AQ971,"=1",SmtRes!DG969:'SmtRes'!DG971)</f>
        <v>51.519999999999996</v>
      </c>
      <c r="R465">
        <f>SUMIF(SmtRes!AQ969:'SmtRes'!AQ971,"=1",SmtRes!DH969:'SmtRes'!DH971)</f>
        <v>0</v>
      </c>
      <c r="S465">
        <f>SUMIF(SmtRes!AQ969:'SmtRes'!AQ971,"=1",SmtRes!DI969:'SmtRes'!DI971)</f>
        <v>603.03</v>
      </c>
      <c r="T465">
        <f t="shared" si="348"/>
        <v>0</v>
      </c>
      <c r="U465">
        <f>SUMIF(SmtRes!AQ969:'SmtRes'!AQ971,"=1",SmtRes!CV969:'SmtRes'!CV971)</f>
        <v>1.2759</v>
      </c>
      <c r="V465">
        <f>SUMIF(SmtRes!AQ969:'SmtRes'!AQ971,"=1",SmtRes!CW969:'SmtRes'!CW971)</f>
        <v>0</v>
      </c>
      <c r="W465">
        <f t="shared" si="349"/>
        <v>0</v>
      </c>
      <c r="X465">
        <f t="shared" si="350"/>
        <v>621.12</v>
      </c>
      <c r="Y465">
        <f t="shared" si="351"/>
        <v>355.79</v>
      </c>
      <c r="AA465">
        <v>292394828</v>
      </c>
      <c r="AB465">
        <f t="shared" si="352"/>
        <v>65455.140399999997</v>
      </c>
      <c r="AC465">
        <f t="shared" si="353"/>
        <v>0</v>
      </c>
      <c r="AD465">
        <f>ROUND((((SUM(SmtRes!BR969:'SmtRes'!BR971))-(0))+AE465),6)</f>
        <v>5152.2786999999998</v>
      </c>
      <c r="AE465">
        <f>ROUND((0),6)</f>
        <v>0</v>
      </c>
      <c r="AF465">
        <f>ROUND((SUM(SmtRes!BT969:'SmtRes'!BT971)),6)</f>
        <v>60302.861700000001</v>
      </c>
      <c r="AG465">
        <f t="shared" si="354"/>
        <v>0</v>
      </c>
      <c r="AH465">
        <f>(SUM(SmtRes!BU969:'SmtRes'!BU971))</f>
        <v>127.59</v>
      </c>
      <c r="AI465">
        <f>(0)</f>
        <v>0</v>
      </c>
      <c r="AJ465">
        <f t="shared" si="355"/>
        <v>0</v>
      </c>
      <c r="AK465">
        <v>65455.140400000004</v>
      </c>
      <c r="AL465">
        <v>0</v>
      </c>
      <c r="AM465">
        <v>5152.2786999999998</v>
      </c>
      <c r="AN465">
        <v>0</v>
      </c>
      <c r="AO465">
        <v>60302.861700000001</v>
      </c>
      <c r="AP465">
        <v>0</v>
      </c>
      <c r="AQ465">
        <v>127.59</v>
      </c>
      <c r="AR465">
        <v>0</v>
      </c>
      <c r="AS465">
        <v>0</v>
      </c>
      <c r="AT465">
        <v>103</v>
      </c>
      <c r="AU465">
        <v>59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1</v>
      </c>
      <c r="BD465" t="s">
        <v>3</v>
      </c>
      <c r="BE465" t="s">
        <v>3</v>
      </c>
      <c r="BF465" t="s">
        <v>3</v>
      </c>
      <c r="BG465" t="s">
        <v>3</v>
      </c>
      <c r="BH465">
        <v>0</v>
      </c>
      <c r="BI465">
        <v>1</v>
      </c>
      <c r="BJ465" t="s">
        <v>658</v>
      </c>
      <c r="BM465">
        <v>46001</v>
      </c>
      <c r="BN465">
        <v>0</v>
      </c>
      <c r="BO465" t="s">
        <v>3</v>
      </c>
      <c r="BP465">
        <v>0</v>
      </c>
      <c r="BQ465">
        <v>2</v>
      </c>
      <c r="BR465">
        <v>0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103</v>
      </c>
      <c r="CA465">
        <v>59</v>
      </c>
      <c r="CB465" t="s">
        <v>3</v>
      </c>
      <c r="CE465">
        <v>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 t="shared" si="356"/>
        <v>654.54999999999995</v>
      </c>
      <c r="CQ465">
        <f>SUMIF(SmtRes!AQ969:'SmtRes'!AQ971,"=1",SmtRes!AA969:'SmtRes'!AA971)</f>
        <v>0</v>
      </c>
      <c r="CR465">
        <f>SUMIF(SmtRes!AQ969:'SmtRes'!AQ971,"=1",SmtRes!AB969:'SmtRes'!AB971)</f>
        <v>143.02000000000001</v>
      </c>
      <c r="CS465">
        <f>SUMIF(SmtRes!AQ969:'SmtRes'!AQ971,"=1",SmtRes!AC969:'SmtRes'!AC971)</f>
        <v>0</v>
      </c>
      <c r="CT465">
        <f>SUMIF(SmtRes!AQ969:'SmtRes'!AQ971,"=1",SmtRes!AD969:'SmtRes'!AD971)</f>
        <v>472.63</v>
      </c>
      <c r="CU465">
        <f t="shared" si="357"/>
        <v>0</v>
      </c>
      <c r="CV465">
        <f>SUMIF(SmtRes!AQ969:'SmtRes'!AQ971,"=1",SmtRes!BU969:'SmtRes'!BU971)</f>
        <v>127.59</v>
      </c>
      <c r="CW465">
        <f>SUMIF(SmtRes!AQ969:'SmtRes'!AQ971,"=1",SmtRes!BV969:'SmtRes'!BV971)</f>
        <v>0</v>
      </c>
      <c r="CX465">
        <f t="shared" si="358"/>
        <v>0</v>
      </c>
      <c r="CY465">
        <f t="shared" si="359"/>
        <v>621.12090000000001</v>
      </c>
      <c r="CZ465">
        <f t="shared" si="360"/>
        <v>355.78769999999997</v>
      </c>
      <c r="DC465" t="s">
        <v>3</v>
      </c>
      <c r="DD465" t="s">
        <v>14</v>
      </c>
      <c r="DE465" t="s">
        <v>3</v>
      </c>
      <c r="DF465" t="s">
        <v>3</v>
      </c>
      <c r="DG465" t="s">
        <v>3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0</v>
      </c>
      <c r="DO465">
        <v>0</v>
      </c>
      <c r="DP465">
        <v>1</v>
      </c>
      <c r="DQ465">
        <v>1</v>
      </c>
      <c r="DU465">
        <v>1013</v>
      </c>
      <c r="DV465" t="s">
        <v>648</v>
      </c>
      <c r="DW465" t="s">
        <v>648</v>
      </c>
      <c r="DX465">
        <v>1</v>
      </c>
      <c r="DZ465" t="s">
        <v>3</v>
      </c>
      <c r="EA465" t="s">
        <v>3</v>
      </c>
      <c r="EB465" t="s">
        <v>3</v>
      </c>
      <c r="EC465" t="s">
        <v>3</v>
      </c>
      <c r="EE465">
        <v>293259418</v>
      </c>
      <c r="EF465">
        <v>2</v>
      </c>
      <c r="EG465" t="s">
        <v>136</v>
      </c>
      <c r="EH465">
        <v>40</v>
      </c>
      <c r="EI465" t="s">
        <v>650</v>
      </c>
      <c r="EJ465">
        <v>1</v>
      </c>
      <c r="EK465">
        <v>46001</v>
      </c>
      <c r="EL465" t="s">
        <v>651</v>
      </c>
      <c r="EM465" t="s">
        <v>652</v>
      </c>
      <c r="EO465" t="s">
        <v>3</v>
      </c>
      <c r="EQ465">
        <v>131072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127.59</v>
      </c>
      <c r="EX465">
        <v>0</v>
      </c>
      <c r="EY465">
        <v>0</v>
      </c>
      <c r="FQ465">
        <v>0</v>
      </c>
      <c r="FR465">
        <f t="shared" si="361"/>
        <v>0</v>
      </c>
      <c r="FS465">
        <v>0</v>
      </c>
      <c r="FX465">
        <v>103</v>
      </c>
      <c r="FY465">
        <v>59</v>
      </c>
      <c r="GA465" t="s">
        <v>3</v>
      </c>
      <c r="GD465">
        <v>1</v>
      </c>
      <c r="GF465">
        <v>454431434</v>
      </c>
      <c r="GG465">
        <v>2</v>
      </c>
      <c r="GH465">
        <v>1</v>
      </c>
      <c r="GI465">
        <v>-2</v>
      </c>
      <c r="GJ465">
        <v>0</v>
      </c>
      <c r="GK465">
        <v>0</v>
      </c>
      <c r="GL465">
        <f t="shared" si="362"/>
        <v>0</v>
      </c>
      <c r="GM465">
        <f t="shared" si="363"/>
        <v>1631.46</v>
      </c>
      <c r="GN465">
        <f t="shared" si="364"/>
        <v>1631.46</v>
      </c>
      <c r="GO465">
        <f t="shared" si="365"/>
        <v>0</v>
      </c>
      <c r="GP465">
        <f t="shared" si="366"/>
        <v>0</v>
      </c>
      <c r="GR465">
        <v>0</v>
      </c>
      <c r="GS465">
        <v>3</v>
      </c>
      <c r="GT465">
        <v>0</v>
      </c>
      <c r="GU465" t="s">
        <v>3</v>
      </c>
      <c r="GV465">
        <f t="shared" si="367"/>
        <v>0</v>
      </c>
      <c r="GW465">
        <v>1</v>
      </c>
      <c r="GX465">
        <f t="shared" si="368"/>
        <v>0</v>
      </c>
      <c r="HA465">
        <v>0</v>
      </c>
      <c r="HB465">
        <v>0</v>
      </c>
      <c r="HC465">
        <f t="shared" si="369"/>
        <v>0</v>
      </c>
      <c r="HE465" t="s">
        <v>3</v>
      </c>
      <c r="HF465" t="s">
        <v>3</v>
      </c>
      <c r="HM465" t="s">
        <v>3</v>
      </c>
      <c r="HN465" t="s">
        <v>653</v>
      </c>
      <c r="HO465" t="s">
        <v>654</v>
      </c>
      <c r="HP465" t="s">
        <v>651</v>
      </c>
      <c r="HQ465" t="s">
        <v>651</v>
      </c>
      <c r="IK465">
        <v>0</v>
      </c>
    </row>
    <row r="466" spans="1:245" x14ac:dyDescent="0.2">
      <c r="A466">
        <v>17</v>
      </c>
      <c r="B466">
        <v>1</v>
      </c>
      <c r="C466">
        <f>ROW(SmtRes!A973)</f>
        <v>973</v>
      </c>
      <c r="D466">
        <f>ROW(EtalonRes!A973)</f>
        <v>973</v>
      </c>
      <c r="E466" t="s">
        <v>659</v>
      </c>
      <c r="F466" t="s">
        <v>660</v>
      </c>
      <c r="G466" t="s">
        <v>661</v>
      </c>
      <c r="H466" t="s">
        <v>107</v>
      </c>
      <c r="I466">
        <f t="shared" si="370"/>
        <v>0.01</v>
      </c>
      <c r="J466">
        <v>0</v>
      </c>
      <c r="K466">
        <f t="shared" si="371"/>
        <v>0.01</v>
      </c>
      <c r="O466">
        <f t="shared" si="347"/>
        <v>26.65</v>
      </c>
      <c r="P466">
        <f>SUMIF(SmtRes!AQ972:'SmtRes'!AQ973,"=1",SmtRes!DF972:'SmtRes'!DF973)</f>
        <v>0</v>
      </c>
      <c r="Q466">
        <f>SUMIF(SmtRes!AQ972:'SmtRes'!AQ973,"=1",SmtRes!DG972:'SmtRes'!DG973)</f>
        <v>0.21</v>
      </c>
      <c r="R466">
        <f>SUMIF(SmtRes!AQ972:'SmtRes'!AQ973,"=1",SmtRes!DH972:'SmtRes'!DH973)</f>
        <v>0</v>
      </c>
      <c r="S466">
        <f>SUMIF(SmtRes!AQ972:'SmtRes'!AQ973,"=1",SmtRes!DI972:'SmtRes'!DI973)</f>
        <v>26.44</v>
      </c>
      <c r="T466">
        <f t="shared" si="348"/>
        <v>0</v>
      </c>
      <c r="U466">
        <f>SUMIF(SmtRes!AQ972:'SmtRes'!AQ973,"=1",SmtRes!CV972:'SmtRes'!CV973)</f>
        <v>6.8000000000000005E-2</v>
      </c>
      <c r="V466">
        <f>SUMIF(SmtRes!AQ972:'SmtRes'!AQ973,"=1",SmtRes!CW972:'SmtRes'!CW973)</f>
        <v>0</v>
      </c>
      <c r="W466">
        <f t="shared" si="349"/>
        <v>0</v>
      </c>
      <c r="X466">
        <f t="shared" si="350"/>
        <v>24.59</v>
      </c>
      <c r="Y466">
        <f t="shared" si="351"/>
        <v>14.54</v>
      </c>
      <c r="AA466">
        <v>292394828</v>
      </c>
      <c r="AB466">
        <f t="shared" si="352"/>
        <v>2661.3136</v>
      </c>
      <c r="AC466">
        <f t="shared" si="353"/>
        <v>0</v>
      </c>
      <c r="AD466">
        <f>ROUND((((SUM(SmtRes!BR972:'SmtRes'!BR973))-(0))+AE466),6)</f>
        <v>17.473600000000001</v>
      </c>
      <c r="AE466">
        <f>ROUND((0),6)</f>
        <v>0</v>
      </c>
      <c r="AF466">
        <f>ROUND((SUM(SmtRes!BT972:'SmtRes'!BT973)),6)</f>
        <v>2643.84</v>
      </c>
      <c r="AG466">
        <f t="shared" si="354"/>
        <v>0</v>
      </c>
      <c r="AH466">
        <f>(SUM(SmtRes!BU972:'SmtRes'!BU973))</f>
        <v>6.8</v>
      </c>
      <c r="AI466">
        <f>(0)</f>
        <v>0</v>
      </c>
      <c r="AJ466">
        <f t="shared" si="355"/>
        <v>0</v>
      </c>
      <c r="AK466">
        <v>2661.3136</v>
      </c>
      <c r="AL466">
        <v>0</v>
      </c>
      <c r="AM466">
        <v>17.473600000000001</v>
      </c>
      <c r="AN466">
        <v>0</v>
      </c>
      <c r="AO466">
        <v>2643.84</v>
      </c>
      <c r="AP466">
        <v>0</v>
      </c>
      <c r="AQ466">
        <v>6.8</v>
      </c>
      <c r="AR466">
        <v>0</v>
      </c>
      <c r="AS466">
        <v>0</v>
      </c>
      <c r="AT466">
        <v>93</v>
      </c>
      <c r="AU466">
        <v>55</v>
      </c>
      <c r="AV466">
        <v>1</v>
      </c>
      <c r="AW466">
        <v>1</v>
      </c>
      <c r="AZ466">
        <v>1</v>
      </c>
      <c r="BA466">
        <v>1</v>
      </c>
      <c r="BB466">
        <v>1</v>
      </c>
      <c r="BC466">
        <v>1</v>
      </c>
      <c r="BD466" t="s">
        <v>3</v>
      </c>
      <c r="BE466" t="s">
        <v>3</v>
      </c>
      <c r="BF466" t="s">
        <v>3</v>
      </c>
      <c r="BG466" t="s">
        <v>3</v>
      </c>
      <c r="BH466">
        <v>0</v>
      </c>
      <c r="BI466">
        <v>1</v>
      </c>
      <c r="BJ466" t="s">
        <v>662</v>
      </c>
      <c r="BM466">
        <v>52001</v>
      </c>
      <c r="BN466">
        <v>0</v>
      </c>
      <c r="BO466" t="s">
        <v>3</v>
      </c>
      <c r="BP466">
        <v>0</v>
      </c>
      <c r="BQ466">
        <v>6</v>
      </c>
      <c r="BR466">
        <v>0</v>
      </c>
      <c r="BS466">
        <v>1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3</v>
      </c>
      <c r="BZ466">
        <v>93</v>
      </c>
      <c r="CA466">
        <v>55</v>
      </c>
      <c r="CB466" t="s">
        <v>3</v>
      </c>
      <c r="CE466">
        <v>0</v>
      </c>
      <c r="CF466">
        <v>0</v>
      </c>
      <c r="CG466">
        <v>0</v>
      </c>
      <c r="CM466">
        <v>0</v>
      </c>
      <c r="CN466" t="s">
        <v>3</v>
      </c>
      <c r="CO466">
        <v>0</v>
      </c>
      <c r="CP466">
        <f t="shared" si="356"/>
        <v>26.650000000000002</v>
      </c>
      <c r="CQ466">
        <f>SUMIF(SmtRes!AQ972:'SmtRes'!AQ973,"=1",SmtRes!AA972:'SmtRes'!AA973)</f>
        <v>0</v>
      </c>
      <c r="CR466">
        <f>SUMIF(SmtRes!AQ972:'SmtRes'!AQ973,"=1",SmtRes!AB972:'SmtRes'!AB973)</f>
        <v>15.91</v>
      </c>
      <c r="CS466">
        <f>SUMIF(SmtRes!AQ972:'SmtRes'!AQ973,"=1",SmtRes!AC972:'SmtRes'!AC973)</f>
        <v>0</v>
      </c>
      <c r="CT466">
        <f>SUMIF(SmtRes!AQ972:'SmtRes'!AQ973,"=1",SmtRes!AD972:'SmtRes'!AD973)</f>
        <v>388.8</v>
      </c>
      <c r="CU466">
        <f t="shared" si="357"/>
        <v>0</v>
      </c>
      <c r="CV466">
        <f>SUMIF(SmtRes!AQ972:'SmtRes'!AQ973,"=1",SmtRes!BU972:'SmtRes'!BU973)</f>
        <v>6.8</v>
      </c>
      <c r="CW466">
        <f>SUMIF(SmtRes!AQ972:'SmtRes'!AQ973,"=1",SmtRes!BV972:'SmtRes'!BV973)</f>
        <v>0</v>
      </c>
      <c r="CX466">
        <f t="shared" si="358"/>
        <v>0</v>
      </c>
      <c r="CY466">
        <f t="shared" si="359"/>
        <v>24.589200000000002</v>
      </c>
      <c r="CZ466">
        <f t="shared" si="360"/>
        <v>14.542</v>
      </c>
      <c r="DC466" t="s">
        <v>3</v>
      </c>
      <c r="DD466" t="s">
        <v>14</v>
      </c>
      <c r="DE466" t="s">
        <v>3</v>
      </c>
      <c r="DF466" t="s">
        <v>3</v>
      </c>
      <c r="DG466" t="s">
        <v>3</v>
      </c>
      <c r="DH466" t="s">
        <v>3</v>
      </c>
      <c r="DI466" t="s">
        <v>3</v>
      </c>
      <c r="DJ466" t="s">
        <v>3</v>
      </c>
      <c r="DK466" t="s">
        <v>3</v>
      </c>
      <c r="DL466" t="s">
        <v>3</v>
      </c>
      <c r="DM466" t="s">
        <v>3</v>
      </c>
      <c r="DN466">
        <v>0</v>
      </c>
      <c r="DO466">
        <v>0</v>
      </c>
      <c r="DP466">
        <v>1</v>
      </c>
      <c r="DQ466">
        <v>1</v>
      </c>
      <c r="DU466">
        <v>1007</v>
      </c>
      <c r="DV466" t="s">
        <v>107</v>
      </c>
      <c r="DW466" t="s">
        <v>107</v>
      </c>
      <c r="DX466">
        <v>100</v>
      </c>
      <c r="DZ466" t="s">
        <v>3</v>
      </c>
      <c r="EA466" t="s">
        <v>3</v>
      </c>
      <c r="EB466" t="s">
        <v>3</v>
      </c>
      <c r="EC466" t="s">
        <v>3</v>
      </c>
      <c r="EE466">
        <v>293259424</v>
      </c>
      <c r="EF466">
        <v>6</v>
      </c>
      <c r="EG466" t="s">
        <v>109</v>
      </c>
      <c r="EH466">
        <v>86</v>
      </c>
      <c r="EI466" t="s">
        <v>663</v>
      </c>
      <c r="EJ466">
        <v>1</v>
      </c>
      <c r="EK466">
        <v>52001</v>
      </c>
      <c r="EL466" t="s">
        <v>663</v>
      </c>
      <c r="EM466" t="s">
        <v>664</v>
      </c>
      <c r="EO466" t="s">
        <v>3</v>
      </c>
      <c r="EQ466">
        <v>131072</v>
      </c>
      <c r="ER466">
        <v>57.01</v>
      </c>
      <c r="ES466">
        <v>0</v>
      </c>
      <c r="ET466">
        <v>3.97</v>
      </c>
      <c r="EU466">
        <v>0</v>
      </c>
      <c r="EV466">
        <v>53.04</v>
      </c>
      <c r="EW466">
        <v>6.8</v>
      </c>
      <c r="EX466">
        <v>0</v>
      </c>
      <c r="EY466">
        <v>0</v>
      </c>
      <c r="FQ466">
        <v>0</v>
      </c>
      <c r="FR466">
        <f t="shared" si="361"/>
        <v>0</v>
      </c>
      <c r="FS466">
        <v>0</v>
      </c>
      <c r="FX466">
        <v>93</v>
      </c>
      <c r="FY466">
        <v>55</v>
      </c>
      <c r="GA466" t="s">
        <v>3</v>
      </c>
      <c r="GD466">
        <v>1</v>
      </c>
      <c r="GF466">
        <v>1536912657</v>
      </c>
      <c r="GG466">
        <v>2</v>
      </c>
      <c r="GH466">
        <v>1</v>
      </c>
      <c r="GI466">
        <v>-2</v>
      </c>
      <c r="GJ466">
        <v>0</v>
      </c>
      <c r="GK466">
        <v>0</v>
      </c>
      <c r="GL466">
        <f t="shared" si="362"/>
        <v>0</v>
      </c>
      <c r="GM466">
        <f t="shared" si="363"/>
        <v>65.78</v>
      </c>
      <c r="GN466">
        <f t="shared" si="364"/>
        <v>65.78</v>
      </c>
      <c r="GO466">
        <f t="shared" si="365"/>
        <v>0</v>
      </c>
      <c r="GP466">
        <f t="shared" si="366"/>
        <v>0</v>
      </c>
      <c r="GR466">
        <v>0</v>
      </c>
      <c r="GS466">
        <v>0</v>
      </c>
      <c r="GT466">
        <v>0</v>
      </c>
      <c r="GU466" t="s">
        <v>3</v>
      </c>
      <c r="GV466">
        <f t="shared" si="367"/>
        <v>0</v>
      </c>
      <c r="GW466">
        <v>1</v>
      </c>
      <c r="GX466">
        <f t="shared" si="368"/>
        <v>0</v>
      </c>
      <c r="HA466">
        <v>0</v>
      </c>
      <c r="HB466">
        <v>0</v>
      </c>
      <c r="HC466">
        <f t="shared" si="369"/>
        <v>0</v>
      </c>
      <c r="HE466" t="s">
        <v>3</v>
      </c>
      <c r="HF466" t="s">
        <v>3</v>
      </c>
      <c r="HM466" t="s">
        <v>3</v>
      </c>
      <c r="HN466" t="s">
        <v>665</v>
      </c>
      <c r="HO466" t="s">
        <v>666</v>
      </c>
      <c r="HP466" t="s">
        <v>663</v>
      </c>
      <c r="HQ466" t="s">
        <v>663</v>
      </c>
      <c r="IK466">
        <v>0</v>
      </c>
    </row>
    <row r="467" spans="1:245" x14ac:dyDescent="0.2">
      <c r="A467">
        <v>17</v>
      </c>
      <c r="B467">
        <v>1</v>
      </c>
      <c r="C467">
        <f>ROW(SmtRes!A975)</f>
        <v>975</v>
      </c>
      <c r="D467">
        <f>ROW(EtalonRes!A975)</f>
        <v>975</v>
      </c>
      <c r="E467" t="s">
        <v>667</v>
      </c>
      <c r="F467" t="s">
        <v>668</v>
      </c>
      <c r="G467" t="s">
        <v>669</v>
      </c>
      <c r="H467" t="s">
        <v>107</v>
      </c>
      <c r="I467">
        <f t="shared" si="370"/>
        <v>0.01</v>
      </c>
      <c r="J467">
        <v>0</v>
      </c>
      <c r="K467">
        <f t="shared" si="371"/>
        <v>0.01</v>
      </c>
      <c r="O467">
        <f t="shared" si="347"/>
        <v>245.69</v>
      </c>
      <c r="P467">
        <f>SUMIF(SmtRes!AQ974:'SmtRes'!AQ975,"=1",SmtRes!DF974:'SmtRes'!DF975)</f>
        <v>0</v>
      </c>
      <c r="Q467">
        <f>SUMIF(SmtRes!AQ974:'SmtRes'!AQ975,"=1",SmtRes!DG974:'SmtRes'!DG975)</f>
        <v>29.49</v>
      </c>
      <c r="R467">
        <f>SUMIF(SmtRes!AQ974:'SmtRes'!AQ975,"=1",SmtRes!DH974:'SmtRes'!DH975)</f>
        <v>0</v>
      </c>
      <c r="S467">
        <f>SUMIF(SmtRes!AQ974:'SmtRes'!AQ975,"=1",SmtRes!DI974:'SmtRes'!DI975)</f>
        <v>216.2</v>
      </c>
      <c r="T467">
        <f t="shared" si="348"/>
        <v>0</v>
      </c>
      <c r="U467">
        <f>SUMIF(SmtRes!AQ974:'SmtRes'!AQ975,"=1",SmtRes!CV974:'SmtRes'!CV975)</f>
        <v>0.85799999999999998</v>
      </c>
      <c r="V467">
        <f>SUMIF(SmtRes!AQ974:'SmtRes'!AQ975,"=1",SmtRes!CW974:'SmtRes'!CW975)</f>
        <v>0</v>
      </c>
      <c r="W467">
        <f t="shared" si="349"/>
        <v>0</v>
      </c>
      <c r="X467">
        <f t="shared" si="350"/>
        <v>192.42</v>
      </c>
      <c r="Y467">
        <f t="shared" si="351"/>
        <v>88.64</v>
      </c>
      <c r="AA467">
        <v>292394828</v>
      </c>
      <c r="AB467">
        <f t="shared" si="352"/>
        <v>37088.480000000003</v>
      </c>
      <c r="AC467">
        <f t="shared" si="353"/>
        <v>0</v>
      </c>
      <c r="AD467">
        <f>ROUND((((SUM(SmtRes!BR974:'SmtRes'!BR975))-(0))+AE467),6)</f>
        <v>3729.44</v>
      </c>
      <c r="AE467">
        <f>ROUND((0),6)</f>
        <v>0</v>
      </c>
      <c r="AF467">
        <f>ROUND((SUM(SmtRes!BT974:'SmtRes'!BT975)),6)</f>
        <v>33359.040000000001</v>
      </c>
      <c r="AG467">
        <f t="shared" si="354"/>
        <v>0</v>
      </c>
      <c r="AH467">
        <f>(SUM(SmtRes!BU974:'SmtRes'!BU975))</f>
        <v>85.8</v>
      </c>
      <c r="AI467">
        <f>(0)</f>
        <v>0</v>
      </c>
      <c r="AJ467">
        <f t="shared" si="355"/>
        <v>0</v>
      </c>
      <c r="AK467">
        <v>37088.480000000003</v>
      </c>
      <c r="AL467">
        <v>0</v>
      </c>
      <c r="AM467">
        <v>3729.4399999999996</v>
      </c>
      <c r="AN467">
        <v>0</v>
      </c>
      <c r="AO467">
        <v>33359.040000000001</v>
      </c>
      <c r="AP467">
        <v>0</v>
      </c>
      <c r="AQ467">
        <v>85.8</v>
      </c>
      <c r="AR467">
        <v>0</v>
      </c>
      <c r="AS467">
        <v>0</v>
      </c>
      <c r="AT467">
        <v>89</v>
      </c>
      <c r="AU467">
        <v>41</v>
      </c>
      <c r="AV467">
        <v>1</v>
      </c>
      <c r="AW467">
        <v>1</v>
      </c>
      <c r="AZ467">
        <v>1</v>
      </c>
      <c r="BA467">
        <v>1</v>
      </c>
      <c r="BB467">
        <v>1</v>
      </c>
      <c r="BC467">
        <v>1</v>
      </c>
      <c r="BD467" t="s">
        <v>3</v>
      </c>
      <c r="BE467" t="s">
        <v>3</v>
      </c>
      <c r="BF467" t="s">
        <v>3</v>
      </c>
      <c r="BG467" t="s">
        <v>3</v>
      </c>
      <c r="BH467">
        <v>0</v>
      </c>
      <c r="BI467">
        <v>1</v>
      </c>
      <c r="BJ467" t="s">
        <v>670</v>
      </c>
      <c r="BM467">
        <v>1007</v>
      </c>
      <c r="BN467">
        <v>0</v>
      </c>
      <c r="BO467" t="s">
        <v>3</v>
      </c>
      <c r="BP467">
        <v>0</v>
      </c>
      <c r="BQ467">
        <v>2</v>
      </c>
      <c r="BR467">
        <v>0</v>
      </c>
      <c r="BS467">
        <v>1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3</v>
      </c>
      <c r="BZ467">
        <v>89</v>
      </c>
      <c r="CA467">
        <v>41</v>
      </c>
      <c r="CB467" t="s">
        <v>3</v>
      </c>
      <c r="CE467">
        <v>0</v>
      </c>
      <c r="CF467">
        <v>0</v>
      </c>
      <c r="CG467">
        <v>0</v>
      </c>
      <c r="CM467">
        <v>0</v>
      </c>
      <c r="CN467" t="s">
        <v>3</v>
      </c>
      <c r="CO467">
        <v>0</v>
      </c>
      <c r="CP467">
        <f t="shared" si="356"/>
        <v>245.69</v>
      </c>
      <c r="CQ467">
        <f>SUMIF(SmtRes!AQ974:'SmtRes'!AQ975,"=1",SmtRes!AA974:'SmtRes'!AA975)</f>
        <v>0</v>
      </c>
      <c r="CR467">
        <f>SUMIF(SmtRes!AQ974:'SmtRes'!AQ975,"=1",SmtRes!AB974:'SmtRes'!AB975)</f>
        <v>15.91</v>
      </c>
      <c r="CS467">
        <f>SUMIF(SmtRes!AQ974:'SmtRes'!AQ975,"=1",SmtRes!AC974:'SmtRes'!AC975)</f>
        <v>0</v>
      </c>
      <c r="CT467">
        <f>SUMIF(SmtRes!AQ974:'SmtRes'!AQ975,"=1",SmtRes!AD974:'SmtRes'!AD975)</f>
        <v>388.8</v>
      </c>
      <c r="CU467">
        <f t="shared" si="357"/>
        <v>0</v>
      </c>
      <c r="CV467">
        <f>SUMIF(SmtRes!AQ974:'SmtRes'!AQ975,"=1",SmtRes!BU974:'SmtRes'!BU975)</f>
        <v>85.8</v>
      </c>
      <c r="CW467">
        <f>SUMIF(SmtRes!AQ974:'SmtRes'!AQ975,"=1",SmtRes!BV974:'SmtRes'!BV975)</f>
        <v>0</v>
      </c>
      <c r="CX467">
        <f t="shared" si="358"/>
        <v>0</v>
      </c>
      <c r="CY467">
        <f t="shared" si="359"/>
        <v>192.41800000000001</v>
      </c>
      <c r="CZ467">
        <f t="shared" si="360"/>
        <v>88.641999999999996</v>
      </c>
      <c r="DC467" t="s">
        <v>3</v>
      </c>
      <c r="DD467" t="s">
        <v>352</v>
      </c>
      <c r="DE467" t="s">
        <v>671</v>
      </c>
      <c r="DF467" t="s">
        <v>671</v>
      </c>
      <c r="DG467" t="s">
        <v>671</v>
      </c>
      <c r="DH467" t="s">
        <v>3</v>
      </c>
      <c r="DI467" t="s">
        <v>3</v>
      </c>
      <c r="DJ467" t="s">
        <v>3</v>
      </c>
      <c r="DK467" t="s">
        <v>3</v>
      </c>
      <c r="DL467" t="s">
        <v>3</v>
      </c>
      <c r="DM467" t="s">
        <v>3</v>
      </c>
      <c r="DN467">
        <v>0</v>
      </c>
      <c r="DO467">
        <v>0</v>
      </c>
      <c r="DP467">
        <v>1</v>
      </c>
      <c r="DQ467">
        <v>1</v>
      </c>
      <c r="DU467">
        <v>1007</v>
      </c>
      <c r="DV467" t="s">
        <v>107</v>
      </c>
      <c r="DW467" t="s">
        <v>107</v>
      </c>
      <c r="DX467">
        <v>100</v>
      </c>
      <c r="DZ467" t="s">
        <v>3</v>
      </c>
      <c r="EA467" t="s">
        <v>3</v>
      </c>
      <c r="EB467" t="s">
        <v>3</v>
      </c>
      <c r="EC467" t="s">
        <v>3</v>
      </c>
      <c r="EE467">
        <v>293259330</v>
      </c>
      <c r="EF467">
        <v>2</v>
      </c>
      <c r="EG467" t="s">
        <v>136</v>
      </c>
      <c r="EH467">
        <v>1</v>
      </c>
      <c r="EI467" t="s">
        <v>672</v>
      </c>
      <c r="EJ467">
        <v>1</v>
      </c>
      <c r="EK467">
        <v>1007</v>
      </c>
      <c r="EL467" t="s">
        <v>673</v>
      </c>
      <c r="EM467" t="s">
        <v>674</v>
      </c>
      <c r="EO467" t="s">
        <v>3</v>
      </c>
      <c r="EQ467">
        <v>131072</v>
      </c>
      <c r="ER467">
        <v>1515.8</v>
      </c>
      <c r="ES467">
        <v>0</v>
      </c>
      <c r="ET467">
        <v>846.56</v>
      </c>
      <c r="EU467">
        <v>0</v>
      </c>
      <c r="EV467">
        <v>669.24</v>
      </c>
      <c r="EW467">
        <v>85.8</v>
      </c>
      <c r="EX467">
        <v>0</v>
      </c>
      <c r="EY467">
        <v>0</v>
      </c>
      <c r="FQ467">
        <v>0</v>
      </c>
      <c r="FR467">
        <f t="shared" si="361"/>
        <v>0</v>
      </c>
      <c r="FS467">
        <v>0</v>
      </c>
      <c r="FX467">
        <v>89</v>
      </c>
      <c r="FY467">
        <v>41</v>
      </c>
      <c r="GA467" t="s">
        <v>3</v>
      </c>
      <c r="GD467">
        <v>1</v>
      </c>
      <c r="GF467">
        <v>795142690</v>
      </c>
      <c r="GG467">
        <v>2</v>
      </c>
      <c r="GH467">
        <v>1</v>
      </c>
      <c r="GI467">
        <v>-2</v>
      </c>
      <c r="GJ467">
        <v>0</v>
      </c>
      <c r="GK467">
        <v>0</v>
      </c>
      <c r="GL467">
        <f t="shared" si="362"/>
        <v>0</v>
      </c>
      <c r="GM467">
        <f t="shared" si="363"/>
        <v>526.75</v>
      </c>
      <c r="GN467">
        <f t="shared" si="364"/>
        <v>526.75</v>
      </c>
      <c r="GO467">
        <f t="shared" si="365"/>
        <v>0</v>
      </c>
      <c r="GP467">
        <f t="shared" si="366"/>
        <v>0</v>
      </c>
      <c r="GR467">
        <v>0</v>
      </c>
      <c r="GS467">
        <v>0</v>
      </c>
      <c r="GT467">
        <v>0</v>
      </c>
      <c r="GU467" t="s">
        <v>3</v>
      </c>
      <c r="GV467">
        <f t="shared" si="367"/>
        <v>0</v>
      </c>
      <c r="GW467">
        <v>1</v>
      </c>
      <c r="GX467">
        <f t="shared" si="368"/>
        <v>0</v>
      </c>
      <c r="HA467">
        <v>0</v>
      </c>
      <c r="HB467">
        <v>0</v>
      </c>
      <c r="HC467">
        <f t="shared" si="369"/>
        <v>0</v>
      </c>
      <c r="HE467" t="s">
        <v>3</v>
      </c>
      <c r="HF467" t="s">
        <v>3</v>
      </c>
      <c r="HM467" t="s">
        <v>3</v>
      </c>
      <c r="HN467" t="s">
        <v>675</v>
      </c>
      <c r="HO467" t="s">
        <v>676</v>
      </c>
      <c r="HP467" t="s">
        <v>677</v>
      </c>
      <c r="HQ467" t="s">
        <v>677</v>
      </c>
      <c r="IK467">
        <v>0</v>
      </c>
    </row>
    <row r="469" spans="1:245" x14ac:dyDescent="0.2">
      <c r="A469" s="2">
        <v>51</v>
      </c>
      <c r="B469" s="2">
        <f>B449</f>
        <v>1</v>
      </c>
      <c r="C469" s="2">
        <f>A449</f>
        <v>4</v>
      </c>
      <c r="D469" s="2">
        <f>ROW(A449)</f>
        <v>449</v>
      </c>
      <c r="E469" s="2"/>
      <c r="F469" s="2" t="str">
        <f>IF(F449&lt;&gt;"",F449,"")</f>
        <v>Новый раздел</v>
      </c>
      <c r="G469" s="2" t="str">
        <f>IF(G449&lt;&gt;"",G449,"")</f>
        <v>9. Отдельные работы на кабельных линиях</v>
      </c>
      <c r="H469" s="2">
        <v>0</v>
      </c>
      <c r="I469" s="2"/>
      <c r="J469" s="2"/>
      <c r="K469" s="2"/>
      <c r="L469" s="2"/>
      <c r="M469" s="2"/>
      <c r="N469" s="2"/>
      <c r="O469" s="2">
        <f t="shared" ref="O469:T469" si="372">ROUND(AB469,2)</f>
        <v>251261.02</v>
      </c>
      <c r="P469" s="2">
        <f t="shared" si="372"/>
        <v>0</v>
      </c>
      <c r="Q469" s="2">
        <f t="shared" si="372"/>
        <v>2370.75</v>
      </c>
      <c r="R469" s="2">
        <f t="shared" si="372"/>
        <v>1087.32</v>
      </c>
      <c r="S469" s="2">
        <f t="shared" si="372"/>
        <v>247802.95</v>
      </c>
      <c r="T469" s="2">
        <f t="shared" si="372"/>
        <v>0</v>
      </c>
      <c r="U469" s="2">
        <f>AH469</f>
        <v>669.90789999999993</v>
      </c>
      <c r="V469" s="2">
        <f>AI469</f>
        <v>1.9895999999999998</v>
      </c>
      <c r="W469" s="2">
        <f>ROUND(AJ469,2)</f>
        <v>0</v>
      </c>
      <c r="X469" s="2">
        <f>ROUND(AK469,2)</f>
        <v>285809.45</v>
      </c>
      <c r="Y469" s="2">
        <f>ROUND(AL469,2)</f>
        <v>177989.94</v>
      </c>
      <c r="Z469" s="2"/>
      <c r="AA469" s="2"/>
      <c r="AB469" s="2">
        <f>ROUND(SUMIF(AA453:AA467,"=292394828",O453:O467),2)</f>
        <v>251261.02</v>
      </c>
      <c r="AC469" s="2">
        <f>ROUND(SUMIF(AA453:AA467,"=292394828",P453:P467),2)</f>
        <v>0</v>
      </c>
      <c r="AD469" s="2">
        <f>ROUND(SUMIF(AA453:AA467,"=292394828",Q453:Q467),2)</f>
        <v>2370.75</v>
      </c>
      <c r="AE469" s="2">
        <f>ROUND(SUMIF(AA453:AA467,"=292394828",R453:R467),2)</f>
        <v>1087.32</v>
      </c>
      <c r="AF469" s="2">
        <f>ROUND(SUMIF(AA453:AA467,"=292394828",S453:S467),2)</f>
        <v>247802.95</v>
      </c>
      <c r="AG469" s="2">
        <f>ROUND(SUMIF(AA453:AA467,"=292394828",T453:T467),2)</f>
        <v>0</v>
      </c>
      <c r="AH469" s="2">
        <f>SUMIF(AA453:AA467,"=292394828",U453:U467)</f>
        <v>669.90789999999993</v>
      </c>
      <c r="AI469" s="2">
        <f>SUMIF(AA453:AA467,"=292394828",V453:V467)</f>
        <v>1.9895999999999998</v>
      </c>
      <c r="AJ469" s="2">
        <f>ROUND(SUMIF(AA453:AA467,"=292394828",W453:W467),2)</f>
        <v>0</v>
      </c>
      <c r="AK469" s="2">
        <f>ROUND(SUMIF(AA453:AA467,"=292394828",X453:X467),2)</f>
        <v>285809.45</v>
      </c>
      <c r="AL469" s="2">
        <f>ROUND(SUMIF(AA453:AA467,"=292394828",Y453:Y467),2)</f>
        <v>177989.94</v>
      </c>
      <c r="AM469" s="2"/>
      <c r="AN469" s="2"/>
      <c r="AO469" s="2">
        <f t="shared" ref="AO469:BD469" si="373">ROUND(BX469,2)</f>
        <v>0</v>
      </c>
      <c r="AP469" s="2">
        <f t="shared" si="373"/>
        <v>0</v>
      </c>
      <c r="AQ469" s="2">
        <f t="shared" si="373"/>
        <v>0</v>
      </c>
      <c r="AR469" s="2">
        <f t="shared" si="373"/>
        <v>715060.41</v>
      </c>
      <c r="AS469" s="2">
        <f t="shared" si="373"/>
        <v>649923.71</v>
      </c>
      <c r="AT469" s="2">
        <f t="shared" si="373"/>
        <v>65136.7</v>
      </c>
      <c r="AU469" s="2">
        <f t="shared" si="373"/>
        <v>0</v>
      </c>
      <c r="AV469" s="2">
        <f t="shared" si="373"/>
        <v>0</v>
      </c>
      <c r="AW469" s="2">
        <f t="shared" si="373"/>
        <v>0</v>
      </c>
      <c r="AX469" s="2">
        <f t="shared" si="373"/>
        <v>0</v>
      </c>
      <c r="AY469" s="2">
        <f t="shared" si="373"/>
        <v>0</v>
      </c>
      <c r="AZ469" s="2">
        <f t="shared" si="373"/>
        <v>0</v>
      </c>
      <c r="BA469" s="2">
        <f t="shared" si="373"/>
        <v>0</v>
      </c>
      <c r="BB469" s="2">
        <f t="shared" si="373"/>
        <v>0</v>
      </c>
      <c r="BC469" s="2">
        <f t="shared" si="373"/>
        <v>0</v>
      </c>
      <c r="BD469" s="2">
        <f t="shared" si="373"/>
        <v>0</v>
      </c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>
        <f>ROUND(SUMIF(AA453:AA467,"=292394828",FQ453:FQ467),2)</f>
        <v>0</v>
      </c>
      <c r="BY469" s="2">
        <f>ROUND(SUMIF(AA453:AA467,"=292394828",FR453:FR467),2)</f>
        <v>0</v>
      </c>
      <c r="BZ469" s="2">
        <f>ROUND(SUMIF(AA453:AA467,"=292394828",GL453:GL467),2)</f>
        <v>0</v>
      </c>
      <c r="CA469" s="2">
        <f>ROUND(SUMIF(AA453:AA467,"=292394828",GM453:GM467),2)</f>
        <v>715060.41</v>
      </c>
      <c r="CB469" s="2">
        <f>ROUND(SUMIF(AA453:AA467,"=292394828",GN453:GN467),2)</f>
        <v>649923.71</v>
      </c>
      <c r="CC469" s="2">
        <f>ROUND(SUMIF(AA453:AA467,"=292394828",GO453:GO467),2)</f>
        <v>65136.7</v>
      </c>
      <c r="CD469" s="2">
        <f>ROUND(SUMIF(AA453:AA467,"=292394828",GP453:GP467),2)</f>
        <v>0</v>
      </c>
      <c r="CE469" s="2">
        <f>AC469-BX469</f>
        <v>0</v>
      </c>
      <c r="CF469" s="2">
        <f>AC469-BY469</f>
        <v>0</v>
      </c>
      <c r="CG469" s="2">
        <f>BX469-BZ469</f>
        <v>0</v>
      </c>
      <c r="CH469" s="2">
        <f>AC469-BX469-BY469+BZ469</f>
        <v>0</v>
      </c>
      <c r="CI469" s="2">
        <f>BY469-BZ469</f>
        <v>0</v>
      </c>
      <c r="CJ469" s="2">
        <f>ROUND(SUMIF(AA453:AA467,"=292394828",GX453:GX467),2)</f>
        <v>0</v>
      </c>
      <c r="CK469" s="2">
        <f>ROUND(SUMIF(AA453:AA467,"=292394828",GY453:GY467),2)</f>
        <v>0</v>
      </c>
      <c r="CL469" s="2">
        <f>ROUND(SUMIF(AA453:AA467,"=292394828",GZ453:GZ467),2)</f>
        <v>0</v>
      </c>
      <c r="CM469" s="2">
        <f>ROUND(SUMIF(AA453:AA467,"=292394828",HD453:HD467),2)</f>
        <v>0</v>
      </c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  <c r="GU469" s="3"/>
      <c r="GV469" s="3"/>
      <c r="GW469" s="3"/>
      <c r="GX469" s="3">
        <v>0</v>
      </c>
    </row>
    <row r="471" spans="1:245" x14ac:dyDescent="0.2">
      <c r="A471" s="4">
        <v>50</v>
      </c>
      <c r="B471" s="4">
        <v>0</v>
      </c>
      <c r="C471" s="4">
        <v>0</v>
      </c>
      <c r="D471" s="4">
        <v>1</v>
      </c>
      <c r="E471" s="4">
        <v>201</v>
      </c>
      <c r="F471" s="4">
        <f>ROUND(Source!O469,O471)</f>
        <v>251261.02</v>
      </c>
      <c r="G471" s="4" t="s">
        <v>49</v>
      </c>
      <c r="H471" s="4" t="s">
        <v>50</v>
      </c>
      <c r="I471" s="4"/>
      <c r="J471" s="4"/>
      <c r="K471" s="4">
        <v>201</v>
      </c>
      <c r="L471" s="4">
        <v>1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251261.02000000002</v>
      </c>
      <c r="X471" s="4">
        <v>1</v>
      </c>
      <c r="Y471" s="4">
        <v>251261.02000000002</v>
      </c>
      <c r="Z471" s="4"/>
      <c r="AA471" s="4"/>
      <c r="AB471" s="4"/>
    </row>
    <row r="472" spans="1:245" x14ac:dyDescent="0.2">
      <c r="A472" s="4">
        <v>50</v>
      </c>
      <c r="B472" s="4">
        <v>0</v>
      </c>
      <c r="C472" s="4">
        <v>0</v>
      </c>
      <c r="D472" s="4">
        <v>1</v>
      </c>
      <c r="E472" s="4">
        <v>202</v>
      </c>
      <c r="F472" s="4">
        <f>ROUND(Source!P469,O472)</f>
        <v>0</v>
      </c>
      <c r="G472" s="4" t="s">
        <v>51</v>
      </c>
      <c r="H472" s="4" t="s">
        <v>52</v>
      </c>
      <c r="I472" s="4"/>
      <c r="J472" s="4"/>
      <c r="K472" s="4">
        <v>202</v>
      </c>
      <c r="L472" s="4">
        <v>2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45" x14ac:dyDescent="0.2">
      <c r="A473" s="4">
        <v>50</v>
      </c>
      <c r="B473" s="4">
        <v>0</v>
      </c>
      <c r="C473" s="4">
        <v>0</v>
      </c>
      <c r="D473" s="4">
        <v>1</v>
      </c>
      <c r="E473" s="4">
        <v>222</v>
      </c>
      <c r="F473" s="4">
        <f>ROUND(Source!AO469,O473)</f>
        <v>0</v>
      </c>
      <c r="G473" s="4" t="s">
        <v>53</v>
      </c>
      <c r="H473" s="4" t="s">
        <v>54</v>
      </c>
      <c r="I473" s="4"/>
      <c r="J473" s="4"/>
      <c r="K473" s="4">
        <v>222</v>
      </c>
      <c r="L473" s="4">
        <v>3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45" x14ac:dyDescent="0.2">
      <c r="A474" s="4">
        <v>50</v>
      </c>
      <c r="B474" s="4">
        <v>0</v>
      </c>
      <c r="C474" s="4">
        <v>0</v>
      </c>
      <c r="D474" s="4">
        <v>1</v>
      </c>
      <c r="E474" s="4">
        <v>225</v>
      </c>
      <c r="F474" s="4">
        <f>ROUND(Source!AV469,O474)</f>
        <v>0</v>
      </c>
      <c r="G474" s="4" t="s">
        <v>55</v>
      </c>
      <c r="H474" s="4" t="s">
        <v>56</v>
      </c>
      <c r="I474" s="4"/>
      <c r="J474" s="4"/>
      <c r="K474" s="4">
        <v>225</v>
      </c>
      <c r="L474" s="4">
        <v>4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45" x14ac:dyDescent="0.2">
      <c r="A475" s="4">
        <v>50</v>
      </c>
      <c r="B475" s="4">
        <v>0</v>
      </c>
      <c r="C475" s="4">
        <v>0</v>
      </c>
      <c r="D475" s="4">
        <v>1</v>
      </c>
      <c r="E475" s="4">
        <v>226</v>
      </c>
      <c r="F475" s="4">
        <f>ROUND(Source!AW469,O475)</f>
        <v>0</v>
      </c>
      <c r="G475" s="4" t="s">
        <v>57</v>
      </c>
      <c r="H475" s="4" t="s">
        <v>58</v>
      </c>
      <c r="I475" s="4"/>
      <c r="J475" s="4"/>
      <c r="K475" s="4">
        <v>226</v>
      </c>
      <c r="L475" s="4">
        <v>5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45" x14ac:dyDescent="0.2">
      <c r="A476" s="4">
        <v>50</v>
      </c>
      <c r="B476" s="4">
        <v>0</v>
      </c>
      <c r="C476" s="4">
        <v>0</v>
      </c>
      <c r="D476" s="4">
        <v>1</v>
      </c>
      <c r="E476" s="4">
        <v>227</v>
      </c>
      <c r="F476" s="4">
        <f>ROUND(Source!AX469,O476)</f>
        <v>0</v>
      </c>
      <c r="G476" s="4" t="s">
        <v>59</v>
      </c>
      <c r="H476" s="4" t="s">
        <v>60</v>
      </c>
      <c r="I476" s="4"/>
      <c r="J476" s="4"/>
      <c r="K476" s="4">
        <v>227</v>
      </c>
      <c r="L476" s="4">
        <v>6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45" x14ac:dyDescent="0.2">
      <c r="A477" s="4">
        <v>50</v>
      </c>
      <c r="B477" s="4">
        <v>0</v>
      </c>
      <c r="C477" s="4">
        <v>0</v>
      </c>
      <c r="D477" s="4">
        <v>1</v>
      </c>
      <c r="E477" s="4">
        <v>228</v>
      </c>
      <c r="F477" s="4">
        <f>ROUND(Source!AY469,O477)</f>
        <v>0</v>
      </c>
      <c r="G477" s="4" t="s">
        <v>61</v>
      </c>
      <c r="H477" s="4" t="s">
        <v>62</v>
      </c>
      <c r="I477" s="4"/>
      <c r="J477" s="4"/>
      <c r="K477" s="4">
        <v>228</v>
      </c>
      <c r="L477" s="4">
        <v>7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45" x14ac:dyDescent="0.2">
      <c r="A478" s="4">
        <v>50</v>
      </c>
      <c r="B478" s="4">
        <v>0</v>
      </c>
      <c r="C478" s="4">
        <v>0</v>
      </c>
      <c r="D478" s="4">
        <v>1</v>
      </c>
      <c r="E478" s="4">
        <v>216</v>
      </c>
      <c r="F478" s="4">
        <f>ROUND(Source!AP469,O478)</f>
        <v>0</v>
      </c>
      <c r="G478" s="4" t="s">
        <v>63</v>
      </c>
      <c r="H478" s="4" t="s">
        <v>64</v>
      </c>
      <c r="I478" s="4"/>
      <c r="J478" s="4"/>
      <c r="K478" s="4">
        <v>216</v>
      </c>
      <c r="L478" s="4">
        <v>8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45" x14ac:dyDescent="0.2">
      <c r="A479" s="4">
        <v>50</v>
      </c>
      <c r="B479" s="4">
        <v>0</v>
      </c>
      <c r="C479" s="4">
        <v>0</v>
      </c>
      <c r="D479" s="4">
        <v>1</v>
      </c>
      <c r="E479" s="4">
        <v>223</v>
      </c>
      <c r="F479" s="4">
        <f>ROUND(Source!AQ469,O479)</f>
        <v>0</v>
      </c>
      <c r="G479" s="4" t="s">
        <v>65</v>
      </c>
      <c r="H479" s="4" t="s">
        <v>66</v>
      </c>
      <c r="I479" s="4"/>
      <c r="J479" s="4"/>
      <c r="K479" s="4">
        <v>223</v>
      </c>
      <c r="L479" s="4">
        <v>9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45" x14ac:dyDescent="0.2">
      <c r="A480" s="4">
        <v>50</v>
      </c>
      <c r="B480" s="4">
        <v>0</v>
      </c>
      <c r="C480" s="4">
        <v>0</v>
      </c>
      <c r="D480" s="4">
        <v>1</v>
      </c>
      <c r="E480" s="4">
        <v>229</v>
      </c>
      <c r="F480" s="4">
        <f>ROUND(Source!AZ469,O480)</f>
        <v>0</v>
      </c>
      <c r="G480" s="4" t="s">
        <v>67</v>
      </c>
      <c r="H480" s="4" t="s">
        <v>68</v>
      </c>
      <c r="I480" s="4"/>
      <c r="J480" s="4"/>
      <c r="K480" s="4">
        <v>229</v>
      </c>
      <c r="L480" s="4">
        <v>10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203</v>
      </c>
      <c r="F481" s="4">
        <f>ROUND(Source!Q469,O481)</f>
        <v>2370.75</v>
      </c>
      <c r="G481" s="4" t="s">
        <v>69</v>
      </c>
      <c r="H481" s="4" t="s">
        <v>70</v>
      </c>
      <c r="I481" s="4"/>
      <c r="J481" s="4"/>
      <c r="K481" s="4">
        <v>203</v>
      </c>
      <c r="L481" s="4">
        <v>11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2370.7499999999995</v>
      </c>
      <c r="X481" s="4">
        <v>1</v>
      </c>
      <c r="Y481" s="4">
        <v>2370.7499999999995</v>
      </c>
      <c r="Z481" s="4"/>
      <c r="AA481" s="4"/>
      <c r="AB481" s="4"/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231</v>
      </c>
      <c r="F482" s="4">
        <f>ROUND(Source!BB469,O482)</f>
        <v>0</v>
      </c>
      <c r="G482" s="4" t="s">
        <v>71</v>
      </c>
      <c r="H482" s="4" t="s">
        <v>72</v>
      </c>
      <c r="I482" s="4"/>
      <c r="J482" s="4"/>
      <c r="K482" s="4">
        <v>231</v>
      </c>
      <c r="L482" s="4">
        <v>12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204</v>
      </c>
      <c r="F483" s="4">
        <f>ROUND(Source!R469,O483)</f>
        <v>1087.32</v>
      </c>
      <c r="G483" s="4" t="s">
        <v>73</v>
      </c>
      <c r="H483" s="4" t="s">
        <v>74</v>
      </c>
      <c r="I483" s="4"/>
      <c r="J483" s="4"/>
      <c r="K483" s="4">
        <v>204</v>
      </c>
      <c r="L483" s="4">
        <v>13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1087.3200000000002</v>
      </c>
      <c r="X483" s="4">
        <v>1</v>
      </c>
      <c r="Y483" s="4">
        <v>1087.3200000000002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205</v>
      </c>
      <c r="F484" s="4">
        <f>ROUND(Source!S469,O484)</f>
        <v>247802.95</v>
      </c>
      <c r="G484" s="4" t="s">
        <v>75</v>
      </c>
      <c r="H484" s="4" t="s">
        <v>76</v>
      </c>
      <c r="I484" s="4"/>
      <c r="J484" s="4"/>
      <c r="K484" s="4">
        <v>205</v>
      </c>
      <c r="L484" s="4">
        <v>14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247802.95</v>
      </c>
      <c r="X484" s="4">
        <v>1</v>
      </c>
      <c r="Y484" s="4">
        <v>247802.95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232</v>
      </c>
      <c r="F485" s="4">
        <f>ROUND(Source!BC469,O485)</f>
        <v>0</v>
      </c>
      <c r="G485" s="4" t="s">
        <v>77</v>
      </c>
      <c r="H485" s="4" t="s">
        <v>78</v>
      </c>
      <c r="I485" s="4"/>
      <c r="J485" s="4"/>
      <c r="K485" s="4">
        <v>232</v>
      </c>
      <c r="L485" s="4">
        <v>15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214</v>
      </c>
      <c r="F486" s="4">
        <f>ROUND(Source!AS469,O486)</f>
        <v>649923.71</v>
      </c>
      <c r="G486" s="4" t="s">
        <v>79</v>
      </c>
      <c r="H486" s="4" t="s">
        <v>80</v>
      </c>
      <c r="I486" s="4"/>
      <c r="J486" s="4"/>
      <c r="K486" s="4">
        <v>214</v>
      </c>
      <c r="L486" s="4">
        <v>16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649923.71</v>
      </c>
      <c r="X486" s="4">
        <v>1</v>
      </c>
      <c r="Y486" s="4">
        <v>649923.71</v>
      </c>
      <c r="Z486" s="4"/>
      <c r="AA486" s="4"/>
      <c r="AB486" s="4"/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215</v>
      </c>
      <c r="F487" s="4">
        <f>ROUND(Source!AT469,O487)</f>
        <v>65136.7</v>
      </c>
      <c r="G487" s="4" t="s">
        <v>81</v>
      </c>
      <c r="H487" s="4" t="s">
        <v>82</v>
      </c>
      <c r="I487" s="4"/>
      <c r="J487" s="4"/>
      <c r="K487" s="4">
        <v>215</v>
      </c>
      <c r="L487" s="4">
        <v>17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65136.7</v>
      </c>
      <c r="X487" s="4">
        <v>1</v>
      </c>
      <c r="Y487" s="4">
        <v>65136.7</v>
      </c>
      <c r="Z487" s="4"/>
      <c r="AA487" s="4"/>
      <c r="AB487" s="4"/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217</v>
      </c>
      <c r="F488" s="4">
        <f>ROUND(Source!AU469,O488)</f>
        <v>0</v>
      </c>
      <c r="G488" s="4" t="s">
        <v>83</v>
      </c>
      <c r="H488" s="4" t="s">
        <v>84</v>
      </c>
      <c r="I488" s="4"/>
      <c r="J488" s="4"/>
      <c r="K488" s="4">
        <v>217</v>
      </c>
      <c r="L488" s="4">
        <v>18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230</v>
      </c>
      <c r="F489" s="4">
        <f>ROUND(Source!BA469,O489)</f>
        <v>0</v>
      </c>
      <c r="G489" s="4" t="s">
        <v>85</v>
      </c>
      <c r="H489" s="4" t="s">
        <v>86</v>
      </c>
      <c r="I489" s="4"/>
      <c r="J489" s="4"/>
      <c r="K489" s="4">
        <v>230</v>
      </c>
      <c r="L489" s="4">
        <v>19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206</v>
      </c>
      <c r="F490" s="4">
        <f>ROUND(Source!T469,O490)</f>
        <v>0</v>
      </c>
      <c r="G490" s="4" t="s">
        <v>87</v>
      </c>
      <c r="H490" s="4" t="s">
        <v>88</v>
      </c>
      <c r="I490" s="4"/>
      <c r="J490" s="4"/>
      <c r="K490" s="4">
        <v>206</v>
      </c>
      <c r="L490" s="4">
        <v>20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207</v>
      </c>
      <c r="F491" s="4">
        <f>ROUND(Source!U469,O491)</f>
        <v>669.90790000000004</v>
      </c>
      <c r="G491" s="4" t="s">
        <v>89</v>
      </c>
      <c r="H491" s="4" t="s">
        <v>90</v>
      </c>
      <c r="I491" s="4"/>
      <c r="J491" s="4"/>
      <c r="K491" s="4">
        <v>207</v>
      </c>
      <c r="L491" s="4">
        <v>21</v>
      </c>
      <c r="M491" s="4">
        <v>3</v>
      </c>
      <c r="N491" s="4" t="s">
        <v>3</v>
      </c>
      <c r="O491" s="4">
        <v>7</v>
      </c>
      <c r="P491" s="4"/>
      <c r="Q491" s="4"/>
      <c r="R491" s="4"/>
      <c r="S491" s="4"/>
      <c r="T491" s="4"/>
      <c r="U491" s="4"/>
      <c r="V491" s="4"/>
      <c r="W491" s="4">
        <v>669.90790000000004</v>
      </c>
      <c r="X491" s="4">
        <v>1</v>
      </c>
      <c r="Y491" s="4">
        <v>669.90790000000004</v>
      </c>
      <c r="Z491" s="4"/>
      <c r="AA491" s="4"/>
      <c r="AB491" s="4"/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208</v>
      </c>
      <c r="F492" s="4">
        <f>ROUND(Source!V469,O492)</f>
        <v>1.9896</v>
      </c>
      <c r="G492" s="4" t="s">
        <v>91</v>
      </c>
      <c r="H492" s="4" t="s">
        <v>92</v>
      </c>
      <c r="I492" s="4"/>
      <c r="J492" s="4"/>
      <c r="K492" s="4">
        <v>208</v>
      </c>
      <c r="L492" s="4">
        <v>22</v>
      </c>
      <c r="M492" s="4">
        <v>3</v>
      </c>
      <c r="N492" s="4" t="s">
        <v>3</v>
      </c>
      <c r="O492" s="4">
        <v>7</v>
      </c>
      <c r="P492" s="4"/>
      <c r="Q492" s="4"/>
      <c r="R492" s="4"/>
      <c r="S492" s="4"/>
      <c r="T492" s="4"/>
      <c r="U492" s="4"/>
      <c r="V492" s="4"/>
      <c r="W492" s="4">
        <v>1.9896</v>
      </c>
      <c r="X492" s="4">
        <v>1</v>
      </c>
      <c r="Y492" s="4">
        <v>1.9896</v>
      </c>
      <c r="Z492" s="4"/>
      <c r="AA492" s="4"/>
      <c r="AB492" s="4"/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209</v>
      </c>
      <c r="F493" s="4">
        <f>ROUND(Source!W469,O493)</f>
        <v>0</v>
      </c>
      <c r="G493" s="4" t="s">
        <v>93</v>
      </c>
      <c r="H493" s="4" t="s">
        <v>94</v>
      </c>
      <c r="I493" s="4"/>
      <c r="J493" s="4"/>
      <c r="K493" s="4">
        <v>209</v>
      </c>
      <c r="L493" s="4">
        <v>23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233</v>
      </c>
      <c r="F494" s="4">
        <f>ROUND(Source!BD469,O494)</f>
        <v>0</v>
      </c>
      <c r="G494" s="4" t="s">
        <v>95</v>
      </c>
      <c r="H494" s="4" t="s">
        <v>96</v>
      </c>
      <c r="I494" s="4"/>
      <c r="J494" s="4"/>
      <c r="K494" s="4">
        <v>233</v>
      </c>
      <c r="L494" s="4">
        <v>24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210</v>
      </c>
      <c r="F495" s="4">
        <f>ROUND(Source!X469,O495)</f>
        <v>285809.45</v>
      </c>
      <c r="G495" s="4" t="s">
        <v>97</v>
      </c>
      <c r="H495" s="4" t="s">
        <v>98</v>
      </c>
      <c r="I495" s="4"/>
      <c r="J495" s="4"/>
      <c r="K495" s="4">
        <v>210</v>
      </c>
      <c r="L495" s="4">
        <v>25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285809.45</v>
      </c>
      <c r="X495" s="4">
        <v>1</v>
      </c>
      <c r="Y495" s="4">
        <v>285809.45</v>
      </c>
      <c r="Z495" s="4"/>
      <c r="AA495" s="4"/>
      <c r="AB495" s="4"/>
    </row>
    <row r="496" spans="1:28" x14ac:dyDescent="0.2">
      <c r="A496" s="4">
        <v>50</v>
      </c>
      <c r="B496" s="4">
        <v>0</v>
      </c>
      <c r="C496" s="4">
        <v>0</v>
      </c>
      <c r="D496" s="4">
        <v>1</v>
      </c>
      <c r="E496" s="4">
        <v>211</v>
      </c>
      <c r="F496" s="4">
        <f>ROUND(Source!Y469,O496)</f>
        <v>177989.94</v>
      </c>
      <c r="G496" s="4" t="s">
        <v>99</v>
      </c>
      <c r="H496" s="4" t="s">
        <v>100</v>
      </c>
      <c r="I496" s="4"/>
      <c r="J496" s="4"/>
      <c r="K496" s="4">
        <v>211</v>
      </c>
      <c r="L496" s="4">
        <v>26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177989.94</v>
      </c>
      <c r="X496" s="4">
        <v>1</v>
      </c>
      <c r="Y496" s="4">
        <v>177989.94</v>
      </c>
      <c r="Z496" s="4"/>
      <c r="AA496" s="4"/>
      <c r="AB496" s="4"/>
    </row>
    <row r="497" spans="1:245" x14ac:dyDescent="0.2">
      <c r="A497" s="4">
        <v>50</v>
      </c>
      <c r="B497" s="4">
        <v>0</v>
      </c>
      <c r="C497" s="4">
        <v>0</v>
      </c>
      <c r="D497" s="4">
        <v>1</v>
      </c>
      <c r="E497" s="4">
        <v>224</v>
      </c>
      <c r="F497" s="4">
        <f>ROUND(Source!AR469,O497)</f>
        <v>715060.41</v>
      </c>
      <c r="G497" s="4" t="s">
        <v>101</v>
      </c>
      <c r="H497" s="4" t="s">
        <v>102</v>
      </c>
      <c r="I497" s="4"/>
      <c r="J497" s="4"/>
      <c r="K497" s="4">
        <v>224</v>
      </c>
      <c r="L497" s="4">
        <v>27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715060.40999999992</v>
      </c>
      <c r="X497" s="4">
        <v>1</v>
      </c>
      <c r="Y497" s="4">
        <v>715060.40999999992</v>
      </c>
      <c r="Z497" s="4"/>
      <c r="AA497" s="4"/>
      <c r="AB497" s="4"/>
    </row>
    <row r="499" spans="1:245" x14ac:dyDescent="0.2">
      <c r="A499" s="1">
        <v>4</v>
      </c>
      <c r="B499" s="1">
        <v>1</v>
      </c>
      <c r="C499" s="1"/>
      <c r="D499" s="1">
        <f>ROW(A512)</f>
        <v>512</v>
      </c>
      <c r="E499" s="1"/>
      <c r="F499" s="1" t="s">
        <v>17</v>
      </c>
      <c r="G499" s="1" t="s">
        <v>678</v>
      </c>
      <c r="H499" s="1" t="s">
        <v>3</v>
      </c>
      <c r="I499" s="1">
        <v>0</v>
      </c>
      <c r="J499" s="1"/>
      <c r="K499" s="1">
        <v>0</v>
      </c>
      <c r="L499" s="1"/>
      <c r="M499" s="1" t="s">
        <v>3</v>
      </c>
      <c r="N499" s="1"/>
      <c r="O499" s="1"/>
      <c r="P499" s="1"/>
      <c r="Q499" s="1"/>
      <c r="R499" s="1"/>
      <c r="S499" s="1">
        <v>0</v>
      </c>
      <c r="T499" s="1"/>
      <c r="U499" s="1" t="s">
        <v>3</v>
      </c>
      <c r="V499" s="1">
        <v>0</v>
      </c>
      <c r="W499" s="1"/>
      <c r="X499" s="1"/>
      <c r="Y499" s="1"/>
      <c r="Z499" s="1"/>
      <c r="AA499" s="1"/>
      <c r="AB499" s="1" t="s">
        <v>3</v>
      </c>
      <c r="AC499" s="1" t="s">
        <v>3</v>
      </c>
      <c r="AD499" s="1" t="s">
        <v>3</v>
      </c>
      <c r="AE499" s="1" t="s">
        <v>3</v>
      </c>
      <c r="AF499" s="1" t="s">
        <v>3</v>
      </c>
      <c r="AG499" s="1" t="s">
        <v>3</v>
      </c>
      <c r="AH499" s="1"/>
      <c r="AI499" s="1"/>
      <c r="AJ499" s="1"/>
      <c r="AK499" s="1"/>
      <c r="AL499" s="1"/>
      <c r="AM499" s="1"/>
      <c r="AN499" s="1"/>
      <c r="AO499" s="1"/>
      <c r="AP499" s="1" t="s">
        <v>3</v>
      </c>
      <c r="AQ499" s="1" t="s">
        <v>3</v>
      </c>
      <c r="AR499" s="1" t="s">
        <v>3</v>
      </c>
      <c r="AS499" s="1"/>
      <c r="AT499" s="1"/>
      <c r="AU499" s="1"/>
      <c r="AV499" s="1"/>
      <c r="AW499" s="1"/>
      <c r="AX499" s="1"/>
      <c r="AY499" s="1"/>
      <c r="AZ499" s="1" t="s">
        <v>3</v>
      </c>
      <c r="BA499" s="1"/>
      <c r="BB499" s="1" t="s">
        <v>3</v>
      </c>
      <c r="BC499" s="1" t="s">
        <v>14</v>
      </c>
      <c r="BD499" s="1" t="s">
        <v>3</v>
      </c>
      <c r="BE499" s="1" t="s">
        <v>3</v>
      </c>
      <c r="BF499" s="1" t="s">
        <v>3</v>
      </c>
      <c r="BG499" s="1" t="s">
        <v>3</v>
      </c>
      <c r="BH499" s="1" t="s">
        <v>3</v>
      </c>
      <c r="BI499" s="1" t="s">
        <v>3</v>
      </c>
      <c r="BJ499" s="1" t="s">
        <v>3</v>
      </c>
      <c r="BK499" s="1" t="s">
        <v>3</v>
      </c>
      <c r="BL499" s="1" t="s">
        <v>3</v>
      </c>
      <c r="BM499" s="1" t="s">
        <v>14</v>
      </c>
      <c r="BN499" s="1" t="s">
        <v>3</v>
      </c>
      <c r="BO499" s="1" t="s">
        <v>3</v>
      </c>
      <c r="BP499" s="1" t="s">
        <v>3</v>
      </c>
      <c r="BQ499" s="1"/>
      <c r="BR499" s="1"/>
      <c r="BS499" s="1"/>
      <c r="BT499" s="1"/>
      <c r="BU499" s="1"/>
      <c r="BV499" s="1"/>
      <c r="BW499" s="1"/>
      <c r="BX499" s="1">
        <v>0</v>
      </c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>
        <v>0</v>
      </c>
    </row>
    <row r="501" spans="1:245" x14ac:dyDescent="0.2">
      <c r="A501" s="2">
        <v>52</v>
      </c>
      <c r="B501" s="2">
        <f t="shared" ref="B501:G501" si="374">B512</f>
        <v>1</v>
      </c>
      <c r="C501" s="2">
        <f t="shared" si="374"/>
        <v>4</v>
      </c>
      <c r="D501" s="2">
        <f t="shared" si="374"/>
        <v>499</v>
      </c>
      <c r="E501" s="2">
        <f t="shared" si="374"/>
        <v>0</v>
      </c>
      <c r="F501" s="2" t="str">
        <f t="shared" si="374"/>
        <v>Новый раздел</v>
      </c>
      <c r="G501" s="2" t="str">
        <f t="shared" si="374"/>
        <v>10. Погрузочно-разгрузочные работы</v>
      </c>
      <c r="H501" s="2"/>
      <c r="I501" s="2"/>
      <c r="J501" s="2"/>
      <c r="K501" s="2"/>
      <c r="L501" s="2"/>
      <c r="M501" s="2"/>
      <c r="N501" s="2"/>
      <c r="O501" s="2">
        <f t="shared" ref="O501:AT501" si="375">O512</f>
        <v>0</v>
      </c>
      <c r="P501" s="2">
        <f t="shared" si="375"/>
        <v>0</v>
      </c>
      <c r="Q501" s="2">
        <f t="shared" si="375"/>
        <v>0</v>
      </c>
      <c r="R501" s="2">
        <f t="shared" si="375"/>
        <v>0</v>
      </c>
      <c r="S501" s="2">
        <f t="shared" si="375"/>
        <v>0</v>
      </c>
      <c r="T501" s="2">
        <f t="shared" si="375"/>
        <v>0</v>
      </c>
      <c r="U501" s="2">
        <f t="shared" si="375"/>
        <v>0</v>
      </c>
      <c r="V501" s="2">
        <f t="shared" si="375"/>
        <v>0</v>
      </c>
      <c r="W501" s="2">
        <f t="shared" si="375"/>
        <v>0</v>
      </c>
      <c r="X501" s="2">
        <f t="shared" si="375"/>
        <v>0</v>
      </c>
      <c r="Y501" s="2">
        <f t="shared" si="375"/>
        <v>0</v>
      </c>
      <c r="Z501" s="2">
        <f t="shared" si="375"/>
        <v>0</v>
      </c>
      <c r="AA501" s="2">
        <f t="shared" si="375"/>
        <v>0</v>
      </c>
      <c r="AB501" s="2">
        <f t="shared" si="375"/>
        <v>0</v>
      </c>
      <c r="AC501" s="2">
        <f t="shared" si="375"/>
        <v>0</v>
      </c>
      <c r="AD501" s="2">
        <f t="shared" si="375"/>
        <v>0</v>
      </c>
      <c r="AE501" s="2">
        <f t="shared" si="375"/>
        <v>0</v>
      </c>
      <c r="AF501" s="2">
        <f t="shared" si="375"/>
        <v>0</v>
      </c>
      <c r="AG501" s="2">
        <f t="shared" si="375"/>
        <v>0</v>
      </c>
      <c r="AH501" s="2">
        <f t="shared" si="375"/>
        <v>0</v>
      </c>
      <c r="AI501" s="2">
        <f t="shared" si="375"/>
        <v>0</v>
      </c>
      <c r="AJ501" s="2">
        <f t="shared" si="375"/>
        <v>0</v>
      </c>
      <c r="AK501" s="2">
        <f t="shared" si="375"/>
        <v>0</v>
      </c>
      <c r="AL501" s="2">
        <f t="shared" si="375"/>
        <v>0</v>
      </c>
      <c r="AM501" s="2">
        <f t="shared" si="375"/>
        <v>0</v>
      </c>
      <c r="AN501" s="2">
        <f t="shared" si="375"/>
        <v>0</v>
      </c>
      <c r="AO501" s="2">
        <f t="shared" si="375"/>
        <v>0</v>
      </c>
      <c r="AP501" s="2">
        <f t="shared" si="375"/>
        <v>0</v>
      </c>
      <c r="AQ501" s="2">
        <f t="shared" si="375"/>
        <v>0</v>
      </c>
      <c r="AR501" s="2">
        <f t="shared" si="375"/>
        <v>3702.51</v>
      </c>
      <c r="AS501" s="2">
        <f t="shared" si="375"/>
        <v>3702.51</v>
      </c>
      <c r="AT501" s="2">
        <f t="shared" si="375"/>
        <v>0</v>
      </c>
      <c r="AU501" s="2">
        <f t="shared" ref="AU501:BZ501" si="376">AU512</f>
        <v>0</v>
      </c>
      <c r="AV501" s="2">
        <f t="shared" si="376"/>
        <v>0</v>
      </c>
      <c r="AW501" s="2">
        <f t="shared" si="376"/>
        <v>0</v>
      </c>
      <c r="AX501" s="2">
        <f t="shared" si="376"/>
        <v>0</v>
      </c>
      <c r="AY501" s="2">
        <f t="shared" si="376"/>
        <v>0</v>
      </c>
      <c r="AZ501" s="2">
        <f t="shared" si="376"/>
        <v>0</v>
      </c>
      <c r="BA501" s="2">
        <f t="shared" si="376"/>
        <v>0</v>
      </c>
      <c r="BB501" s="2">
        <f t="shared" si="376"/>
        <v>0</v>
      </c>
      <c r="BC501" s="2">
        <f t="shared" si="376"/>
        <v>0</v>
      </c>
      <c r="BD501" s="2">
        <f t="shared" si="376"/>
        <v>3702.51</v>
      </c>
      <c r="BE501" s="2">
        <f t="shared" si="376"/>
        <v>0</v>
      </c>
      <c r="BF501" s="2">
        <f t="shared" si="376"/>
        <v>0</v>
      </c>
      <c r="BG501" s="2">
        <f t="shared" si="376"/>
        <v>0</v>
      </c>
      <c r="BH501" s="2">
        <f t="shared" si="376"/>
        <v>0</v>
      </c>
      <c r="BI501" s="2">
        <f t="shared" si="376"/>
        <v>0</v>
      </c>
      <c r="BJ501" s="2">
        <f t="shared" si="376"/>
        <v>0</v>
      </c>
      <c r="BK501" s="2">
        <f t="shared" si="376"/>
        <v>0</v>
      </c>
      <c r="BL501" s="2">
        <f t="shared" si="376"/>
        <v>0</v>
      </c>
      <c r="BM501" s="2">
        <f t="shared" si="376"/>
        <v>0</v>
      </c>
      <c r="BN501" s="2">
        <f t="shared" si="376"/>
        <v>0</v>
      </c>
      <c r="BO501" s="2">
        <f t="shared" si="376"/>
        <v>0</v>
      </c>
      <c r="BP501" s="2">
        <f t="shared" si="376"/>
        <v>0</v>
      </c>
      <c r="BQ501" s="2">
        <f t="shared" si="376"/>
        <v>0</v>
      </c>
      <c r="BR501" s="2">
        <f t="shared" si="376"/>
        <v>0</v>
      </c>
      <c r="BS501" s="2">
        <f t="shared" si="376"/>
        <v>0</v>
      </c>
      <c r="BT501" s="2">
        <f t="shared" si="376"/>
        <v>0</v>
      </c>
      <c r="BU501" s="2">
        <f t="shared" si="376"/>
        <v>0</v>
      </c>
      <c r="BV501" s="2">
        <f t="shared" si="376"/>
        <v>0</v>
      </c>
      <c r="BW501" s="2">
        <f t="shared" si="376"/>
        <v>0</v>
      </c>
      <c r="BX501" s="2">
        <f t="shared" si="376"/>
        <v>0</v>
      </c>
      <c r="BY501" s="2">
        <f t="shared" si="376"/>
        <v>0</v>
      </c>
      <c r="BZ501" s="2">
        <f t="shared" si="376"/>
        <v>0</v>
      </c>
      <c r="CA501" s="2">
        <f t="shared" ref="CA501:DF501" si="377">CA512</f>
        <v>3702.51</v>
      </c>
      <c r="CB501" s="2">
        <f t="shared" si="377"/>
        <v>3702.51</v>
      </c>
      <c r="CC501" s="2">
        <f t="shared" si="377"/>
        <v>0</v>
      </c>
      <c r="CD501" s="2">
        <f t="shared" si="377"/>
        <v>0</v>
      </c>
      <c r="CE501" s="2">
        <f t="shared" si="377"/>
        <v>0</v>
      </c>
      <c r="CF501" s="2">
        <f t="shared" si="377"/>
        <v>0</v>
      </c>
      <c r="CG501" s="2">
        <f t="shared" si="377"/>
        <v>0</v>
      </c>
      <c r="CH501" s="2">
        <f t="shared" si="377"/>
        <v>0</v>
      </c>
      <c r="CI501" s="2">
        <f t="shared" si="377"/>
        <v>0</v>
      </c>
      <c r="CJ501" s="2">
        <f t="shared" si="377"/>
        <v>0</v>
      </c>
      <c r="CK501" s="2">
        <f t="shared" si="377"/>
        <v>0</v>
      </c>
      <c r="CL501" s="2">
        <f t="shared" si="377"/>
        <v>0</v>
      </c>
      <c r="CM501" s="2">
        <f t="shared" si="377"/>
        <v>3702.51</v>
      </c>
      <c r="CN501" s="2">
        <f t="shared" si="377"/>
        <v>0</v>
      </c>
      <c r="CO501" s="2">
        <f t="shared" si="377"/>
        <v>0</v>
      </c>
      <c r="CP501" s="2">
        <f t="shared" si="377"/>
        <v>0</v>
      </c>
      <c r="CQ501" s="2">
        <f t="shared" si="377"/>
        <v>0</v>
      </c>
      <c r="CR501" s="2">
        <f t="shared" si="377"/>
        <v>0</v>
      </c>
      <c r="CS501" s="2">
        <f t="shared" si="377"/>
        <v>0</v>
      </c>
      <c r="CT501" s="2">
        <f t="shared" si="377"/>
        <v>0</v>
      </c>
      <c r="CU501" s="2">
        <f t="shared" si="377"/>
        <v>0</v>
      </c>
      <c r="CV501" s="2">
        <f t="shared" si="377"/>
        <v>0</v>
      </c>
      <c r="CW501" s="2">
        <f t="shared" si="377"/>
        <v>0</v>
      </c>
      <c r="CX501" s="2">
        <f t="shared" si="377"/>
        <v>0</v>
      </c>
      <c r="CY501" s="2">
        <f t="shared" si="377"/>
        <v>0</v>
      </c>
      <c r="CZ501" s="2">
        <f t="shared" si="377"/>
        <v>0</v>
      </c>
      <c r="DA501" s="2">
        <f t="shared" si="377"/>
        <v>0</v>
      </c>
      <c r="DB501" s="2">
        <f t="shared" si="377"/>
        <v>0</v>
      </c>
      <c r="DC501" s="2">
        <f t="shared" si="377"/>
        <v>0</v>
      </c>
      <c r="DD501" s="2">
        <f t="shared" si="377"/>
        <v>0</v>
      </c>
      <c r="DE501" s="2">
        <f t="shared" si="377"/>
        <v>0</v>
      </c>
      <c r="DF501" s="2">
        <f t="shared" si="377"/>
        <v>0</v>
      </c>
      <c r="DG501" s="3">
        <f t="shared" ref="DG501:EL501" si="378">DG512</f>
        <v>0</v>
      </c>
      <c r="DH501" s="3">
        <f t="shared" si="378"/>
        <v>0</v>
      </c>
      <c r="DI501" s="3">
        <f t="shared" si="378"/>
        <v>0</v>
      </c>
      <c r="DJ501" s="3">
        <f t="shared" si="378"/>
        <v>0</v>
      </c>
      <c r="DK501" s="3">
        <f t="shared" si="378"/>
        <v>0</v>
      </c>
      <c r="DL501" s="3">
        <f t="shared" si="378"/>
        <v>0</v>
      </c>
      <c r="DM501" s="3">
        <f t="shared" si="378"/>
        <v>0</v>
      </c>
      <c r="DN501" s="3">
        <f t="shared" si="378"/>
        <v>0</v>
      </c>
      <c r="DO501" s="3">
        <f t="shared" si="378"/>
        <v>0</v>
      </c>
      <c r="DP501" s="3">
        <f t="shared" si="378"/>
        <v>0</v>
      </c>
      <c r="DQ501" s="3">
        <f t="shared" si="378"/>
        <v>0</v>
      </c>
      <c r="DR501" s="3">
        <f t="shared" si="378"/>
        <v>0</v>
      </c>
      <c r="DS501" s="3">
        <f t="shared" si="378"/>
        <v>0</v>
      </c>
      <c r="DT501" s="3">
        <f t="shared" si="378"/>
        <v>0</v>
      </c>
      <c r="DU501" s="3">
        <f t="shared" si="378"/>
        <v>0</v>
      </c>
      <c r="DV501" s="3">
        <f t="shared" si="378"/>
        <v>0</v>
      </c>
      <c r="DW501" s="3">
        <f t="shared" si="378"/>
        <v>0</v>
      </c>
      <c r="DX501" s="3">
        <f t="shared" si="378"/>
        <v>0</v>
      </c>
      <c r="DY501" s="3">
        <f t="shared" si="378"/>
        <v>0</v>
      </c>
      <c r="DZ501" s="3">
        <f t="shared" si="378"/>
        <v>0</v>
      </c>
      <c r="EA501" s="3">
        <f t="shared" si="378"/>
        <v>0</v>
      </c>
      <c r="EB501" s="3">
        <f t="shared" si="378"/>
        <v>0</v>
      </c>
      <c r="EC501" s="3">
        <f t="shared" si="378"/>
        <v>0</v>
      </c>
      <c r="ED501" s="3">
        <f t="shared" si="378"/>
        <v>0</v>
      </c>
      <c r="EE501" s="3">
        <f t="shared" si="378"/>
        <v>0</v>
      </c>
      <c r="EF501" s="3">
        <f t="shared" si="378"/>
        <v>0</v>
      </c>
      <c r="EG501" s="3">
        <f t="shared" si="378"/>
        <v>0</v>
      </c>
      <c r="EH501" s="3">
        <f t="shared" si="378"/>
        <v>0</v>
      </c>
      <c r="EI501" s="3">
        <f t="shared" si="378"/>
        <v>0</v>
      </c>
      <c r="EJ501" s="3">
        <f t="shared" si="378"/>
        <v>0</v>
      </c>
      <c r="EK501" s="3">
        <f t="shared" si="378"/>
        <v>0</v>
      </c>
      <c r="EL501" s="3">
        <f t="shared" si="378"/>
        <v>0</v>
      </c>
      <c r="EM501" s="3">
        <f t="shared" ref="EM501:FR501" si="379">EM512</f>
        <v>0</v>
      </c>
      <c r="EN501" s="3">
        <f t="shared" si="379"/>
        <v>0</v>
      </c>
      <c r="EO501" s="3">
        <f t="shared" si="379"/>
        <v>0</v>
      </c>
      <c r="EP501" s="3">
        <f t="shared" si="379"/>
        <v>0</v>
      </c>
      <c r="EQ501" s="3">
        <f t="shared" si="379"/>
        <v>0</v>
      </c>
      <c r="ER501" s="3">
        <f t="shared" si="379"/>
        <v>0</v>
      </c>
      <c r="ES501" s="3">
        <f t="shared" si="379"/>
        <v>0</v>
      </c>
      <c r="ET501" s="3">
        <f t="shared" si="379"/>
        <v>0</v>
      </c>
      <c r="EU501" s="3">
        <f t="shared" si="379"/>
        <v>0</v>
      </c>
      <c r="EV501" s="3">
        <f t="shared" si="379"/>
        <v>0</v>
      </c>
      <c r="EW501" s="3">
        <f t="shared" si="379"/>
        <v>0</v>
      </c>
      <c r="EX501" s="3">
        <f t="shared" si="379"/>
        <v>0</v>
      </c>
      <c r="EY501" s="3">
        <f t="shared" si="379"/>
        <v>0</v>
      </c>
      <c r="EZ501" s="3">
        <f t="shared" si="379"/>
        <v>0</v>
      </c>
      <c r="FA501" s="3">
        <f t="shared" si="379"/>
        <v>0</v>
      </c>
      <c r="FB501" s="3">
        <f t="shared" si="379"/>
        <v>0</v>
      </c>
      <c r="FC501" s="3">
        <f t="shared" si="379"/>
        <v>0</v>
      </c>
      <c r="FD501" s="3">
        <f t="shared" si="379"/>
        <v>0</v>
      </c>
      <c r="FE501" s="3">
        <f t="shared" si="379"/>
        <v>0</v>
      </c>
      <c r="FF501" s="3">
        <f t="shared" si="379"/>
        <v>0</v>
      </c>
      <c r="FG501" s="3">
        <f t="shared" si="379"/>
        <v>0</v>
      </c>
      <c r="FH501" s="3">
        <f t="shared" si="379"/>
        <v>0</v>
      </c>
      <c r="FI501" s="3">
        <f t="shared" si="379"/>
        <v>0</v>
      </c>
      <c r="FJ501" s="3">
        <f t="shared" si="379"/>
        <v>0</v>
      </c>
      <c r="FK501" s="3">
        <f t="shared" si="379"/>
        <v>0</v>
      </c>
      <c r="FL501" s="3">
        <f t="shared" si="379"/>
        <v>0</v>
      </c>
      <c r="FM501" s="3">
        <f t="shared" si="379"/>
        <v>0</v>
      </c>
      <c r="FN501" s="3">
        <f t="shared" si="379"/>
        <v>0</v>
      </c>
      <c r="FO501" s="3">
        <f t="shared" si="379"/>
        <v>0</v>
      </c>
      <c r="FP501" s="3">
        <f t="shared" si="379"/>
        <v>0</v>
      </c>
      <c r="FQ501" s="3">
        <f t="shared" si="379"/>
        <v>0</v>
      </c>
      <c r="FR501" s="3">
        <f t="shared" si="379"/>
        <v>0</v>
      </c>
      <c r="FS501" s="3">
        <f t="shared" ref="FS501:GX501" si="380">FS512</f>
        <v>0</v>
      </c>
      <c r="FT501" s="3">
        <f t="shared" si="380"/>
        <v>0</v>
      </c>
      <c r="FU501" s="3">
        <f t="shared" si="380"/>
        <v>0</v>
      </c>
      <c r="FV501" s="3">
        <f t="shared" si="380"/>
        <v>0</v>
      </c>
      <c r="FW501" s="3">
        <f t="shared" si="380"/>
        <v>0</v>
      </c>
      <c r="FX501" s="3">
        <f t="shared" si="380"/>
        <v>0</v>
      </c>
      <c r="FY501" s="3">
        <f t="shared" si="380"/>
        <v>0</v>
      </c>
      <c r="FZ501" s="3">
        <f t="shared" si="380"/>
        <v>0</v>
      </c>
      <c r="GA501" s="3">
        <f t="shared" si="380"/>
        <v>0</v>
      </c>
      <c r="GB501" s="3">
        <f t="shared" si="380"/>
        <v>0</v>
      </c>
      <c r="GC501" s="3">
        <f t="shared" si="380"/>
        <v>0</v>
      </c>
      <c r="GD501" s="3">
        <f t="shared" si="380"/>
        <v>0</v>
      </c>
      <c r="GE501" s="3">
        <f t="shared" si="380"/>
        <v>0</v>
      </c>
      <c r="GF501" s="3">
        <f t="shared" si="380"/>
        <v>0</v>
      </c>
      <c r="GG501" s="3">
        <f t="shared" si="380"/>
        <v>0</v>
      </c>
      <c r="GH501" s="3">
        <f t="shared" si="380"/>
        <v>0</v>
      </c>
      <c r="GI501" s="3">
        <f t="shared" si="380"/>
        <v>0</v>
      </c>
      <c r="GJ501" s="3">
        <f t="shared" si="380"/>
        <v>0</v>
      </c>
      <c r="GK501" s="3">
        <f t="shared" si="380"/>
        <v>0</v>
      </c>
      <c r="GL501" s="3">
        <f t="shared" si="380"/>
        <v>0</v>
      </c>
      <c r="GM501" s="3">
        <f t="shared" si="380"/>
        <v>0</v>
      </c>
      <c r="GN501" s="3">
        <f t="shared" si="380"/>
        <v>0</v>
      </c>
      <c r="GO501" s="3">
        <f t="shared" si="380"/>
        <v>0</v>
      </c>
      <c r="GP501" s="3">
        <f t="shared" si="380"/>
        <v>0</v>
      </c>
      <c r="GQ501" s="3">
        <f t="shared" si="380"/>
        <v>0</v>
      </c>
      <c r="GR501" s="3">
        <f t="shared" si="380"/>
        <v>0</v>
      </c>
      <c r="GS501" s="3">
        <f t="shared" si="380"/>
        <v>0</v>
      </c>
      <c r="GT501" s="3">
        <f t="shared" si="380"/>
        <v>0</v>
      </c>
      <c r="GU501" s="3">
        <f t="shared" si="380"/>
        <v>0</v>
      </c>
      <c r="GV501" s="3">
        <f t="shared" si="380"/>
        <v>0</v>
      </c>
      <c r="GW501" s="3">
        <f t="shared" si="380"/>
        <v>0</v>
      </c>
      <c r="GX501" s="3">
        <f t="shared" si="380"/>
        <v>0</v>
      </c>
    </row>
    <row r="503" spans="1:245" x14ac:dyDescent="0.2">
      <c r="A503">
        <v>17</v>
      </c>
      <c r="B503">
        <v>1</v>
      </c>
      <c r="E503" t="s">
        <v>679</v>
      </c>
      <c r="F503" t="s">
        <v>680</v>
      </c>
      <c r="G503" t="s">
        <v>681</v>
      </c>
      <c r="H503" t="s">
        <v>682</v>
      </c>
      <c r="I503">
        <v>1</v>
      </c>
      <c r="J503">
        <v>0</v>
      </c>
      <c r="K503">
        <v>1</v>
      </c>
      <c r="O503">
        <f>0</f>
        <v>0</v>
      </c>
      <c r="P503">
        <f>0</f>
        <v>0</v>
      </c>
      <c r="Q503">
        <f>0</f>
        <v>0</v>
      </c>
      <c r="R503">
        <f>0</f>
        <v>0</v>
      </c>
      <c r="S503">
        <f>0</f>
        <v>0</v>
      </c>
      <c r="T503">
        <f>0</f>
        <v>0</v>
      </c>
      <c r="U503">
        <f>0</f>
        <v>0</v>
      </c>
      <c r="V503">
        <f>0</f>
        <v>0</v>
      </c>
      <c r="W503">
        <f>0</f>
        <v>0</v>
      </c>
      <c r="X503">
        <f>0</f>
        <v>0</v>
      </c>
      <c r="Y503">
        <f>0</f>
        <v>0</v>
      </c>
      <c r="AA503">
        <v>292394828</v>
      </c>
      <c r="AB503">
        <f t="shared" ref="AB503:AB510" si="381">ROUND((AK503),6)</f>
        <v>1052.03</v>
      </c>
      <c r="AC503">
        <f>0</f>
        <v>0</v>
      </c>
      <c r="AD503">
        <f>0</f>
        <v>0</v>
      </c>
      <c r="AE503">
        <f>0</f>
        <v>0</v>
      </c>
      <c r="AF503">
        <f>0</f>
        <v>0</v>
      </c>
      <c r="AG503">
        <f>0</f>
        <v>0</v>
      </c>
      <c r="AH503">
        <f>0</f>
        <v>0</v>
      </c>
      <c r="AI503">
        <f>0</f>
        <v>0</v>
      </c>
      <c r="AJ503">
        <f>0</f>
        <v>0</v>
      </c>
      <c r="AK503">
        <v>1052.03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1</v>
      </c>
      <c r="AW503">
        <v>1</v>
      </c>
      <c r="AZ503">
        <v>1</v>
      </c>
      <c r="BA503">
        <v>1</v>
      </c>
      <c r="BB503">
        <v>1</v>
      </c>
      <c r="BC503">
        <v>1</v>
      </c>
      <c r="BD503" t="s">
        <v>3</v>
      </c>
      <c r="BE503" t="s">
        <v>3</v>
      </c>
      <c r="BF503" t="s">
        <v>3</v>
      </c>
      <c r="BG503" t="s">
        <v>3</v>
      </c>
      <c r="BH503">
        <v>0</v>
      </c>
      <c r="BI503">
        <v>1</v>
      </c>
      <c r="BJ503" t="s">
        <v>683</v>
      </c>
      <c r="BM503">
        <v>700007</v>
      </c>
      <c r="BN503">
        <v>0</v>
      </c>
      <c r="BO503" t="s">
        <v>3</v>
      </c>
      <c r="BP503">
        <v>0</v>
      </c>
      <c r="BQ503">
        <v>19</v>
      </c>
      <c r="BR503">
        <v>0</v>
      </c>
      <c r="BS503">
        <v>1</v>
      </c>
      <c r="BT503">
        <v>1</v>
      </c>
      <c r="BU503">
        <v>1</v>
      </c>
      <c r="BV503">
        <v>1</v>
      </c>
      <c r="BW503">
        <v>1</v>
      </c>
      <c r="BX503">
        <v>1</v>
      </c>
      <c r="BY503" t="s">
        <v>3</v>
      </c>
      <c r="BZ503">
        <v>94</v>
      </c>
      <c r="CA503">
        <v>42</v>
      </c>
      <c r="CB503" t="s">
        <v>3</v>
      </c>
      <c r="CE503">
        <v>0</v>
      </c>
      <c r="CF503">
        <v>0</v>
      </c>
      <c r="CG503">
        <v>0</v>
      </c>
      <c r="CM503">
        <v>0</v>
      </c>
      <c r="CN503" t="s">
        <v>3</v>
      </c>
      <c r="CO503">
        <v>0</v>
      </c>
      <c r="CP503">
        <f t="shared" ref="CP503:CP510" si="382">AB503*AZ503</f>
        <v>1052.03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C503" t="s">
        <v>3</v>
      </c>
      <c r="DD503" t="s">
        <v>3</v>
      </c>
      <c r="DE503" t="s">
        <v>3</v>
      </c>
      <c r="DF503" t="s">
        <v>3</v>
      </c>
      <c r="DG503" t="s">
        <v>3</v>
      </c>
      <c r="DH503" t="s">
        <v>3</v>
      </c>
      <c r="DI503" t="s">
        <v>3</v>
      </c>
      <c r="DJ503" t="s">
        <v>3</v>
      </c>
      <c r="DK503" t="s">
        <v>3</v>
      </c>
      <c r="DL503" t="s">
        <v>3</v>
      </c>
      <c r="DM503" t="s">
        <v>3</v>
      </c>
      <c r="DN503">
        <v>0</v>
      </c>
      <c r="DO503">
        <v>0</v>
      </c>
      <c r="DP503">
        <v>1</v>
      </c>
      <c r="DQ503">
        <v>1</v>
      </c>
      <c r="DU503">
        <v>1013</v>
      </c>
      <c r="DV503" t="s">
        <v>682</v>
      </c>
      <c r="DW503" t="s">
        <v>682</v>
      </c>
      <c r="DX503">
        <v>1</v>
      </c>
      <c r="DZ503" t="s">
        <v>3</v>
      </c>
      <c r="EA503" t="s">
        <v>3</v>
      </c>
      <c r="EB503" t="s">
        <v>3</v>
      </c>
      <c r="EC503" t="s">
        <v>3</v>
      </c>
      <c r="EE503">
        <v>293259790</v>
      </c>
      <c r="EF503">
        <v>19</v>
      </c>
      <c r="EG503" t="s">
        <v>684</v>
      </c>
      <c r="EH503">
        <v>106</v>
      </c>
      <c r="EI503" t="s">
        <v>684</v>
      </c>
      <c r="EJ503">
        <v>1</v>
      </c>
      <c r="EK503">
        <v>700007</v>
      </c>
      <c r="EL503" t="s">
        <v>684</v>
      </c>
      <c r="EM503" t="s">
        <v>685</v>
      </c>
      <c r="EO503" t="s">
        <v>3</v>
      </c>
      <c r="EQ503">
        <v>131072</v>
      </c>
      <c r="ER503">
        <v>0</v>
      </c>
      <c r="ES503">
        <v>0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FQ503">
        <v>0</v>
      </c>
      <c r="FR503">
        <f t="shared" ref="FR503:FR510" si="383">ROUND(IF(BI503=3,GM503,0),2)</f>
        <v>0</v>
      </c>
      <c r="FS503">
        <v>0</v>
      </c>
      <c r="FX503">
        <v>0</v>
      </c>
      <c r="FY503">
        <v>0</v>
      </c>
      <c r="GA503" t="s">
        <v>3</v>
      </c>
      <c r="GD503">
        <v>1</v>
      </c>
      <c r="GF503">
        <v>-407430182</v>
      </c>
      <c r="GG503">
        <v>2</v>
      </c>
      <c r="GH503">
        <v>1</v>
      </c>
      <c r="GI503">
        <v>-2</v>
      </c>
      <c r="GJ503">
        <v>2</v>
      </c>
      <c r="GK503">
        <v>0</v>
      </c>
      <c r="GL503">
        <f t="shared" ref="GL503:GL510" si="384">ROUND(IF(AND(BH503=3,BI503=3,FS503&lt;&gt;0),P503,0),2)</f>
        <v>0</v>
      </c>
      <c r="GM503">
        <f t="shared" ref="GM503:GM510" si="385">ROUND(CP503*I503,2)</f>
        <v>1052.03</v>
      </c>
      <c r="GN503">
        <f t="shared" ref="GN503:GN510" si="386">IF(OR(BI503=0,BI503=1),GM503-GX503,0)</f>
        <v>1052.03</v>
      </c>
      <c r="GO503">
        <f t="shared" ref="GO503:GO510" si="387">IF(BI503=2,GM503-GX503,0)</f>
        <v>0</v>
      </c>
      <c r="GP503">
        <f t="shared" ref="GP503:GP510" si="388">IF(BI503=4,GM503-GX503,0)</f>
        <v>0</v>
      </c>
      <c r="GR503">
        <v>0</v>
      </c>
      <c r="GS503">
        <v>3</v>
      </c>
      <c r="GT503">
        <v>0</v>
      </c>
      <c r="GU503" t="s">
        <v>3</v>
      </c>
      <c r="GV503">
        <f>0</f>
        <v>0</v>
      </c>
      <c r="GW503">
        <v>1</v>
      </c>
      <c r="GX503">
        <f>0</f>
        <v>0</v>
      </c>
      <c r="HA503">
        <v>0</v>
      </c>
      <c r="HB503">
        <v>0</v>
      </c>
      <c r="HC503">
        <v>0</v>
      </c>
      <c r="HD503">
        <f t="shared" ref="HD503:HD510" si="389">GM503</f>
        <v>1052.03</v>
      </c>
      <c r="HE503" t="s">
        <v>3</v>
      </c>
      <c r="HF503" t="s">
        <v>3</v>
      </c>
      <c r="HM503" t="s">
        <v>3</v>
      </c>
      <c r="HN503" t="s">
        <v>686</v>
      </c>
      <c r="HO503" t="s">
        <v>687</v>
      </c>
      <c r="HP503" t="s">
        <v>684</v>
      </c>
      <c r="HQ503" t="s">
        <v>684</v>
      </c>
      <c r="IK503">
        <v>0</v>
      </c>
    </row>
    <row r="504" spans="1:245" x14ac:dyDescent="0.2">
      <c r="A504">
        <v>17</v>
      </c>
      <c r="B504">
        <v>1</v>
      </c>
      <c r="E504" t="s">
        <v>688</v>
      </c>
      <c r="F504" t="s">
        <v>689</v>
      </c>
      <c r="G504" t="s">
        <v>690</v>
      </c>
      <c r="H504" t="s">
        <v>682</v>
      </c>
      <c r="I504">
        <v>1</v>
      </c>
      <c r="J504">
        <v>0</v>
      </c>
      <c r="K504">
        <v>1</v>
      </c>
      <c r="O504">
        <f>0</f>
        <v>0</v>
      </c>
      <c r="P504">
        <f>0</f>
        <v>0</v>
      </c>
      <c r="Q504">
        <f>0</f>
        <v>0</v>
      </c>
      <c r="R504">
        <f>0</f>
        <v>0</v>
      </c>
      <c r="S504">
        <f>0</f>
        <v>0</v>
      </c>
      <c r="T504">
        <f>0</f>
        <v>0</v>
      </c>
      <c r="U504">
        <f>0</f>
        <v>0</v>
      </c>
      <c r="V504">
        <f>0</f>
        <v>0</v>
      </c>
      <c r="W504">
        <f>0</f>
        <v>0</v>
      </c>
      <c r="X504">
        <f>0</f>
        <v>0</v>
      </c>
      <c r="Y504">
        <f>0</f>
        <v>0</v>
      </c>
      <c r="AA504">
        <v>292394828</v>
      </c>
      <c r="AB504">
        <f t="shared" si="381"/>
        <v>70.94</v>
      </c>
      <c r="AC504">
        <f>0</f>
        <v>0</v>
      </c>
      <c r="AD504">
        <f>0</f>
        <v>0</v>
      </c>
      <c r="AE504">
        <f>0</f>
        <v>0</v>
      </c>
      <c r="AF504">
        <f>0</f>
        <v>0</v>
      </c>
      <c r="AG504">
        <f>0</f>
        <v>0</v>
      </c>
      <c r="AH504">
        <f>0</f>
        <v>0</v>
      </c>
      <c r="AI504">
        <f>0</f>
        <v>0</v>
      </c>
      <c r="AJ504">
        <f>0</f>
        <v>0</v>
      </c>
      <c r="AK504">
        <v>70.94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1</v>
      </c>
      <c r="AW504">
        <v>1</v>
      </c>
      <c r="AZ504">
        <v>1</v>
      </c>
      <c r="BA504">
        <v>1</v>
      </c>
      <c r="BB504">
        <v>1</v>
      </c>
      <c r="BC504">
        <v>1</v>
      </c>
      <c r="BD504" t="s">
        <v>3</v>
      </c>
      <c r="BE504" t="s">
        <v>3</v>
      </c>
      <c r="BF504" t="s">
        <v>3</v>
      </c>
      <c r="BG504" t="s">
        <v>3</v>
      </c>
      <c r="BH504">
        <v>0</v>
      </c>
      <c r="BI504">
        <v>1</v>
      </c>
      <c r="BJ504" t="s">
        <v>691</v>
      </c>
      <c r="BM504">
        <v>700007</v>
      </c>
      <c r="BN504">
        <v>0</v>
      </c>
      <c r="BO504" t="s">
        <v>3</v>
      </c>
      <c r="BP504">
        <v>0</v>
      </c>
      <c r="BQ504">
        <v>19</v>
      </c>
      <c r="BR504">
        <v>0</v>
      </c>
      <c r="BS504">
        <v>1</v>
      </c>
      <c r="BT504">
        <v>1</v>
      </c>
      <c r="BU504">
        <v>1</v>
      </c>
      <c r="BV504">
        <v>1</v>
      </c>
      <c r="BW504">
        <v>1</v>
      </c>
      <c r="BX504">
        <v>1</v>
      </c>
      <c r="BY504" t="s">
        <v>3</v>
      </c>
      <c r="BZ504">
        <v>94</v>
      </c>
      <c r="CA504">
        <v>42</v>
      </c>
      <c r="CB504" t="s">
        <v>3</v>
      </c>
      <c r="CE504">
        <v>0</v>
      </c>
      <c r="CF504">
        <v>0</v>
      </c>
      <c r="CG504">
        <v>0</v>
      </c>
      <c r="CM504">
        <v>0</v>
      </c>
      <c r="CN504" t="s">
        <v>3</v>
      </c>
      <c r="CO504">
        <v>0</v>
      </c>
      <c r="CP504">
        <f t="shared" si="382"/>
        <v>70.94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C504" t="s">
        <v>3</v>
      </c>
      <c r="DD504" t="s">
        <v>3</v>
      </c>
      <c r="DE504" t="s">
        <v>3</v>
      </c>
      <c r="DF504" t="s">
        <v>3</v>
      </c>
      <c r="DG504" t="s">
        <v>3</v>
      </c>
      <c r="DH504" t="s">
        <v>3</v>
      </c>
      <c r="DI504" t="s">
        <v>3</v>
      </c>
      <c r="DJ504" t="s">
        <v>3</v>
      </c>
      <c r="DK504" t="s">
        <v>3</v>
      </c>
      <c r="DL504" t="s">
        <v>3</v>
      </c>
      <c r="DM504" t="s">
        <v>3</v>
      </c>
      <c r="DN504">
        <v>0</v>
      </c>
      <c r="DO504">
        <v>0</v>
      </c>
      <c r="DP504">
        <v>1</v>
      </c>
      <c r="DQ504">
        <v>1</v>
      </c>
      <c r="DU504">
        <v>1013</v>
      </c>
      <c r="DV504" t="s">
        <v>682</v>
      </c>
      <c r="DW504" t="s">
        <v>682</v>
      </c>
      <c r="DX504">
        <v>1</v>
      </c>
      <c r="DZ504" t="s">
        <v>3</v>
      </c>
      <c r="EA504" t="s">
        <v>3</v>
      </c>
      <c r="EB504" t="s">
        <v>3</v>
      </c>
      <c r="EC504" t="s">
        <v>3</v>
      </c>
      <c r="EE504">
        <v>293259790</v>
      </c>
      <c r="EF504">
        <v>19</v>
      </c>
      <c r="EG504" t="s">
        <v>684</v>
      </c>
      <c r="EH504">
        <v>106</v>
      </c>
      <c r="EI504" t="s">
        <v>684</v>
      </c>
      <c r="EJ504">
        <v>1</v>
      </c>
      <c r="EK504">
        <v>700007</v>
      </c>
      <c r="EL504" t="s">
        <v>684</v>
      </c>
      <c r="EM504" t="s">
        <v>685</v>
      </c>
      <c r="EO504" t="s">
        <v>3</v>
      </c>
      <c r="EQ504">
        <v>131072</v>
      </c>
      <c r="ER504">
        <v>0</v>
      </c>
      <c r="ES504">
        <v>0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FQ504">
        <v>0</v>
      </c>
      <c r="FR504">
        <f t="shared" si="383"/>
        <v>0</v>
      </c>
      <c r="FS504">
        <v>0</v>
      </c>
      <c r="FX504">
        <v>0</v>
      </c>
      <c r="FY504">
        <v>0</v>
      </c>
      <c r="GA504" t="s">
        <v>3</v>
      </c>
      <c r="GD504">
        <v>1</v>
      </c>
      <c r="GF504">
        <v>-2114759634</v>
      </c>
      <c r="GG504">
        <v>2</v>
      </c>
      <c r="GH504">
        <v>1</v>
      </c>
      <c r="GI504">
        <v>-2</v>
      </c>
      <c r="GJ504">
        <v>2</v>
      </c>
      <c r="GK504">
        <v>0</v>
      </c>
      <c r="GL504">
        <f t="shared" si="384"/>
        <v>0</v>
      </c>
      <c r="GM504">
        <f t="shared" si="385"/>
        <v>70.94</v>
      </c>
      <c r="GN504">
        <f t="shared" si="386"/>
        <v>70.94</v>
      </c>
      <c r="GO504">
        <f t="shared" si="387"/>
        <v>0</v>
      </c>
      <c r="GP504">
        <f t="shared" si="388"/>
        <v>0</v>
      </c>
      <c r="GR504">
        <v>0</v>
      </c>
      <c r="GS504">
        <v>3</v>
      </c>
      <c r="GT504">
        <v>0</v>
      </c>
      <c r="GU504" t="s">
        <v>3</v>
      </c>
      <c r="GV504">
        <f>0</f>
        <v>0</v>
      </c>
      <c r="GW504">
        <v>1</v>
      </c>
      <c r="GX504">
        <f>0</f>
        <v>0</v>
      </c>
      <c r="HA504">
        <v>0</v>
      </c>
      <c r="HB504">
        <v>0</v>
      </c>
      <c r="HC504">
        <v>0</v>
      </c>
      <c r="HD504">
        <f t="shared" si="389"/>
        <v>70.94</v>
      </c>
      <c r="HE504" t="s">
        <v>3</v>
      </c>
      <c r="HF504" t="s">
        <v>3</v>
      </c>
      <c r="HM504" t="s">
        <v>3</v>
      </c>
      <c r="HN504" t="s">
        <v>686</v>
      </c>
      <c r="HO504" t="s">
        <v>687</v>
      </c>
      <c r="HP504" t="s">
        <v>684</v>
      </c>
      <c r="HQ504" t="s">
        <v>684</v>
      </c>
      <c r="IK504">
        <v>0</v>
      </c>
    </row>
    <row r="505" spans="1:245" x14ac:dyDescent="0.2">
      <c r="A505">
        <v>17</v>
      </c>
      <c r="B505">
        <v>1</v>
      </c>
      <c r="E505" t="s">
        <v>692</v>
      </c>
      <c r="F505" t="s">
        <v>693</v>
      </c>
      <c r="G505" t="s">
        <v>694</v>
      </c>
      <c r="H505" t="s">
        <v>682</v>
      </c>
      <c r="I505">
        <v>1</v>
      </c>
      <c r="J505">
        <v>0</v>
      </c>
      <c r="K505">
        <v>1</v>
      </c>
      <c r="O505">
        <f>0</f>
        <v>0</v>
      </c>
      <c r="P505">
        <f>0</f>
        <v>0</v>
      </c>
      <c r="Q505">
        <f>0</f>
        <v>0</v>
      </c>
      <c r="R505">
        <f>0</f>
        <v>0</v>
      </c>
      <c r="S505">
        <f>0</f>
        <v>0</v>
      </c>
      <c r="T505">
        <f>0</f>
        <v>0</v>
      </c>
      <c r="U505">
        <f>0</f>
        <v>0</v>
      </c>
      <c r="V505">
        <f>0</f>
        <v>0</v>
      </c>
      <c r="W505">
        <f>0</f>
        <v>0</v>
      </c>
      <c r="X505">
        <f>0</f>
        <v>0</v>
      </c>
      <c r="Y505">
        <f>0</f>
        <v>0</v>
      </c>
      <c r="AA505">
        <v>292394828</v>
      </c>
      <c r="AB505">
        <f t="shared" si="381"/>
        <v>307.94</v>
      </c>
      <c r="AC505">
        <f>0</f>
        <v>0</v>
      </c>
      <c r="AD505">
        <f>0</f>
        <v>0</v>
      </c>
      <c r="AE505">
        <f>0</f>
        <v>0</v>
      </c>
      <c r="AF505">
        <f>0</f>
        <v>0</v>
      </c>
      <c r="AG505">
        <f>0</f>
        <v>0</v>
      </c>
      <c r="AH505">
        <f>0</f>
        <v>0</v>
      </c>
      <c r="AI505">
        <f>0</f>
        <v>0</v>
      </c>
      <c r="AJ505">
        <f>0</f>
        <v>0</v>
      </c>
      <c r="AK505">
        <v>307.94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1</v>
      </c>
      <c r="AW505">
        <v>1</v>
      </c>
      <c r="AZ505">
        <v>1</v>
      </c>
      <c r="BA505">
        <v>1</v>
      </c>
      <c r="BB505">
        <v>1</v>
      </c>
      <c r="BC505">
        <v>1</v>
      </c>
      <c r="BD505" t="s">
        <v>3</v>
      </c>
      <c r="BE505" t="s">
        <v>3</v>
      </c>
      <c r="BF505" t="s">
        <v>3</v>
      </c>
      <c r="BG505" t="s">
        <v>3</v>
      </c>
      <c r="BH505">
        <v>0</v>
      </c>
      <c r="BI505">
        <v>1</v>
      </c>
      <c r="BJ505" t="s">
        <v>695</v>
      </c>
      <c r="BM505">
        <v>700008</v>
      </c>
      <c r="BN505">
        <v>0</v>
      </c>
      <c r="BO505" t="s">
        <v>3</v>
      </c>
      <c r="BP505">
        <v>0</v>
      </c>
      <c r="BQ505">
        <v>10</v>
      </c>
      <c r="BR505">
        <v>0</v>
      </c>
      <c r="BS505">
        <v>1</v>
      </c>
      <c r="BT505">
        <v>1</v>
      </c>
      <c r="BU505">
        <v>1</v>
      </c>
      <c r="BV505">
        <v>1</v>
      </c>
      <c r="BW505">
        <v>1</v>
      </c>
      <c r="BX505">
        <v>1</v>
      </c>
      <c r="BY505" t="s">
        <v>3</v>
      </c>
      <c r="BZ505">
        <v>94</v>
      </c>
      <c r="CA505">
        <v>61</v>
      </c>
      <c r="CB505" t="s">
        <v>3</v>
      </c>
      <c r="CE505">
        <v>0</v>
      </c>
      <c r="CF505">
        <v>0</v>
      </c>
      <c r="CG505">
        <v>0</v>
      </c>
      <c r="CM505">
        <v>0</v>
      </c>
      <c r="CN505" t="s">
        <v>3</v>
      </c>
      <c r="CO505">
        <v>0</v>
      </c>
      <c r="CP505">
        <f t="shared" si="382"/>
        <v>307.94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C505" t="s">
        <v>3</v>
      </c>
      <c r="DD505" t="s">
        <v>3</v>
      </c>
      <c r="DE505" t="s">
        <v>3</v>
      </c>
      <c r="DF505" t="s">
        <v>3</v>
      </c>
      <c r="DG505" t="s">
        <v>3</v>
      </c>
      <c r="DH505" t="s">
        <v>3</v>
      </c>
      <c r="DI505" t="s">
        <v>3</v>
      </c>
      <c r="DJ505" t="s">
        <v>3</v>
      </c>
      <c r="DK505" t="s">
        <v>3</v>
      </c>
      <c r="DL505" t="s">
        <v>3</v>
      </c>
      <c r="DM505" t="s">
        <v>3</v>
      </c>
      <c r="DN505">
        <v>0</v>
      </c>
      <c r="DO505">
        <v>0</v>
      </c>
      <c r="DP505">
        <v>1</v>
      </c>
      <c r="DQ505">
        <v>1</v>
      </c>
      <c r="DU505">
        <v>1013</v>
      </c>
      <c r="DV505" t="s">
        <v>682</v>
      </c>
      <c r="DW505" t="s">
        <v>682</v>
      </c>
      <c r="DX505">
        <v>1</v>
      </c>
      <c r="DZ505" t="s">
        <v>3</v>
      </c>
      <c r="EA505" t="s">
        <v>3</v>
      </c>
      <c r="EB505" t="s">
        <v>3</v>
      </c>
      <c r="EC505" t="s">
        <v>3</v>
      </c>
      <c r="EE505">
        <v>293259791</v>
      </c>
      <c r="EF505">
        <v>10</v>
      </c>
      <c r="EG505" t="s">
        <v>696</v>
      </c>
      <c r="EH505">
        <v>107</v>
      </c>
      <c r="EI505" t="s">
        <v>697</v>
      </c>
      <c r="EJ505">
        <v>1</v>
      </c>
      <c r="EK505">
        <v>700008</v>
      </c>
      <c r="EL505" t="s">
        <v>698</v>
      </c>
      <c r="EM505" t="s">
        <v>699</v>
      </c>
      <c r="EO505" t="s">
        <v>3</v>
      </c>
      <c r="EQ505">
        <v>131072</v>
      </c>
      <c r="ER505">
        <v>0</v>
      </c>
      <c r="ES505">
        <v>0</v>
      </c>
      <c r="ET505">
        <v>0</v>
      </c>
      <c r="EU505">
        <v>0</v>
      </c>
      <c r="EV505">
        <v>0</v>
      </c>
      <c r="EW505">
        <v>0</v>
      </c>
      <c r="EX505">
        <v>0</v>
      </c>
      <c r="EY505">
        <v>0</v>
      </c>
      <c r="FQ505">
        <v>0</v>
      </c>
      <c r="FR505">
        <f t="shared" si="383"/>
        <v>0</v>
      </c>
      <c r="FS505">
        <v>0</v>
      </c>
      <c r="FX505">
        <v>0</v>
      </c>
      <c r="FY505">
        <v>0</v>
      </c>
      <c r="GA505" t="s">
        <v>3</v>
      </c>
      <c r="GD505">
        <v>1</v>
      </c>
      <c r="GF505">
        <v>1793954350</v>
      </c>
      <c r="GG505">
        <v>2</v>
      </c>
      <c r="GH505">
        <v>1</v>
      </c>
      <c r="GI505">
        <v>-2</v>
      </c>
      <c r="GJ505">
        <v>2</v>
      </c>
      <c r="GK505">
        <v>0</v>
      </c>
      <c r="GL505">
        <f t="shared" si="384"/>
        <v>0</v>
      </c>
      <c r="GM505">
        <f t="shared" si="385"/>
        <v>307.94</v>
      </c>
      <c r="GN505">
        <f t="shared" si="386"/>
        <v>307.94</v>
      </c>
      <c r="GO505">
        <f t="shared" si="387"/>
        <v>0</v>
      </c>
      <c r="GP505">
        <f t="shared" si="388"/>
        <v>0</v>
      </c>
      <c r="GR505">
        <v>0</v>
      </c>
      <c r="GS505">
        <v>3</v>
      </c>
      <c r="GT505">
        <v>0</v>
      </c>
      <c r="GU505" t="s">
        <v>3</v>
      </c>
      <c r="GV505">
        <f>0</f>
        <v>0</v>
      </c>
      <c r="GW505">
        <v>1</v>
      </c>
      <c r="GX505">
        <f>0</f>
        <v>0</v>
      </c>
      <c r="HA505">
        <v>0</v>
      </c>
      <c r="HB505">
        <v>0</v>
      </c>
      <c r="HC505">
        <v>0</v>
      </c>
      <c r="HD505">
        <f t="shared" si="389"/>
        <v>307.94</v>
      </c>
      <c r="HE505" t="s">
        <v>3</v>
      </c>
      <c r="HF505" t="s">
        <v>3</v>
      </c>
      <c r="HM505" t="s">
        <v>3</v>
      </c>
      <c r="HN505" t="s">
        <v>700</v>
      </c>
      <c r="HO505" t="s">
        <v>701</v>
      </c>
      <c r="HP505" t="s">
        <v>697</v>
      </c>
      <c r="HQ505" t="s">
        <v>697</v>
      </c>
      <c r="IK505">
        <v>0</v>
      </c>
    </row>
    <row r="506" spans="1:245" x14ac:dyDescent="0.2">
      <c r="A506">
        <v>17</v>
      </c>
      <c r="B506">
        <v>1</v>
      </c>
      <c r="E506" t="s">
        <v>702</v>
      </c>
      <c r="F506" t="s">
        <v>703</v>
      </c>
      <c r="G506" t="s">
        <v>704</v>
      </c>
      <c r="H506" t="s">
        <v>682</v>
      </c>
      <c r="I506">
        <v>1</v>
      </c>
      <c r="J506">
        <v>0</v>
      </c>
      <c r="K506">
        <v>1</v>
      </c>
      <c r="O506">
        <f>0</f>
        <v>0</v>
      </c>
      <c r="P506">
        <f>0</f>
        <v>0</v>
      </c>
      <c r="Q506">
        <f>0</f>
        <v>0</v>
      </c>
      <c r="R506">
        <f>0</f>
        <v>0</v>
      </c>
      <c r="S506">
        <f>0</f>
        <v>0</v>
      </c>
      <c r="T506">
        <f>0</f>
        <v>0</v>
      </c>
      <c r="U506">
        <f>0</f>
        <v>0</v>
      </c>
      <c r="V506">
        <f>0</f>
        <v>0</v>
      </c>
      <c r="W506">
        <f>0</f>
        <v>0</v>
      </c>
      <c r="X506">
        <f>0</f>
        <v>0</v>
      </c>
      <c r="Y506">
        <f>0</f>
        <v>0</v>
      </c>
      <c r="AA506">
        <v>292394828</v>
      </c>
      <c r="AB506">
        <f t="shared" si="381"/>
        <v>368.7</v>
      </c>
      <c r="AC506">
        <f>0</f>
        <v>0</v>
      </c>
      <c r="AD506">
        <f>0</f>
        <v>0</v>
      </c>
      <c r="AE506">
        <f>0</f>
        <v>0</v>
      </c>
      <c r="AF506">
        <f>0</f>
        <v>0</v>
      </c>
      <c r="AG506">
        <f>0</f>
        <v>0</v>
      </c>
      <c r="AH506">
        <f>0</f>
        <v>0</v>
      </c>
      <c r="AI506">
        <f>0</f>
        <v>0</v>
      </c>
      <c r="AJ506">
        <f>0</f>
        <v>0</v>
      </c>
      <c r="AK506">
        <v>368.7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1</v>
      </c>
      <c r="AW506">
        <v>1</v>
      </c>
      <c r="AZ506">
        <v>1</v>
      </c>
      <c r="BA506">
        <v>1</v>
      </c>
      <c r="BB506">
        <v>1</v>
      </c>
      <c r="BC506">
        <v>1</v>
      </c>
      <c r="BD506" t="s">
        <v>3</v>
      </c>
      <c r="BE506" t="s">
        <v>3</v>
      </c>
      <c r="BF506" t="s">
        <v>3</v>
      </c>
      <c r="BG506" t="s">
        <v>3</v>
      </c>
      <c r="BH506">
        <v>0</v>
      </c>
      <c r="BI506">
        <v>1</v>
      </c>
      <c r="BJ506" t="s">
        <v>705</v>
      </c>
      <c r="BM506">
        <v>700008</v>
      </c>
      <c r="BN506">
        <v>0</v>
      </c>
      <c r="BO506" t="s">
        <v>3</v>
      </c>
      <c r="BP506">
        <v>0</v>
      </c>
      <c r="BQ506">
        <v>10</v>
      </c>
      <c r="BR506">
        <v>0</v>
      </c>
      <c r="BS506">
        <v>1</v>
      </c>
      <c r="BT506">
        <v>1</v>
      </c>
      <c r="BU506">
        <v>1</v>
      </c>
      <c r="BV506">
        <v>1</v>
      </c>
      <c r="BW506">
        <v>1</v>
      </c>
      <c r="BX506">
        <v>1</v>
      </c>
      <c r="BY506" t="s">
        <v>3</v>
      </c>
      <c r="BZ506">
        <v>94</v>
      </c>
      <c r="CA506">
        <v>61</v>
      </c>
      <c r="CB506" t="s">
        <v>3</v>
      </c>
      <c r="CE506">
        <v>0</v>
      </c>
      <c r="CF506">
        <v>0</v>
      </c>
      <c r="CG506">
        <v>0</v>
      </c>
      <c r="CM506">
        <v>0</v>
      </c>
      <c r="CN506" t="s">
        <v>3</v>
      </c>
      <c r="CO506">
        <v>0</v>
      </c>
      <c r="CP506">
        <f t="shared" si="382"/>
        <v>368.7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C506" t="s">
        <v>3</v>
      </c>
      <c r="DD506" t="s">
        <v>3</v>
      </c>
      <c r="DE506" t="s">
        <v>3</v>
      </c>
      <c r="DF506" t="s">
        <v>3</v>
      </c>
      <c r="DG506" t="s">
        <v>3</v>
      </c>
      <c r="DH506" t="s">
        <v>3</v>
      </c>
      <c r="DI506" t="s">
        <v>3</v>
      </c>
      <c r="DJ506" t="s">
        <v>3</v>
      </c>
      <c r="DK506" t="s">
        <v>3</v>
      </c>
      <c r="DL506" t="s">
        <v>3</v>
      </c>
      <c r="DM506" t="s">
        <v>3</v>
      </c>
      <c r="DN506">
        <v>0</v>
      </c>
      <c r="DO506">
        <v>0</v>
      </c>
      <c r="DP506">
        <v>1</v>
      </c>
      <c r="DQ506">
        <v>1</v>
      </c>
      <c r="DU506">
        <v>1013</v>
      </c>
      <c r="DV506" t="s">
        <v>682</v>
      </c>
      <c r="DW506" t="s">
        <v>682</v>
      </c>
      <c r="DX506">
        <v>1</v>
      </c>
      <c r="DZ506" t="s">
        <v>3</v>
      </c>
      <c r="EA506" t="s">
        <v>3</v>
      </c>
      <c r="EB506" t="s">
        <v>3</v>
      </c>
      <c r="EC506" t="s">
        <v>3</v>
      </c>
      <c r="EE506">
        <v>293259791</v>
      </c>
      <c r="EF506">
        <v>10</v>
      </c>
      <c r="EG506" t="s">
        <v>696</v>
      </c>
      <c r="EH506">
        <v>107</v>
      </c>
      <c r="EI506" t="s">
        <v>697</v>
      </c>
      <c r="EJ506">
        <v>1</v>
      </c>
      <c r="EK506">
        <v>700008</v>
      </c>
      <c r="EL506" t="s">
        <v>698</v>
      </c>
      <c r="EM506" t="s">
        <v>699</v>
      </c>
      <c r="EO506" t="s">
        <v>3</v>
      </c>
      <c r="EQ506">
        <v>131072</v>
      </c>
      <c r="ER506">
        <v>0</v>
      </c>
      <c r="ES506">
        <v>0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FQ506">
        <v>0</v>
      </c>
      <c r="FR506">
        <f t="shared" si="383"/>
        <v>0</v>
      </c>
      <c r="FS506">
        <v>0</v>
      </c>
      <c r="FX506">
        <v>0</v>
      </c>
      <c r="FY506">
        <v>0</v>
      </c>
      <c r="GA506" t="s">
        <v>3</v>
      </c>
      <c r="GD506">
        <v>1</v>
      </c>
      <c r="GF506">
        <v>-1568318807</v>
      </c>
      <c r="GG506">
        <v>2</v>
      </c>
      <c r="GH506">
        <v>1</v>
      </c>
      <c r="GI506">
        <v>-2</v>
      </c>
      <c r="GJ506">
        <v>2</v>
      </c>
      <c r="GK506">
        <v>0</v>
      </c>
      <c r="GL506">
        <f t="shared" si="384"/>
        <v>0</v>
      </c>
      <c r="GM506">
        <f t="shared" si="385"/>
        <v>368.7</v>
      </c>
      <c r="GN506">
        <f t="shared" si="386"/>
        <v>368.7</v>
      </c>
      <c r="GO506">
        <f t="shared" si="387"/>
        <v>0</v>
      </c>
      <c r="GP506">
        <f t="shared" si="388"/>
        <v>0</v>
      </c>
      <c r="GR506">
        <v>0</v>
      </c>
      <c r="GS506">
        <v>3</v>
      </c>
      <c r="GT506">
        <v>0</v>
      </c>
      <c r="GU506" t="s">
        <v>3</v>
      </c>
      <c r="GV506">
        <f>0</f>
        <v>0</v>
      </c>
      <c r="GW506">
        <v>1</v>
      </c>
      <c r="GX506">
        <f>0</f>
        <v>0</v>
      </c>
      <c r="HA506">
        <v>0</v>
      </c>
      <c r="HB506">
        <v>0</v>
      </c>
      <c r="HC506">
        <v>0</v>
      </c>
      <c r="HD506">
        <f t="shared" si="389"/>
        <v>368.7</v>
      </c>
      <c r="HE506" t="s">
        <v>3</v>
      </c>
      <c r="HF506" t="s">
        <v>3</v>
      </c>
      <c r="HM506" t="s">
        <v>3</v>
      </c>
      <c r="HN506" t="s">
        <v>700</v>
      </c>
      <c r="HO506" t="s">
        <v>701</v>
      </c>
      <c r="HP506" t="s">
        <v>697</v>
      </c>
      <c r="HQ506" t="s">
        <v>697</v>
      </c>
      <c r="IK506">
        <v>0</v>
      </c>
    </row>
    <row r="507" spans="1:245" x14ac:dyDescent="0.2">
      <c r="A507">
        <v>17</v>
      </c>
      <c r="B507">
        <v>1</v>
      </c>
      <c r="E507" t="s">
        <v>706</v>
      </c>
      <c r="F507" t="s">
        <v>707</v>
      </c>
      <c r="G507" t="s">
        <v>708</v>
      </c>
      <c r="H507" t="s">
        <v>682</v>
      </c>
      <c r="I507">
        <v>1</v>
      </c>
      <c r="J507">
        <v>0</v>
      </c>
      <c r="K507">
        <v>1</v>
      </c>
      <c r="O507">
        <f>0</f>
        <v>0</v>
      </c>
      <c r="P507">
        <f>0</f>
        <v>0</v>
      </c>
      <c r="Q507">
        <f>0</f>
        <v>0</v>
      </c>
      <c r="R507">
        <f>0</f>
        <v>0</v>
      </c>
      <c r="S507">
        <f>0</f>
        <v>0</v>
      </c>
      <c r="T507">
        <f>0</f>
        <v>0</v>
      </c>
      <c r="U507">
        <f>0</f>
        <v>0</v>
      </c>
      <c r="V507">
        <f>0</f>
        <v>0</v>
      </c>
      <c r="W507">
        <f>0</f>
        <v>0</v>
      </c>
      <c r="X507">
        <f>0</f>
        <v>0</v>
      </c>
      <c r="Y507">
        <f>0</f>
        <v>0</v>
      </c>
      <c r="AA507">
        <v>292394828</v>
      </c>
      <c r="AB507">
        <f t="shared" si="381"/>
        <v>411.51</v>
      </c>
      <c r="AC507">
        <f>0</f>
        <v>0</v>
      </c>
      <c r="AD507">
        <f>0</f>
        <v>0</v>
      </c>
      <c r="AE507">
        <f>0</f>
        <v>0</v>
      </c>
      <c r="AF507">
        <f>0</f>
        <v>0</v>
      </c>
      <c r="AG507">
        <f>0</f>
        <v>0</v>
      </c>
      <c r="AH507">
        <f>0</f>
        <v>0</v>
      </c>
      <c r="AI507">
        <f>0</f>
        <v>0</v>
      </c>
      <c r="AJ507">
        <f>0</f>
        <v>0</v>
      </c>
      <c r="AK507">
        <v>411.51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1</v>
      </c>
      <c r="AW507">
        <v>1</v>
      </c>
      <c r="AZ507">
        <v>1</v>
      </c>
      <c r="BA507">
        <v>1</v>
      </c>
      <c r="BB507">
        <v>1</v>
      </c>
      <c r="BC507">
        <v>1</v>
      </c>
      <c r="BD507" t="s">
        <v>3</v>
      </c>
      <c r="BE507" t="s">
        <v>3</v>
      </c>
      <c r="BF507" t="s">
        <v>3</v>
      </c>
      <c r="BG507" t="s">
        <v>3</v>
      </c>
      <c r="BH507">
        <v>0</v>
      </c>
      <c r="BI507">
        <v>1</v>
      </c>
      <c r="BJ507" t="s">
        <v>709</v>
      </c>
      <c r="BM507">
        <v>700008</v>
      </c>
      <c r="BN507">
        <v>0</v>
      </c>
      <c r="BO507" t="s">
        <v>3</v>
      </c>
      <c r="BP507">
        <v>0</v>
      </c>
      <c r="BQ507">
        <v>10</v>
      </c>
      <c r="BR507">
        <v>0</v>
      </c>
      <c r="BS507">
        <v>1</v>
      </c>
      <c r="BT507">
        <v>1</v>
      </c>
      <c r="BU507">
        <v>1</v>
      </c>
      <c r="BV507">
        <v>1</v>
      </c>
      <c r="BW507">
        <v>1</v>
      </c>
      <c r="BX507">
        <v>1</v>
      </c>
      <c r="BY507" t="s">
        <v>3</v>
      </c>
      <c r="BZ507">
        <v>94</v>
      </c>
      <c r="CA507">
        <v>61</v>
      </c>
      <c r="CB507" t="s">
        <v>3</v>
      </c>
      <c r="CE507">
        <v>0</v>
      </c>
      <c r="CF507">
        <v>0</v>
      </c>
      <c r="CG507">
        <v>0</v>
      </c>
      <c r="CM507">
        <v>0</v>
      </c>
      <c r="CN507" t="s">
        <v>3</v>
      </c>
      <c r="CO507">
        <v>0</v>
      </c>
      <c r="CP507">
        <f t="shared" si="382"/>
        <v>411.51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C507" t="s">
        <v>3</v>
      </c>
      <c r="DD507" t="s">
        <v>3</v>
      </c>
      <c r="DE507" t="s">
        <v>3</v>
      </c>
      <c r="DF507" t="s">
        <v>3</v>
      </c>
      <c r="DG507" t="s">
        <v>3</v>
      </c>
      <c r="DH507" t="s">
        <v>3</v>
      </c>
      <c r="DI507" t="s">
        <v>3</v>
      </c>
      <c r="DJ507" t="s">
        <v>3</v>
      </c>
      <c r="DK507" t="s">
        <v>3</v>
      </c>
      <c r="DL507" t="s">
        <v>3</v>
      </c>
      <c r="DM507" t="s">
        <v>3</v>
      </c>
      <c r="DN507">
        <v>0</v>
      </c>
      <c r="DO507">
        <v>0</v>
      </c>
      <c r="DP507">
        <v>1</v>
      </c>
      <c r="DQ507">
        <v>1</v>
      </c>
      <c r="DU507">
        <v>1013</v>
      </c>
      <c r="DV507" t="s">
        <v>682</v>
      </c>
      <c r="DW507" t="s">
        <v>682</v>
      </c>
      <c r="DX507">
        <v>1</v>
      </c>
      <c r="DZ507" t="s">
        <v>3</v>
      </c>
      <c r="EA507" t="s">
        <v>3</v>
      </c>
      <c r="EB507" t="s">
        <v>3</v>
      </c>
      <c r="EC507" t="s">
        <v>3</v>
      </c>
      <c r="EE507">
        <v>293259791</v>
      </c>
      <c r="EF507">
        <v>10</v>
      </c>
      <c r="EG507" t="s">
        <v>696</v>
      </c>
      <c r="EH507">
        <v>107</v>
      </c>
      <c r="EI507" t="s">
        <v>697</v>
      </c>
      <c r="EJ507">
        <v>1</v>
      </c>
      <c r="EK507">
        <v>700008</v>
      </c>
      <c r="EL507" t="s">
        <v>698</v>
      </c>
      <c r="EM507" t="s">
        <v>699</v>
      </c>
      <c r="EO507" t="s">
        <v>3</v>
      </c>
      <c r="EQ507">
        <v>131072</v>
      </c>
      <c r="ER507">
        <v>0</v>
      </c>
      <c r="ES507">
        <v>0</v>
      </c>
      <c r="ET507">
        <v>0</v>
      </c>
      <c r="EU507">
        <v>0</v>
      </c>
      <c r="EV507">
        <v>0</v>
      </c>
      <c r="EW507">
        <v>0</v>
      </c>
      <c r="EX507">
        <v>0</v>
      </c>
      <c r="EY507">
        <v>0</v>
      </c>
      <c r="FQ507">
        <v>0</v>
      </c>
      <c r="FR507">
        <f t="shared" si="383"/>
        <v>0</v>
      </c>
      <c r="FS507">
        <v>0</v>
      </c>
      <c r="FX507">
        <v>0</v>
      </c>
      <c r="FY507">
        <v>0</v>
      </c>
      <c r="GA507" t="s">
        <v>3</v>
      </c>
      <c r="GD507">
        <v>1</v>
      </c>
      <c r="GF507">
        <v>-1399055655</v>
      </c>
      <c r="GG507">
        <v>2</v>
      </c>
      <c r="GH507">
        <v>1</v>
      </c>
      <c r="GI507">
        <v>-2</v>
      </c>
      <c r="GJ507">
        <v>2</v>
      </c>
      <c r="GK507">
        <v>0</v>
      </c>
      <c r="GL507">
        <f t="shared" si="384"/>
        <v>0</v>
      </c>
      <c r="GM507">
        <f t="shared" si="385"/>
        <v>411.51</v>
      </c>
      <c r="GN507">
        <f t="shared" si="386"/>
        <v>411.51</v>
      </c>
      <c r="GO507">
        <f t="shared" si="387"/>
        <v>0</v>
      </c>
      <c r="GP507">
        <f t="shared" si="388"/>
        <v>0</v>
      </c>
      <c r="GR507">
        <v>0</v>
      </c>
      <c r="GS507">
        <v>3</v>
      </c>
      <c r="GT507">
        <v>0</v>
      </c>
      <c r="GU507" t="s">
        <v>3</v>
      </c>
      <c r="GV507">
        <f>0</f>
        <v>0</v>
      </c>
      <c r="GW507">
        <v>1</v>
      </c>
      <c r="GX507">
        <f>0</f>
        <v>0</v>
      </c>
      <c r="HA507">
        <v>0</v>
      </c>
      <c r="HB507">
        <v>0</v>
      </c>
      <c r="HC507">
        <v>0</v>
      </c>
      <c r="HD507">
        <f t="shared" si="389"/>
        <v>411.51</v>
      </c>
      <c r="HE507" t="s">
        <v>3</v>
      </c>
      <c r="HF507" t="s">
        <v>3</v>
      </c>
      <c r="HM507" t="s">
        <v>3</v>
      </c>
      <c r="HN507" t="s">
        <v>700</v>
      </c>
      <c r="HO507" t="s">
        <v>701</v>
      </c>
      <c r="HP507" t="s">
        <v>697</v>
      </c>
      <c r="HQ507" t="s">
        <v>697</v>
      </c>
      <c r="IK507">
        <v>0</v>
      </c>
    </row>
    <row r="508" spans="1:245" x14ac:dyDescent="0.2">
      <c r="A508">
        <v>17</v>
      </c>
      <c r="B508">
        <v>1</v>
      </c>
      <c r="E508" t="s">
        <v>710</v>
      </c>
      <c r="F508" t="s">
        <v>711</v>
      </c>
      <c r="G508" t="s">
        <v>712</v>
      </c>
      <c r="H508" t="s">
        <v>682</v>
      </c>
      <c r="I508">
        <v>1</v>
      </c>
      <c r="J508">
        <v>0</v>
      </c>
      <c r="K508">
        <v>1</v>
      </c>
      <c r="O508">
        <f>0</f>
        <v>0</v>
      </c>
      <c r="P508">
        <f>0</f>
        <v>0</v>
      </c>
      <c r="Q508">
        <f>0</f>
        <v>0</v>
      </c>
      <c r="R508">
        <f>0</f>
        <v>0</v>
      </c>
      <c r="S508">
        <f>0</f>
        <v>0</v>
      </c>
      <c r="T508">
        <f>0</f>
        <v>0</v>
      </c>
      <c r="U508">
        <f>0</f>
        <v>0</v>
      </c>
      <c r="V508">
        <f>0</f>
        <v>0</v>
      </c>
      <c r="W508">
        <f>0</f>
        <v>0</v>
      </c>
      <c r="X508">
        <f>0</f>
        <v>0</v>
      </c>
      <c r="Y508">
        <f>0</f>
        <v>0</v>
      </c>
      <c r="AA508">
        <v>292394828</v>
      </c>
      <c r="AB508">
        <f t="shared" si="381"/>
        <v>454.32</v>
      </c>
      <c r="AC508">
        <f>0</f>
        <v>0</v>
      </c>
      <c r="AD508">
        <f>0</f>
        <v>0</v>
      </c>
      <c r="AE508">
        <f>0</f>
        <v>0</v>
      </c>
      <c r="AF508">
        <f>0</f>
        <v>0</v>
      </c>
      <c r="AG508">
        <f>0</f>
        <v>0</v>
      </c>
      <c r="AH508">
        <f>0</f>
        <v>0</v>
      </c>
      <c r="AI508">
        <f>0</f>
        <v>0</v>
      </c>
      <c r="AJ508">
        <f>0</f>
        <v>0</v>
      </c>
      <c r="AK508">
        <v>454.32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1</v>
      </c>
      <c r="AW508">
        <v>1</v>
      </c>
      <c r="AZ508">
        <v>1</v>
      </c>
      <c r="BA508">
        <v>1</v>
      </c>
      <c r="BB508">
        <v>1</v>
      </c>
      <c r="BC508">
        <v>1</v>
      </c>
      <c r="BD508" t="s">
        <v>3</v>
      </c>
      <c r="BE508" t="s">
        <v>3</v>
      </c>
      <c r="BF508" t="s">
        <v>3</v>
      </c>
      <c r="BG508" t="s">
        <v>3</v>
      </c>
      <c r="BH508">
        <v>0</v>
      </c>
      <c r="BI508">
        <v>1</v>
      </c>
      <c r="BJ508" t="s">
        <v>713</v>
      </c>
      <c r="BM508">
        <v>700008</v>
      </c>
      <c r="BN508">
        <v>0</v>
      </c>
      <c r="BO508" t="s">
        <v>3</v>
      </c>
      <c r="BP508">
        <v>0</v>
      </c>
      <c r="BQ508">
        <v>10</v>
      </c>
      <c r="BR508">
        <v>0</v>
      </c>
      <c r="BS508">
        <v>1</v>
      </c>
      <c r="BT508">
        <v>1</v>
      </c>
      <c r="BU508">
        <v>1</v>
      </c>
      <c r="BV508">
        <v>1</v>
      </c>
      <c r="BW508">
        <v>1</v>
      </c>
      <c r="BX508">
        <v>1</v>
      </c>
      <c r="BY508" t="s">
        <v>3</v>
      </c>
      <c r="BZ508">
        <v>94</v>
      </c>
      <c r="CA508">
        <v>61</v>
      </c>
      <c r="CB508" t="s">
        <v>3</v>
      </c>
      <c r="CE508">
        <v>0</v>
      </c>
      <c r="CF508">
        <v>0</v>
      </c>
      <c r="CG508">
        <v>0</v>
      </c>
      <c r="CM508">
        <v>0</v>
      </c>
      <c r="CN508" t="s">
        <v>3</v>
      </c>
      <c r="CO508">
        <v>0</v>
      </c>
      <c r="CP508">
        <f t="shared" si="382"/>
        <v>454.32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C508" t="s">
        <v>3</v>
      </c>
      <c r="DD508" t="s">
        <v>3</v>
      </c>
      <c r="DE508" t="s">
        <v>3</v>
      </c>
      <c r="DF508" t="s">
        <v>3</v>
      </c>
      <c r="DG508" t="s">
        <v>3</v>
      </c>
      <c r="DH508" t="s">
        <v>3</v>
      </c>
      <c r="DI508" t="s">
        <v>3</v>
      </c>
      <c r="DJ508" t="s">
        <v>3</v>
      </c>
      <c r="DK508" t="s">
        <v>3</v>
      </c>
      <c r="DL508" t="s">
        <v>3</v>
      </c>
      <c r="DM508" t="s">
        <v>3</v>
      </c>
      <c r="DN508">
        <v>0</v>
      </c>
      <c r="DO508">
        <v>0</v>
      </c>
      <c r="DP508">
        <v>1</v>
      </c>
      <c r="DQ508">
        <v>1</v>
      </c>
      <c r="DU508">
        <v>1013</v>
      </c>
      <c r="DV508" t="s">
        <v>682</v>
      </c>
      <c r="DW508" t="s">
        <v>682</v>
      </c>
      <c r="DX508">
        <v>1</v>
      </c>
      <c r="DZ508" t="s">
        <v>3</v>
      </c>
      <c r="EA508" t="s">
        <v>3</v>
      </c>
      <c r="EB508" t="s">
        <v>3</v>
      </c>
      <c r="EC508" t="s">
        <v>3</v>
      </c>
      <c r="EE508">
        <v>293259791</v>
      </c>
      <c r="EF508">
        <v>10</v>
      </c>
      <c r="EG508" t="s">
        <v>696</v>
      </c>
      <c r="EH508">
        <v>107</v>
      </c>
      <c r="EI508" t="s">
        <v>697</v>
      </c>
      <c r="EJ508">
        <v>1</v>
      </c>
      <c r="EK508">
        <v>700008</v>
      </c>
      <c r="EL508" t="s">
        <v>698</v>
      </c>
      <c r="EM508" t="s">
        <v>699</v>
      </c>
      <c r="EO508" t="s">
        <v>3</v>
      </c>
      <c r="EQ508">
        <v>131072</v>
      </c>
      <c r="ER508">
        <v>0</v>
      </c>
      <c r="ES508">
        <v>0</v>
      </c>
      <c r="ET508">
        <v>0</v>
      </c>
      <c r="EU508">
        <v>0</v>
      </c>
      <c r="EV508">
        <v>0</v>
      </c>
      <c r="EW508">
        <v>0</v>
      </c>
      <c r="EX508">
        <v>0</v>
      </c>
      <c r="EY508">
        <v>0</v>
      </c>
      <c r="FQ508">
        <v>0</v>
      </c>
      <c r="FR508">
        <f t="shared" si="383"/>
        <v>0</v>
      </c>
      <c r="FS508">
        <v>0</v>
      </c>
      <c r="FX508">
        <v>0</v>
      </c>
      <c r="FY508">
        <v>0</v>
      </c>
      <c r="GA508" t="s">
        <v>3</v>
      </c>
      <c r="GD508">
        <v>1</v>
      </c>
      <c r="GF508">
        <v>-160123571</v>
      </c>
      <c r="GG508">
        <v>2</v>
      </c>
      <c r="GH508">
        <v>1</v>
      </c>
      <c r="GI508">
        <v>-2</v>
      </c>
      <c r="GJ508">
        <v>2</v>
      </c>
      <c r="GK508">
        <v>0</v>
      </c>
      <c r="GL508">
        <f t="shared" si="384"/>
        <v>0</v>
      </c>
      <c r="GM508">
        <f t="shared" si="385"/>
        <v>454.32</v>
      </c>
      <c r="GN508">
        <f t="shared" si="386"/>
        <v>454.32</v>
      </c>
      <c r="GO508">
        <f t="shared" si="387"/>
        <v>0</v>
      </c>
      <c r="GP508">
        <f t="shared" si="388"/>
        <v>0</v>
      </c>
      <c r="GR508">
        <v>0</v>
      </c>
      <c r="GS508">
        <v>3</v>
      </c>
      <c r="GT508">
        <v>0</v>
      </c>
      <c r="GU508" t="s">
        <v>3</v>
      </c>
      <c r="GV508">
        <f>0</f>
        <v>0</v>
      </c>
      <c r="GW508">
        <v>1</v>
      </c>
      <c r="GX508">
        <f>0</f>
        <v>0</v>
      </c>
      <c r="HA508">
        <v>0</v>
      </c>
      <c r="HB508">
        <v>0</v>
      </c>
      <c r="HC508">
        <v>0</v>
      </c>
      <c r="HD508">
        <f t="shared" si="389"/>
        <v>454.32</v>
      </c>
      <c r="HE508" t="s">
        <v>3</v>
      </c>
      <c r="HF508" t="s">
        <v>3</v>
      </c>
      <c r="HM508" t="s">
        <v>3</v>
      </c>
      <c r="HN508" t="s">
        <v>700</v>
      </c>
      <c r="HO508" t="s">
        <v>701</v>
      </c>
      <c r="HP508" t="s">
        <v>697</v>
      </c>
      <c r="HQ508" t="s">
        <v>697</v>
      </c>
      <c r="IK508">
        <v>0</v>
      </c>
    </row>
    <row r="509" spans="1:245" x14ac:dyDescent="0.2">
      <c r="A509">
        <v>17</v>
      </c>
      <c r="B509">
        <v>1</v>
      </c>
      <c r="E509" t="s">
        <v>714</v>
      </c>
      <c r="F509" t="s">
        <v>715</v>
      </c>
      <c r="G509" t="s">
        <v>716</v>
      </c>
      <c r="H509" t="s">
        <v>682</v>
      </c>
      <c r="I509">
        <v>1</v>
      </c>
      <c r="J509">
        <v>0</v>
      </c>
      <c r="K509">
        <v>1</v>
      </c>
      <c r="O509">
        <f>0</f>
        <v>0</v>
      </c>
      <c r="P509">
        <f>0</f>
        <v>0</v>
      </c>
      <c r="Q509">
        <f>0</f>
        <v>0</v>
      </c>
      <c r="R509">
        <f>0</f>
        <v>0</v>
      </c>
      <c r="S509">
        <f>0</f>
        <v>0</v>
      </c>
      <c r="T509">
        <f>0</f>
        <v>0</v>
      </c>
      <c r="U509">
        <f>0</f>
        <v>0</v>
      </c>
      <c r="V509">
        <f>0</f>
        <v>0</v>
      </c>
      <c r="W509">
        <f>0</f>
        <v>0</v>
      </c>
      <c r="X509">
        <f>0</f>
        <v>0</v>
      </c>
      <c r="Y509">
        <f>0</f>
        <v>0</v>
      </c>
      <c r="AA509">
        <v>292394828</v>
      </c>
      <c r="AB509">
        <f t="shared" si="381"/>
        <v>497.13</v>
      </c>
      <c r="AC509">
        <f>0</f>
        <v>0</v>
      </c>
      <c r="AD509">
        <f>0</f>
        <v>0</v>
      </c>
      <c r="AE509">
        <f>0</f>
        <v>0</v>
      </c>
      <c r="AF509">
        <f>0</f>
        <v>0</v>
      </c>
      <c r="AG509">
        <f>0</f>
        <v>0</v>
      </c>
      <c r="AH509">
        <f>0</f>
        <v>0</v>
      </c>
      <c r="AI509">
        <f>0</f>
        <v>0</v>
      </c>
      <c r="AJ509">
        <f>0</f>
        <v>0</v>
      </c>
      <c r="AK509">
        <v>497.13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1</v>
      </c>
      <c r="AW509">
        <v>1</v>
      </c>
      <c r="AZ509">
        <v>1</v>
      </c>
      <c r="BA509">
        <v>1</v>
      </c>
      <c r="BB509">
        <v>1</v>
      </c>
      <c r="BC509">
        <v>1</v>
      </c>
      <c r="BD509" t="s">
        <v>3</v>
      </c>
      <c r="BE509" t="s">
        <v>3</v>
      </c>
      <c r="BF509" t="s">
        <v>3</v>
      </c>
      <c r="BG509" t="s">
        <v>3</v>
      </c>
      <c r="BH509">
        <v>0</v>
      </c>
      <c r="BI509">
        <v>1</v>
      </c>
      <c r="BJ509" t="s">
        <v>717</v>
      </c>
      <c r="BM509">
        <v>700008</v>
      </c>
      <c r="BN509">
        <v>0</v>
      </c>
      <c r="BO509" t="s">
        <v>3</v>
      </c>
      <c r="BP509">
        <v>0</v>
      </c>
      <c r="BQ509">
        <v>10</v>
      </c>
      <c r="BR509">
        <v>0</v>
      </c>
      <c r="BS509">
        <v>1</v>
      </c>
      <c r="BT509">
        <v>1</v>
      </c>
      <c r="BU509">
        <v>1</v>
      </c>
      <c r="BV509">
        <v>1</v>
      </c>
      <c r="BW509">
        <v>1</v>
      </c>
      <c r="BX509">
        <v>1</v>
      </c>
      <c r="BY509" t="s">
        <v>3</v>
      </c>
      <c r="BZ509">
        <v>94</v>
      </c>
      <c r="CA509">
        <v>61</v>
      </c>
      <c r="CB509" t="s">
        <v>3</v>
      </c>
      <c r="CE509">
        <v>0</v>
      </c>
      <c r="CF509">
        <v>0</v>
      </c>
      <c r="CG509">
        <v>0</v>
      </c>
      <c r="CM509">
        <v>0</v>
      </c>
      <c r="CN509" t="s">
        <v>3</v>
      </c>
      <c r="CO509">
        <v>0</v>
      </c>
      <c r="CP509">
        <f t="shared" si="382"/>
        <v>497.13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C509" t="s">
        <v>3</v>
      </c>
      <c r="DD509" t="s">
        <v>3</v>
      </c>
      <c r="DE509" t="s">
        <v>3</v>
      </c>
      <c r="DF509" t="s">
        <v>3</v>
      </c>
      <c r="DG509" t="s">
        <v>3</v>
      </c>
      <c r="DH509" t="s">
        <v>3</v>
      </c>
      <c r="DI509" t="s">
        <v>3</v>
      </c>
      <c r="DJ509" t="s">
        <v>3</v>
      </c>
      <c r="DK509" t="s">
        <v>3</v>
      </c>
      <c r="DL509" t="s">
        <v>3</v>
      </c>
      <c r="DM509" t="s">
        <v>3</v>
      </c>
      <c r="DN509">
        <v>0</v>
      </c>
      <c r="DO509">
        <v>0</v>
      </c>
      <c r="DP509">
        <v>1</v>
      </c>
      <c r="DQ509">
        <v>1</v>
      </c>
      <c r="DU509">
        <v>1013</v>
      </c>
      <c r="DV509" t="s">
        <v>682</v>
      </c>
      <c r="DW509" t="s">
        <v>682</v>
      </c>
      <c r="DX509">
        <v>1</v>
      </c>
      <c r="DZ509" t="s">
        <v>3</v>
      </c>
      <c r="EA509" t="s">
        <v>3</v>
      </c>
      <c r="EB509" t="s">
        <v>3</v>
      </c>
      <c r="EC509" t="s">
        <v>3</v>
      </c>
      <c r="EE509">
        <v>293259791</v>
      </c>
      <c r="EF509">
        <v>10</v>
      </c>
      <c r="EG509" t="s">
        <v>696</v>
      </c>
      <c r="EH509">
        <v>107</v>
      </c>
      <c r="EI509" t="s">
        <v>697</v>
      </c>
      <c r="EJ509">
        <v>1</v>
      </c>
      <c r="EK509">
        <v>700008</v>
      </c>
      <c r="EL509" t="s">
        <v>698</v>
      </c>
      <c r="EM509" t="s">
        <v>699</v>
      </c>
      <c r="EO509" t="s">
        <v>3</v>
      </c>
      <c r="EQ509">
        <v>131072</v>
      </c>
      <c r="ER509">
        <v>0</v>
      </c>
      <c r="ES509">
        <v>0</v>
      </c>
      <c r="ET509">
        <v>0</v>
      </c>
      <c r="EU509">
        <v>0</v>
      </c>
      <c r="EV509">
        <v>0</v>
      </c>
      <c r="EW509">
        <v>0</v>
      </c>
      <c r="EX509">
        <v>0</v>
      </c>
      <c r="EY509">
        <v>0</v>
      </c>
      <c r="FQ509">
        <v>0</v>
      </c>
      <c r="FR509">
        <f t="shared" si="383"/>
        <v>0</v>
      </c>
      <c r="FS509">
        <v>0</v>
      </c>
      <c r="FX509">
        <v>0</v>
      </c>
      <c r="FY509">
        <v>0</v>
      </c>
      <c r="GA509" t="s">
        <v>3</v>
      </c>
      <c r="GD509">
        <v>1</v>
      </c>
      <c r="GF509">
        <v>-1878727313</v>
      </c>
      <c r="GG509">
        <v>2</v>
      </c>
      <c r="GH509">
        <v>1</v>
      </c>
      <c r="GI509">
        <v>-2</v>
      </c>
      <c r="GJ509">
        <v>2</v>
      </c>
      <c r="GK509">
        <v>0</v>
      </c>
      <c r="GL509">
        <f t="shared" si="384"/>
        <v>0</v>
      </c>
      <c r="GM509">
        <f t="shared" si="385"/>
        <v>497.13</v>
      </c>
      <c r="GN509">
        <f t="shared" si="386"/>
        <v>497.13</v>
      </c>
      <c r="GO509">
        <f t="shared" si="387"/>
        <v>0</v>
      </c>
      <c r="GP509">
        <f t="shared" si="388"/>
        <v>0</v>
      </c>
      <c r="GR509">
        <v>0</v>
      </c>
      <c r="GS509">
        <v>3</v>
      </c>
      <c r="GT509">
        <v>0</v>
      </c>
      <c r="GU509" t="s">
        <v>3</v>
      </c>
      <c r="GV509">
        <f>0</f>
        <v>0</v>
      </c>
      <c r="GW509">
        <v>1</v>
      </c>
      <c r="GX509">
        <f>0</f>
        <v>0</v>
      </c>
      <c r="HA509">
        <v>0</v>
      </c>
      <c r="HB509">
        <v>0</v>
      </c>
      <c r="HC509">
        <v>0</v>
      </c>
      <c r="HD509">
        <f t="shared" si="389"/>
        <v>497.13</v>
      </c>
      <c r="HE509" t="s">
        <v>3</v>
      </c>
      <c r="HF509" t="s">
        <v>3</v>
      </c>
      <c r="HM509" t="s">
        <v>3</v>
      </c>
      <c r="HN509" t="s">
        <v>700</v>
      </c>
      <c r="HO509" t="s">
        <v>701</v>
      </c>
      <c r="HP509" t="s">
        <v>697</v>
      </c>
      <c r="HQ509" t="s">
        <v>697</v>
      </c>
      <c r="IK509">
        <v>0</v>
      </c>
    </row>
    <row r="510" spans="1:245" x14ac:dyDescent="0.2">
      <c r="A510">
        <v>17</v>
      </c>
      <c r="B510">
        <v>1</v>
      </c>
      <c r="E510" t="s">
        <v>718</v>
      </c>
      <c r="F510" t="s">
        <v>719</v>
      </c>
      <c r="G510" t="s">
        <v>720</v>
      </c>
      <c r="H510" t="s">
        <v>682</v>
      </c>
      <c r="I510">
        <v>1</v>
      </c>
      <c r="J510">
        <v>0</v>
      </c>
      <c r="K510">
        <v>1</v>
      </c>
      <c r="O510">
        <f>0</f>
        <v>0</v>
      </c>
      <c r="P510">
        <f>0</f>
        <v>0</v>
      </c>
      <c r="Q510">
        <f>0</f>
        <v>0</v>
      </c>
      <c r="R510">
        <f>0</f>
        <v>0</v>
      </c>
      <c r="S510">
        <f>0</f>
        <v>0</v>
      </c>
      <c r="T510">
        <f>0</f>
        <v>0</v>
      </c>
      <c r="U510">
        <f>0</f>
        <v>0</v>
      </c>
      <c r="V510">
        <f>0</f>
        <v>0</v>
      </c>
      <c r="W510">
        <f>0</f>
        <v>0</v>
      </c>
      <c r="X510">
        <f>0</f>
        <v>0</v>
      </c>
      <c r="Y510">
        <f>0</f>
        <v>0</v>
      </c>
      <c r="AA510">
        <v>292394828</v>
      </c>
      <c r="AB510">
        <f t="shared" si="381"/>
        <v>539.94000000000005</v>
      </c>
      <c r="AC510">
        <f>0</f>
        <v>0</v>
      </c>
      <c r="AD510">
        <f>0</f>
        <v>0</v>
      </c>
      <c r="AE510">
        <f>0</f>
        <v>0</v>
      </c>
      <c r="AF510">
        <f>0</f>
        <v>0</v>
      </c>
      <c r="AG510">
        <f>0</f>
        <v>0</v>
      </c>
      <c r="AH510">
        <f>0</f>
        <v>0</v>
      </c>
      <c r="AI510">
        <f>0</f>
        <v>0</v>
      </c>
      <c r="AJ510">
        <f>0</f>
        <v>0</v>
      </c>
      <c r="AK510">
        <v>539.94000000000005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1</v>
      </c>
      <c r="AW510">
        <v>1</v>
      </c>
      <c r="AZ510">
        <v>1</v>
      </c>
      <c r="BA510">
        <v>1</v>
      </c>
      <c r="BB510">
        <v>1</v>
      </c>
      <c r="BC510">
        <v>1</v>
      </c>
      <c r="BD510" t="s">
        <v>3</v>
      </c>
      <c r="BE510" t="s">
        <v>3</v>
      </c>
      <c r="BF510" t="s">
        <v>3</v>
      </c>
      <c r="BG510" t="s">
        <v>3</v>
      </c>
      <c r="BH510">
        <v>0</v>
      </c>
      <c r="BI510">
        <v>1</v>
      </c>
      <c r="BJ510" t="s">
        <v>721</v>
      </c>
      <c r="BM510">
        <v>700008</v>
      </c>
      <c r="BN510">
        <v>0</v>
      </c>
      <c r="BO510" t="s">
        <v>3</v>
      </c>
      <c r="BP510">
        <v>0</v>
      </c>
      <c r="BQ510">
        <v>10</v>
      </c>
      <c r="BR510">
        <v>0</v>
      </c>
      <c r="BS510">
        <v>1</v>
      </c>
      <c r="BT510">
        <v>1</v>
      </c>
      <c r="BU510">
        <v>1</v>
      </c>
      <c r="BV510">
        <v>1</v>
      </c>
      <c r="BW510">
        <v>1</v>
      </c>
      <c r="BX510">
        <v>1</v>
      </c>
      <c r="BY510" t="s">
        <v>3</v>
      </c>
      <c r="BZ510">
        <v>94</v>
      </c>
      <c r="CA510">
        <v>61</v>
      </c>
      <c r="CB510" t="s">
        <v>3</v>
      </c>
      <c r="CE510">
        <v>0</v>
      </c>
      <c r="CF510">
        <v>0</v>
      </c>
      <c r="CG510">
        <v>0</v>
      </c>
      <c r="CM510">
        <v>0</v>
      </c>
      <c r="CN510" t="s">
        <v>3</v>
      </c>
      <c r="CO510">
        <v>0</v>
      </c>
      <c r="CP510">
        <f t="shared" si="382"/>
        <v>539.94000000000005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C510" t="s">
        <v>3</v>
      </c>
      <c r="DD510" t="s">
        <v>3</v>
      </c>
      <c r="DE510" t="s">
        <v>3</v>
      </c>
      <c r="DF510" t="s">
        <v>3</v>
      </c>
      <c r="DG510" t="s">
        <v>3</v>
      </c>
      <c r="DH510" t="s">
        <v>3</v>
      </c>
      <c r="DI510" t="s">
        <v>3</v>
      </c>
      <c r="DJ510" t="s">
        <v>3</v>
      </c>
      <c r="DK510" t="s">
        <v>3</v>
      </c>
      <c r="DL510" t="s">
        <v>3</v>
      </c>
      <c r="DM510" t="s">
        <v>3</v>
      </c>
      <c r="DN510">
        <v>0</v>
      </c>
      <c r="DO510">
        <v>0</v>
      </c>
      <c r="DP510">
        <v>1</v>
      </c>
      <c r="DQ510">
        <v>1</v>
      </c>
      <c r="DU510">
        <v>1013</v>
      </c>
      <c r="DV510" t="s">
        <v>682</v>
      </c>
      <c r="DW510" t="s">
        <v>682</v>
      </c>
      <c r="DX510">
        <v>1</v>
      </c>
      <c r="DZ510" t="s">
        <v>3</v>
      </c>
      <c r="EA510" t="s">
        <v>3</v>
      </c>
      <c r="EB510" t="s">
        <v>3</v>
      </c>
      <c r="EC510" t="s">
        <v>3</v>
      </c>
      <c r="EE510">
        <v>293259791</v>
      </c>
      <c r="EF510">
        <v>10</v>
      </c>
      <c r="EG510" t="s">
        <v>696</v>
      </c>
      <c r="EH510">
        <v>107</v>
      </c>
      <c r="EI510" t="s">
        <v>697</v>
      </c>
      <c r="EJ510">
        <v>1</v>
      </c>
      <c r="EK510">
        <v>700008</v>
      </c>
      <c r="EL510" t="s">
        <v>698</v>
      </c>
      <c r="EM510" t="s">
        <v>699</v>
      </c>
      <c r="EO510" t="s">
        <v>3</v>
      </c>
      <c r="EQ510">
        <v>131072</v>
      </c>
      <c r="ER510">
        <v>0</v>
      </c>
      <c r="ES510">
        <v>0</v>
      </c>
      <c r="ET510">
        <v>0</v>
      </c>
      <c r="EU510">
        <v>0</v>
      </c>
      <c r="EV510">
        <v>0</v>
      </c>
      <c r="EW510">
        <v>0</v>
      </c>
      <c r="EX510">
        <v>0</v>
      </c>
      <c r="EY510">
        <v>0</v>
      </c>
      <c r="FQ510">
        <v>0</v>
      </c>
      <c r="FR510">
        <f t="shared" si="383"/>
        <v>0</v>
      </c>
      <c r="FS510">
        <v>0</v>
      </c>
      <c r="FX510">
        <v>0</v>
      </c>
      <c r="FY510">
        <v>0</v>
      </c>
      <c r="GA510" t="s">
        <v>3</v>
      </c>
      <c r="GD510">
        <v>1</v>
      </c>
      <c r="GF510">
        <v>521781574</v>
      </c>
      <c r="GG510">
        <v>2</v>
      </c>
      <c r="GH510">
        <v>1</v>
      </c>
      <c r="GI510">
        <v>-2</v>
      </c>
      <c r="GJ510">
        <v>2</v>
      </c>
      <c r="GK510">
        <v>0</v>
      </c>
      <c r="GL510">
        <f t="shared" si="384"/>
        <v>0</v>
      </c>
      <c r="GM510">
        <f t="shared" si="385"/>
        <v>539.94000000000005</v>
      </c>
      <c r="GN510">
        <f t="shared" si="386"/>
        <v>539.94000000000005</v>
      </c>
      <c r="GO510">
        <f t="shared" si="387"/>
        <v>0</v>
      </c>
      <c r="GP510">
        <f t="shared" si="388"/>
        <v>0</v>
      </c>
      <c r="GR510">
        <v>0</v>
      </c>
      <c r="GS510">
        <v>3</v>
      </c>
      <c r="GT510">
        <v>0</v>
      </c>
      <c r="GU510" t="s">
        <v>3</v>
      </c>
      <c r="GV510">
        <f>0</f>
        <v>0</v>
      </c>
      <c r="GW510">
        <v>1</v>
      </c>
      <c r="GX510">
        <f>0</f>
        <v>0</v>
      </c>
      <c r="HA510">
        <v>0</v>
      </c>
      <c r="HB510">
        <v>0</v>
      </c>
      <c r="HC510">
        <v>0</v>
      </c>
      <c r="HD510">
        <f t="shared" si="389"/>
        <v>539.94000000000005</v>
      </c>
      <c r="HE510" t="s">
        <v>3</v>
      </c>
      <c r="HF510" t="s">
        <v>3</v>
      </c>
      <c r="HM510" t="s">
        <v>3</v>
      </c>
      <c r="HN510" t="s">
        <v>700</v>
      </c>
      <c r="HO510" t="s">
        <v>701</v>
      </c>
      <c r="HP510" t="s">
        <v>697</v>
      </c>
      <c r="HQ510" t="s">
        <v>697</v>
      </c>
      <c r="IK510">
        <v>0</v>
      </c>
    </row>
    <row r="512" spans="1:245" x14ac:dyDescent="0.2">
      <c r="A512" s="2">
        <v>51</v>
      </c>
      <c r="B512" s="2">
        <f>B499</f>
        <v>1</v>
      </c>
      <c r="C512" s="2">
        <f>A499</f>
        <v>4</v>
      </c>
      <c r="D512" s="2">
        <f>ROW(A499)</f>
        <v>499</v>
      </c>
      <c r="E512" s="2"/>
      <c r="F512" s="2" t="str">
        <f>IF(F499&lt;&gt;"",F499,"")</f>
        <v>Новый раздел</v>
      </c>
      <c r="G512" s="2" t="str">
        <f>IF(G499&lt;&gt;"",G499,"")</f>
        <v>10. Погрузочно-разгрузочные работы</v>
      </c>
      <c r="H512" s="2">
        <v>0</v>
      </c>
      <c r="I512" s="2"/>
      <c r="J512" s="2"/>
      <c r="K512" s="2"/>
      <c r="L512" s="2"/>
      <c r="M512" s="2"/>
      <c r="N512" s="2"/>
      <c r="O512" s="2">
        <f t="shared" ref="O512:T512" si="390">ROUND(AB512,2)</f>
        <v>0</v>
      </c>
      <c r="P512" s="2">
        <f t="shared" si="390"/>
        <v>0</v>
      </c>
      <c r="Q512" s="2">
        <f t="shared" si="390"/>
        <v>0</v>
      </c>
      <c r="R512" s="2">
        <f t="shared" si="390"/>
        <v>0</v>
      </c>
      <c r="S512" s="2">
        <f t="shared" si="390"/>
        <v>0</v>
      </c>
      <c r="T512" s="2">
        <f t="shared" si="390"/>
        <v>0</v>
      </c>
      <c r="U512" s="2">
        <f>AH512</f>
        <v>0</v>
      </c>
      <c r="V512" s="2">
        <f>AI512</f>
        <v>0</v>
      </c>
      <c r="W512" s="2">
        <f>ROUND(AJ512,2)</f>
        <v>0</v>
      </c>
      <c r="X512" s="2">
        <f>ROUND(AK512,2)</f>
        <v>0</v>
      </c>
      <c r="Y512" s="2">
        <f>ROUND(AL512,2)</f>
        <v>0</v>
      </c>
      <c r="Z512" s="2"/>
      <c r="AA512" s="2"/>
      <c r="AB512" s="2">
        <f>ROUND(SUMIF(AA503:AA510,"=292394828",O503:O510),2)</f>
        <v>0</v>
      </c>
      <c r="AC512" s="2">
        <f>ROUND(SUMIF(AA503:AA510,"=292394828",P503:P510),2)</f>
        <v>0</v>
      </c>
      <c r="AD512" s="2">
        <f>ROUND(SUMIF(AA503:AA510,"=292394828",Q503:Q510),2)</f>
        <v>0</v>
      </c>
      <c r="AE512" s="2">
        <f>ROUND(SUMIF(AA503:AA510,"=292394828",R503:R510),2)</f>
        <v>0</v>
      </c>
      <c r="AF512" s="2">
        <f>ROUND(SUMIF(AA503:AA510,"=292394828",S503:S510),2)</f>
        <v>0</v>
      </c>
      <c r="AG512" s="2">
        <f>ROUND(SUMIF(AA503:AA510,"=292394828",T503:T510),2)</f>
        <v>0</v>
      </c>
      <c r="AH512" s="2">
        <f>SUMIF(AA503:AA510,"=292394828",U503:U510)</f>
        <v>0</v>
      </c>
      <c r="AI512" s="2">
        <f>SUMIF(AA503:AA510,"=292394828",V503:V510)</f>
        <v>0</v>
      </c>
      <c r="AJ512" s="2">
        <f>ROUND(SUMIF(AA503:AA510,"=292394828",W503:W510),2)</f>
        <v>0</v>
      </c>
      <c r="AK512" s="2">
        <f>ROUND(SUMIF(AA503:AA510,"=292394828",X503:X510),2)</f>
        <v>0</v>
      </c>
      <c r="AL512" s="2">
        <f>ROUND(SUMIF(AA503:AA510,"=292394828",Y503:Y510),2)</f>
        <v>0</v>
      </c>
      <c r="AM512" s="2"/>
      <c r="AN512" s="2"/>
      <c r="AO512" s="2">
        <f t="shared" ref="AO512:BD512" si="391">ROUND(BX512,2)</f>
        <v>0</v>
      </c>
      <c r="AP512" s="2">
        <f t="shared" si="391"/>
        <v>0</v>
      </c>
      <c r="AQ512" s="2">
        <f t="shared" si="391"/>
        <v>0</v>
      </c>
      <c r="AR512" s="2">
        <f t="shared" si="391"/>
        <v>3702.51</v>
      </c>
      <c r="AS512" s="2">
        <f t="shared" si="391"/>
        <v>3702.51</v>
      </c>
      <c r="AT512" s="2">
        <f t="shared" si="391"/>
        <v>0</v>
      </c>
      <c r="AU512" s="2">
        <f t="shared" si="391"/>
        <v>0</v>
      </c>
      <c r="AV512" s="2">
        <f t="shared" si="391"/>
        <v>0</v>
      </c>
      <c r="AW512" s="2">
        <f t="shared" si="391"/>
        <v>0</v>
      </c>
      <c r="AX512" s="2">
        <f t="shared" si="391"/>
        <v>0</v>
      </c>
      <c r="AY512" s="2">
        <f t="shared" si="391"/>
        <v>0</v>
      </c>
      <c r="AZ512" s="2">
        <f t="shared" si="391"/>
        <v>0</v>
      </c>
      <c r="BA512" s="2">
        <f t="shared" si="391"/>
        <v>0</v>
      </c>
      <c r="BB512" s="2">
        <f t="shared" si="391"/>
        <v>0</v>
      </c>
      <c r="BC512" s="2">
        <f t="shared" si="391"/>
        <v>0</v>
      </c>
      <c r="BD512" s="2">
        <f t="shared" si="391"/>
        <v>3702.51</v>
      </c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>
        <f>ROUND(SUMIF(AA503:AA510,"=292394828",FQ503:FQ510),2)</f>
        <v>0</v>
      </c>
      <c r="BY512" s="2">
        <f>ROUND(SUMIF(AA503:AA510,"=292394828",FR503:FR510),2)</f>
        <v>0</v>
      </c>
      <c r="BZ512" s="2">
        <f>ROUND(SUMIF(AA503:AA510,"=292394828",GL503:GL510),2)</f>
        <v>0</v>
      </c>
      <c r="CA512" s="2">
        <f>ROUND(SUMIF(AA503:AA510,"=292394828",GM503:GM510),2)</f>
        <v>3702.51</v>
      </c>
      <c r="CB512" s="2">
        <f>ROUND(SUMIF(AA503:AA510,"=292394828",GN503:GN510),2)</f>
        <v>3702.51</v>
      </c>
      <c r="CC512" s="2">
        <f>ROUND(SUMIF(AA503:AA510,"=292394828",GO503:GO510),2)</f>
        <v>0</v>
      </c>
      <c r="CD512" s="2">
        <f>ROUND(SUMIF(AA503:AA510,"=292394828",GP503:GP510),2)</f>
        <v>0</v>
      </c>
      <c r="CE512" s="2">
        <f>AC512-BX512</f>
        <v>0</v>
      </c>
      <c r="CF512" s="2">
        <f>AC512-BY512</f>
        <v>0</v>
      </c>
      <c r="CG512" s="2">
        <f>BX512-BZ512</f>
        <v>0</v>
      </c>
      <c r="CH512" s="2">
        <f>AC512-BX512-BY512+BZ512</f>
        <v>0</v>
      </c>
      <c r="CI512" s="2">
        <f>BY512-BZ512</f>
        <v>0</v>
      </c>
      <c r="CJ512" s="2">
        <f>ROUND(SUMIF(AA503:AA510,"=292394828",GX503:GX510),2)</f>
        <v>0</v>
      </c>
      <c r="CK512" s="2">
        <f>ROUND(SUMIF(AA503:AA510,"=292394828",GY503:GY510),2)</f>
        <v>0</v>
      </c>
      <c r="CL512" s="2">
        <f>ROUND(SUMIF(AA503:AA510,"=292394828",GZ503:GZ510),2)</f>
        <v>0</v>
      </c>
      <c r="CM512" s="2">
        <f>ROUND(SUMIF(AA503:AA510,"=292394828",HD503:HD510),2)</f>
        <v>3702.51</v>
      </c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3"/>
      <c r="DH512" s="3"/>
      <c r="DI512" s="3"/>
      <c r="DJ512" s="3"/>
      <c r="DK512" s="3"/>
      <c r="DL512" s="3"/>
      <c r="DM512" s="3"/>
      <c r="DN512" s="3"/>
      <c r="DO512" s="3"/>
      <c r="DP512" s="3"/>
      <c r="DQ512" s="3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/>
      <c r="FB512" s="3"/>
      <c r="FC512" s="3"/>
      <c r="FD512" s="3"/>
      <c r="FE512" s="3"/>
      <c r="FF512" s="3"/>
      <c r="FG512" s="3"/>
      <c r="FH512" s="3"/>
      <c r="FI512" s="3"/>
      <c r="FJ512" s="3"/>
      <c r="FK512" s="3"/>
      <c r="FL512" s="3"/>
      <c r="FM512" s="3"/>
      <c r="FN512" s="3"/>
      <c r="FO512" s="3"/>
      <c r="FP512" s="3"/>
      <c r="FQ512" s="3"/>
      <c r="FR512" s="3"/>
      <c r="FS512" s="3"/>
      <c r="FT512" s="3"/>
      <c r="FU512" s="3"/>
      <c r="FV512" s="3"/>
      <c r="FW512" s="3"/>
      <c r="FX512" s="3"/>
      <c r="FY512" s="3"/>
      <c r="FZ512" s="3"/>
      <c r="GA512" s="3"/>
      <c r="GB512" s="3"/>
      <c r="GC512" s="3"/>
      <c r="GD512" s="3"/>
      <c r="GE512" s="3"/>
      <c r="GF512" s="3"/>
      <c r="GG512" s="3"/>
      <c r="GH512" s="3"/>
      <c r="GI512" s="3"/>
      <c r="GJ512" s="3"/>
      <c r="GK512" s="3"/>
      <c r="GL512" s="3"/>
      <c r="GM512" s="3"/>
      <c r="GN512" s="3"/>
      <c r="GO512" s="3"/>
      <c r="GP512" s="3"/>
      <c r="GQ512" s="3"/>
      <c r="GR512" s="3"/>
      <c r="GS512" s="3"/>
      <c r="GT512" s="3"/>
      <c r="GU512" s="3"/>
      <c r="GV512" s="3"/>
      <c r="GW512" s="3"/>
      <c r="GX512" s="3">
        <v>0</v>
      </c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201</v>
      </c>
      <c r="F514" s="4">
        <f>ROUND(Source!O512,O514)</f>
        <v>0</v>
      </c>
      <c r="G514" s="4" t="s">
        <v>49</v>
      </c>
      <c r="H514" s="4" t="s">
        <v>50</v>
      </c>
      <c r="I514" s="4"/>
      <c r="J514" s="4"/>
      <c r="K514" s="4">
        <v>201</v>
      </c>
      <c r="L514" s="4">
        <v>1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3702.51</v>
      </c>
      <c r="X514" s="4">
        <v>1</v>
      </c>
      <c r="Y514" s="4">
        <v>3702.51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202</v>
      </c>
      <c r="F515" s="4">
        <f>ROUND(Source!P512,O515)</f>
        <v>0</v>
      </c>
      <c r="G515" s="4" t="s">
        <v>51</v>
      </c>
      <c r="H515" s="4" t="s">
        <v>52</v>
      </c>
      <c r="I515" s="4"/>
      <c r="J515" s="4"/>
      <c r="K515" s="4">
        <v>202</v>
      </c>
      <c r="L515" s="4">
        <v>2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222</v>
      </c>
      <c r="F516" s="4">
        <f>ROUND(Source!AO512,O516)</f>
        <v>0</v>
      </c>
      <c r="G516" s="4" t="s">
        <v>53</v>
      </c>
      <c r="H516" s="4" t="s">
        <v>54</v>
      </c>
      <c r="I516" s="4"/>
      <c r="J516" s="4"/>
      <c r="K516" s="4">
        <v>222</v>
      </c>
      <c r="L516" s="4">
        <v>3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225</v>
      </c>
      <c r="F517" s="4">
        <f>ROUND(Source!AV512,O517)</f>
        <v>0</v>
      </c>
      <c r="G517" s="4" t="s">
        <v>55</v>
      </c>
      <c r="H517" s="4" t="s">
        <v>56</v>
      </c>
      <c r="I517" s="4"/>
      <c r="J517" s="4"/>
      <c r="K517" s="4">
        <v>225</v>
      </c>
      <c r="L517" s="4">
        <v>4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226</v>
      </c>
      <c r="F518" s="4">
        <f>ROUND(Source!AW512,O518)</f>
        <v>0</v>
      </c>
      <c r="G518" s="4" t="s">
        <v>57</v>
      </c>
      <c r="H518" s="4" t="s">
        <v>58</v>
      </c>
      <c r="I518" s="4"/>
      <c r="J518" s="4"/>
      <c r="K518" s="4">
        <v>226</v>
      </c>
      <c r="L518" s="4">
        <v>5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227</v>
      </c>
      <c r="F519" s="4">
        <f>ROUND(Source!AX512,O519)</f>
        <v>0</v>
      </c>
      <c r="G519" s="4" t="s">
        <v>59</v>
      </c>
      <c r="H519" s="4" t="s">
        <v>60</v>
      </c>
      <c r="I519" s="4"/>
      <c r="J519" s="4"/>
      <c r="K519" s="4">
        <v>227</v>
      </c>
      <c r="L519" s="4">
        <v>6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228</v>
      </c>
      <c r="F520" s="4">
        <f>ROUND(Source!AY512,O520)</f>
        <v>0</v>
      </c>
      <c r="G520" s="4" t="s">
        <v>61</v>
      </c>
      <c r="H520" s="4" t="s">
        <v>62</v>
      </c>
      <c r="I520" s="4"/>
      <c r="J520" s="4"/>
      <c r="K520" s="4">
        <v>228</v>
      </c>
      <c r="L520" s="4">
        <v>7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216</v>
      </c>
      <c r="F521" s="4">
        <f>ROUND(Source!AP512,O521)</f>
        <v>0</v>
      </c>
      <c r="G521" s="4" t="s">
        <v>63</v>
      </c>
      <c r="H521" s="4" t="s">
        <v>64</v>
      </c>
      <c r="I521" s="4"/>
      <c r="J521" s="4"/>
      <c r="K521" s="4">
        <v>216</v>
      </c>
      <c r="L521" s="4">
        <v>8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8" x14ac:dyDescent="0.2">
      <c r="A522" s="4">
        <v>50</v>
      </c>
      <c r="B522" s="4">
        <v>0</v>
      </c>
      <c r="C522" s="4">
        <v>0</v>
      </c>
      <c r="D522" s="4">
        <v>1</v>
      </c>
      <c r="E522" s="4">
        <v>223</v>
      </c>
      <c r="F522" s="4">
        <f>ROUND(Source!AQ512,O522)</f>
        <v>0</v>
      </c>
      <c r="G522" s="4" t="s">
        <v>65</v>
      </c>
      <c r="H522" s="4" t="s">
        <v>66</v>
      </c>
      <c r="I522" s="4"/>
      <c r="J522" s="4"/>
      <c r="K522" s="4">
        <v>223</v>
      </c>
      <c r="L522" s="4">
        <v>9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8" x14ac:dyDescent="0.2">
      <c r="A523" s="4">
        <v>50</v>
      </c>
      <c r="B523" s="4">
        <v>0</v>
      </c>
      <c r="C523" s="4">
        <v>0</v>
      </c>
      <c r="D523" s="4">
        <v>1</v>
      </c>
      <c r="E523" s="4">
        <v>229</v>
      </c>
      <c r="F523" s="4">
        <f>ROUND(Source!AZ512,O523)</f>
        <v>0</v>
      </c>
      <c r="G523" s="4" t="s">
        <v>67</v>
      </c>
      <c r="H523" s="4" t="s">
        <v>68</v>
      </c>
      <c r="I523" s="4"/>
      <c r="J523" s="4"/>
      <c r="K523" s="4">
        <v>229</v>
      </c>
      <c r="L523" s="4">
        <v>10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8" x14ac:dyDescent="0.2">
      <c r="A524" s="4">
        <v>50</v>
      </c>
      <c r="B524" s="4">
        <v>0</v>
      </c>
      <c r="C524" s="4">
        <v>0</v>
      </c>
      <c r="D524" s="4">
        <v>1</v>
      </c>
      <c r="E524" s="4">
        <v>203</v>
      </c>
      <c r="F524" s="4">
        <f>ROUND(Source!Q512,O524)</f>
        <v>0</v>
      </c>
      <c r="G524" s="4" t="s">
        <v>69</v>
      </c>
      <c r="H524" s="4" t="s">
        <v>70</v>
      </c>
      <c r="I524" s="4"/>
      <c r="J524" s="4"/>
      <c r="K524" s="4">
        <v>203</v>
      </c>
      <c r="L524" s="4">
        <v>11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8" x14ac:dyDescent="0.2">
      <c r="A525" s="4">
        <v>50</v>
      </c>
      <c r="B525" s="4">
        <v>0</v>
      </c>
      <c r="C525" s="4">
        <v>0</v>
      </c>
      <c r="D525" s="4">
        <v>1</v>
      </c>
      <c r="E525" s="4">
        <v>231</v>
      </c>
      <c r="F525" s="4">
        <f>ROUND(Source!BB512,O525)</f>
        <v>0</v>
      </c>
      <c r="G525" s="4" t="s">
        <v>71</v>
      </c>
      <c r="H525" s="4" t="s">
        <v>72</v>
      </c>
      <c r="I525" s="4"/>
      <c r="J525" s="4"/>
      <c r="K525" s="4">
        <v>231</v>
      </c>
      <c r="L525" s="4">
        <v>12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8" x14ac:dyDescent="0.2">
      <c r="A526" s="4">
        <v>50</v>
      </c>
      <c r="B526" s="4">
        <v>0</v>
      </c>
      <c r="C526" s="4">
        <v>0</v>
      </c>
      <c r="D526" s="4">
        <v>1</v>
      </c>
      <c r="E526" s="4">
        <v>204</v>
      </c>
      <c r="F526" s="4">
        <f>ROUND(Source!R512,O526)</f>
        <v>0</v>
      </c>
      <c r="G526" s="4" t="s">
        <v>73</v>
      </c>
      <c r="H526" s="4" t="s">
        <v>74</v>
      </c>
      <c r="I526" s="4"/>
      <c r="J526" s="4"/>
      <c r="K526" s="4">
        <v>204</v>
      </c>
      <c r="L526" s="4">
        <v>13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8" x14ac:dyDescent="0.2">
      <c r="A527" s="4">
        <v>50</v>
      </c>
      <c r="B527" s="4">
        <v>0</v>
      </c>
      <c r="C527" s="4">
        <v>0</v>
      </c>
      <c r="D527" s="4">
        <v>1</v>
      </c>
      <c r="E527" s="4">
        <v>205</v>
      </c>
      <c r="F527" s="4">
        <f>ROUND(Source!S512,O527)</f>
        <v>0</v>
      </c>
      <c r="G527" s="4" t="s">
        <v>75</v>
      </c>
      <c r="H527" s="4" t="s">
        <v>76</v>
      </c>
      <c r="I527" s="4"/>
      <c r="J527" s="4"/>
      <c r="K527" s="4">
        <v>205</v>
      </c>
      <c r="L527" s="4">
        <v>14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8" x14ac:dyDescent="0.2">
      <c r="A528" s="4">
        <v>50</v>
      </c>
      <c r="B528" s="4">
        <v>0</v>
      </c>
      <c r="C528" s="4">
        <v>0</v>
      </c>
      <c r="D528" s="4">
        <v>1</v>
      </c>
      <c r="E528" s="4">
        <v>232</v>
      </c>
      <c r="F528" s="4">
        <f>ROUND(Source!BC512,O528)</f>
        <v>0</v>
      </c>
      <c r="G528" s="4" t="s">
        <v>77</v>
      </c>
      <c r="H528" s="4" t="s">
        <v>78</v>
      </c>
      <c r="I528" s="4"/>
      <c r="J528" s="4"/>
      <c r="K528" s="4">
        <v>232</v>
      </c>
      <c r="L528" s="4">
        <v>15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06" x14ac:dyDescent="0.2">
      <c r="A529" s="4">
        <v>50</v>
      </c>
      <c r="B529" s="4">
        <v>0</v>
      </c>
      <c r="C529" s="4">
        <v>0</v>
      </c>
      <c r="D529" s="4">
        <v>1</v>
      </c>
      <c r="E529" s="4">
        <v>214</v>
      </c>
      <c r="F529" s="4">
        <f>ROUND(Source!AS512,O529)</f>
        <v>3702.51</v>
      </c>
      <c r="G529" s="4" t="s">
        <v>79</v>
      </c>
      <c r="H529" s="4" t="s">
        <v>80</v>
      </c>
      <c r="I529" s="4"/>
      <c r="J529" s="4"/>
      <c r="K529" s="4">
        <v>214</v>
      </c>
      <c r="L529" s="4">
        <v>16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3702.51</v>
      </c>
      <c r="X529" s="4">
        <v>1</v>
      </c>
      <c r="Y529" s="4">
        <v>3702.51</v>
      </c>
      <c r="Z529" s="4"/>
      <c r="AA529" s="4"/>
      <c r="AB529" s="4"/>
    </row>
    <row r="530" spans="1:206" x14ac:dyDescent="0.2">
      <c r="A530" s="4">
        <v>50</v>
      </c>
      <c r="B530" s="4">
        <v>0</v>
      </c>
      <c r="C530" s="4">
        <v>0</v>
      </c>
      <c r="D530" s="4">
        <v>1</v>
      </c>
      <c r="E530" s="4">
        <v>215</v>
      </c>
      <c r="F530" s="4">
        <f>ROUND(Source!AT512,O530)</f>
        <v>0</v>
      </c>
      <c r="G530" s="4" t="s">
        <v>81</v>
      </c>
      <c r="H530" s="4" t="s">
        <v>82</v>
      </c>
      <c r="I530" s="4"/>
      <c r="J530" s="4"/>
      <c r="K530" s="4">
        <v>215</v>
      </c>
      <c r="L530" s="4">
        <v>17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06" x14ac:dyDescent="0.2">
      <c r="A531" s="4">
        <v>50</v>
      </c>
      <c r="B531" s="4">
        <v>0</v>
      </c>
      <c r="C531" s="4">
        <v>0</v>
      </c>
      <c r="D531" s="4">
        <v>1</v>
      </c>
      <c r="E531" s="4">
        <v>217</v>
      </c>
      <c r="F531" s="4">
        <f>ROUND(Source!AU512,O531)</f>
        <v>0</v>
      </c>
      <c r="G531" s="4" t="s">
        <v>83</v>
      </c>
      <c r="H531" s="4" t="s">
        <v>84</v>
      </c>
      <c r="I531" s="4"/>
      <c r="J531" s="4"/>
      <c r="K531" s="4">
        <v>217</v>
      </c>
      <c r="L531" s="4">
        <v>18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06" x14ac:dyDescent="0.2">
      <c r="A532" s="4">
        <v>50</v>
      </c>
      <c r="B532" s="4">
        <v>0</v>
      </c>
      <c r="C532" s="4">
        <v>0</v>
      </c>
      <c r="D532" s="4">
        <v>1</v>
      </c>
      <c r="E532" s="4">
        <v>230</v>
      </c>
      <c r="F532" s="4">
        <f>ROUND(Source!BA512,O532)</f>
        <v>0</v>
      </c>
      <c r="G532" s="4" t="s">
        <v>85</v>
      </c>
      <c r="H532" s="4" t="s">
        <v>86</v>
      </c>
      <c r="I532" s="4"/>
      <c r="J532" s="4"/>
      <c r="K532" s="4">
        <v>230</v>
      </c>
      <c r="L532" s="4">
        <v>19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06" x14ac:dyDescent="0.2">
      <c r="A533" s="4">
        <v>50</v>
      </c>
      <c r="B533" s="4">
        <v>0</v>
      </c>
      <c r="C533" s="4">
        <v>0</v>
      </c>
      <c r="D533" s="4">
        <v>1</v>
      </c>
      <c r="E533" s="4">
        <v>206</v>
      </c>
      <c r="F533" s="4">
        <f>ROUND(Source!T512,O533)</f>
        <v>0</v>
      </c>
      <c r="G533" s="4" t="s">
        <v>87</v>
      </c>
      <c r="H533" s="4" t="s">
        <v>88</v>
      </c>
      <c r="I533" s="4"/>
      <c r="J533" s="4"/>
      <c r="K533" s="4">
        <v>206</v>
      </c>
      <c r="L533" s="4">
        <v>20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06" x14ac:dyDescent="0.2">
      <c r="A534" s="4">
        <v>50</v>
      </c>
      <c r="B534" s="4">
        <v>0</v>
      </c>
      <c r="C534" s="4">
        <v>0</v>
      </c>
      <c r="D534" s="4">
        <v>1</v>
      </c>
      <c r="E534" s="4">
        <v>207</v>
      </c>
      <c r="F534" s="4">
        <f>ROUND(Source!U512,O534)</f>
        <v>0</v>
      </c>
      <c r="G534" s="4" t="s">
        <v>89</v>
      </c>
      <c r="H534" s="4" t="s">
        <v>90</v>
      </c>
      <c r="I534" s="4"/>
      <c r="J534" s="4"/>
      <c r="K534" s="4">
        <v>207</v>
      </c>
      <c r="L534" s="4">
        <v>21</v>
      </c>
      <c r="M534" s="4">
        <v>3</v>
      </c>
      <c r="N534" s="4" t="s">
        <v>3</v>
      </c>
      <c r="O534" s="4">
        <v>7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06" x14ac:dyDescent="0.2">
      <c r="A535" s="4">
        <v>50</v>
      </c>
      <c r="B535" s="4">
        <v>0</v>
      </c>
      <c r="C535" s="4">
        <v>0</v>
      </c>
      <c r="D535" s="4">
        <v>1</v>
      </c>
      <c r="E535" s="4">
        <v>208</v>
      </c>
      <c r="F535" s="4">
        <f>ROUND(Source!V512,O535)</f>
        <v>0</v>
      </c>
      <c r="G535" s="4" t="s">
        <v>91</v>
      </c>
      <c r="H535" s="4" t="s">
        <v>92</v>
      </c>
      <c r="I535" s="4"/>
      <c r="J535" s="4"/>
      <c r="K535" s="4">
        <v>208</v>
      </c>
      <c r="L535" s="4">
        <v>22</v>
      </c>
      <c r="M535" s="4">
        <v>3</v>
      </c>
      <c r="N535" s="4" t="s">
        <v>3</v>
      </c>
      <c r="O535" s="4">
        <v>7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06" x14ac:dyDescent="0.2">
      <c r="A536" s="4">
        <v>50</v>
      </c>
      <c r="B536" s="4">
        <v>0</v>
      </c>
      <c r="C536" s="4">
        <v>0</v>
      </c>
      <c r="D536" s="4">
        <v>1</v>
      </c>
      <c r="E536" s="4">
        <v>209</v>
      </c>
      <c r="F536" s="4">
        <f>ROUND(Source!W512,O536)</f>
        <v>0</v>
      </c>
      <c r="G536" s="4" t="s">
        <v>93</v>
      </c>
      <c r="H536" s="4" t="s">
        <v>94</v>
      </c>
      <c r="I536" s="4"/>
      <c r="J536" s="4"/>
      <c r="K536" s="4">
        <v>209</v>
      </c>
      <c r="L536" s="4">
        <v>23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06" x14ac:dyDescent="0.2">
      <c r="A537" s="4">
        <v>50</v>
      </c>
      <c r="B537" s="4">
        <v>0</v>
      </c>
      <c r="C537" s="4">
        <v>0</v>
      </c>
      <c r="D537" s="4">
        <v>1</v>
      </c>
      <c r="E537" s="4">
        <v>233</v>
      </c>
      <c r="F537" s="4">
        <f>ROUND(Source!BD512,O537)</f>
        <v>3702.51</v>
      </c>
      <c r="G537" s="4" t="s">
        <v>95</v>
      </c>
      <c r="H537" s="4" t="s">
        <v>96</v>
      </c>
      <c r="I537" s="4"/>
      <c r="J537" s="4"/>
      <c r="K537" s="4">
        <v>233</v>
      </c>
      <c r="L537" s="4">
        <v>24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3702.51</v>
      </c>
      <c r="X537" s="4">
        <v>1</v>
      </c>
      <c r="Y537" s="4">
        <v>3702.51</v>
      </c>
      <c r="Z537" s="4"/>
      <c r="AA537" s="4"/>
      <c r="AB537" s="4"/>
    </row>
    <row r="538" spans="1:206" x14ac:dyDescent="0.2">
      <c r="A538" s="4">
        <v>50</v>
      </c>
      <c r="B538" s="4">
        <v>0</v>
      </c>
      <c r="C538" s="4">
        <v>0</v>
      </c>
      <c r="D538" s="4">
        <v>1</v>
      </c>
      <c r="E538" s="4">
        <v>210</v>
      </c>
      <c r="F538" s="4">
        <f>ROUND(Source!X512,O538)</f>
        <v>0</v>
      </c>
      <c r="G538" s="4" t="s">
        <v>97</v>
      </c>
      <c r="H538" s="4" t="s">
        <v>98</v>
      </c>
      <c r="I538" s="4"/>
      <c r="J538" s="4"/>
      <c r="K538" s="4">
        <v>210</v>
      </c>
      <c r="L538" s="4">
        <v>25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06" x14ac:dyDescent="0.2">
      <c r="A539" s="4">
        <v>50</v>
      </c>
      <c r="B539" s="4">
        <v>0</v>
      </c>
      <c r="C539" s="4">
        <v>0</v>
      </c>
      <c r="D539" s="4">
        <v>1</v>
      </c>
      <c r="E539" s="4">
        <v>211</v>
      </c>
      <c r="F539" s="4">
        <f>ROUND(Source!Y512,O539)</f>
        <v>0</v>
      </c>
      <c r="G539" s="4" t="s">
        <v>99</v>
      </c>
      <c r="H539" s="4" t="s">
        <v>100</v>
      </c>
      <c r="I539" s="4"/>
      <c r="J539" s="4"/>
      <c r="K539" s="4">
        <v>211</v>
      </c>
      <c r="L539" s="4">
        <v>26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06" x14ac:dyDescent="0.2">
      <c r="A540" s="4">
        <v>50</v>
      </c>
      <c r="B540" s="4">
        <v>0</v>
      </c>
      <c r="C540" s="4">
        <v>0</v>
      </c>
      <c r="D540" s="4">
        <v>1</v>
      </c>
      <c r="E540" s="4">
        <v>224</v>
      </c>
      <c r="F540" s="4">
        <f>ROUND(Source!AR512,O540)</f>
        <v>3702.51</v>
      </c>
      <c r="G540" s="4" t="s">
        <v>101</v>
      </c>
      <c r="H540" s="4" t="s">
        <v>102</v>
      </c>
      <c r="I540" s="4"/>
      <c r="J540" s="4"/>
      <c r="K540" s="4">
        <v>224</v>
      </c>
      <c r="L540" s="4">
        <v>27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3702.51</v>
      </c>
      <c r="X540" s="4">
        <v>1</v>
      </c>
      <c r="Y540" s="4">
        <v>3702.51</v>
      </c>
      <c r="Z540" s="4"/>
      <c r="AA540" s="4"/>
      <c r="AB540" s="4"/>
    </row>
    <row r="542" spans="1:206" x14ac:dyDescent="0.2">
      <c r="A542" s="1">
        <v>4</v>
      </c>
      <c r="B542" s="1">
        <v>1</v>
      </c>
      <c r="C542" s="1"/>
      <c r="D542" s="1">
        <f>ROW(A548)</f>
        <v>548</v>
      </c>
      <c r="E542" s="1"/>
      <c r="F542" s="1" t="s">
        <v>17</v>
      </c>
      <c r="G542" s="1" t="s">
        <v>722</v>
      </c>
      <c r="H542" s="1" t="s">
        <v>3</v>
      </c>
      <c r="I542" s="1">
        <v>0</v>
      </c>
      <c r="J542" s="1"/>
      <c r="K542" s="1">
        <v>0</v>
      </c>
      <c r="L542" s="1"/>
      <c r="M542" s="1" t="s">
        <v>3</v>
      </c>
      <c r="N542" s="1"/>
      <c r="O542" s="1"/>
      <c r="P542" s="1"/>
      <c r="Q542" s="1"/>
      <c r="R542" s="1"/>
      <c r="S542" s="1">
        <v>0</v>
      </c>
      <c r="T542" s="1"/>
      <c r="U542" s="1" t="s">
        <v>3</v>
      </c>
      <c r="V542" s="1">
        <v>0</v>
      </c>
      <c r="W542" s="1"/>
      <c r="X542" s="1"/>
      <c r="Y542" s="1"/>
      <c r="Z542" s="1"/>
      <c r="AA542" s="1"/>
      <c r="AB542" s="1" t="s">
        <v>3</v>
      </c>
      <c r="AC542" s="1" t="s">
        <v>3</v>
      </c>
      <c r="AD542" s="1" t="s">
        <v>3</v>
      </c>
      <c r="AE542" s="1" t="s">
        <v>3</v>
      </c>
      <c r="AF542" s="1" t="s">
        <v>3</v>
      </c>
      <c r="AG542" s="1" t="s">
        <v>3</v>
      </c>
      <c r="AH542" s="1"/>
      <c r="AI542" s="1"/>
      <c r="AJ542" s="1"/>
      <c r="AK542" s="1"/>
      <c r="AL542" s="1"/>
      <c r="AM542" s="1"/>
      <c r="AN542" s="1"/>
      <c r="AO542" s="1"/>
      <c r="AP542" s="1" t="s">
        <v>3</v>
      </c>
      <c r="AQ542" s="1" t="s">
        <v>3</v>
      </c>
      <c r="AR542" s="1" t="s">
        <v>3</v>
      </c>
      <c r="AS542" s="1"/>
      <c r="AT542" s="1"/>
      <c r="AU542" s="1"/>
      <c r="AV542" s="1"/>
      <c r="AW542" s="1"/>
      <c r="AX542" s="1"/>
      <c r="AY542" s="1"/>
      <c r="AZ542" s="1" t="s">
        <v>3</v>
      </c>
      <c r="BA542" s="1"/>
      <c r="BB542" s="1" t="s">
        <v>3</v>
      </c>
      <c r="BC542" s="1" t="s">
        <v>14</v>
      </c>
      <c r="BD542" s="1" t="s">
        <v>3</v>
      </c>
      <c r="BE542" s="1" t="s">
        <v>3</v>
      </c>
      <c r="BF542" s="1" t="s">
        <v>3</v>
      </c>
      <c r="BG542" s="1" t="s">
        <v>3</v>
      </c>
      <c r="BH542" s="1" t="s">
        <v>3</v>
      </c>
      <c r="BI542" s="1" t="s">
        <v>3</v>
      </c>
      <c r="BJ542" s="1" t="s">
        <v>3</v>
      </c>
      <c r="BK542" s="1" t="s">
        <v>3</v>
      </c>
      <c r="BL542" s="1" t="s">
        <v>3</v>
      </c>
      <c r="BM542" s="1" t="s">
        <v>14</v>
      </c>
      <c r="BN542" s="1" t="s">
        <v>3</v>
      </c>
      <c r="BO542" s="1" t="s">
        <v>3</v>
      </c>
      <c r="BP542" s="1" t="s">
        <v>3</v>
      </c>
      <c r="BQ542" s="1"/>
      <c r="BR542" s="1"/>
      <c r="BS542" s="1"/>
      <c r="BT542" s="1"/>
      <c r="BU542" s="1"/>
      <c r="BV542" s="1"/>
      <c r="BW542" s="1"/>
      <c r="BX542" s="1">
        <v>0</v>
      </c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>
        <v>0</v>
      </c>
    </row>
    <row r="544" spans="1:206" x14ac:dyDescent="0.2">
      <c r="A544" s="2">
        <v>52</v>
      </c>
      <c r="B544" s="2">
        <f t="shared" ref="B544:G544" si="392">B548</f>
        <v>1</v>
      </c>
      <c r="C544" s="2">
        <f t="shared" si="392"/>
        <v>4</v>
      </c>
      <c r="D544" s="2">
        <f t="shared" si="392"/>
        <v>542</v>
      </c>
      <c r="E544" s="2">
        <f t="shared" si="392"/>
        <v>0</v>
      </c>
      <c r="F544" s="2" t="str">
        <f t="shared" si="392"/>
        <v>Новый раздел</v>
      </c>
      <c r="G544" s="2" t="str">
        <f t="shared" si="392"/>
        <v>11. Доставка бригады до места работ и обратно</v>
      </c>
      <c r="H544" s="2"/>
      <c r="I544" s="2"/>
      <c r="J544" s="2"/>
      <c r="K544" s="2"/>
      <c r="L544" s="2"/>
      <c r="M544" s="2"/>
      <c r="N544" s="2"/>
      <c r="O544" s="2">
        <f t="shared" ref="O544:AT544" si="393">O548</f>
        <v>940.37</v>
      </c>
      <c r="P544" s="2">
        <f t="shared" si="393"/>
        <v>0</v>
      </c>
      <c r="Q544" s="2">
        <f t="shared" si="393"/>
        <v>462.39</v>
      </c>
      <c r="R544" s="2">
        <f t="shared" si="393"/>
        <v>477.98</v>
      </c>
      <c r="S544" s="2">
        <f t="shared" si="393"/>
        <v>0</v>
      </c>
      <c r="T544" s="2">
        <f t="shared" si="393"/>
        <v>0</v>
      </c>
      <c r="U544" s="2">
        <f t="shared" si="393"/>
        <v>0</v>
      </c>
      <c r="V544" s="2">
        <f t="shared" si="393"/>
        <v>1</v>
      </c>
      <c r="W544" s="2">
        <f t="shared" si="393"/>
        <v>0</v>
      </c>
      <c r="X544" s="2">
        <f t="shared" si="393"/>
        <v>0</v>
      </c>
      <c r="Y544" s="2">
        <f t="shared" si="393"/>
        <v>0</v>
      </c>
      <c r="Z544" s="2">
        <f t="shared" si="393"/>
        <v>0</v>
      </c>
      <c r="AA544" s="2">
        <f t="shared" si="393"/>
        <v>0</v>
      </c>
      <c r="AB544" s="2">
        <f t="shared" si="393"/>
        <v>940.37</v>
      </c>
      <c r="AC544" s="2">
        <f t="shared" si="393"/>
        <v>0</v>
      </c>
      <c r="AD544" s="2">
        <f t="shared" si="393"/>
        <v>462.39</v>
      </c>
      <c r="AE544" s="2">
        <f t="shared" si="393"/>
        <v>477.98</v>
      </c>
      <c r="AF544" s="2">
        <f t="shared" si="393"/>
        <v>0</v>
      </c>
      <c r="AG544" s="2">
        <f t="shared" si="393"/>
        <v>0</v>
      </c>
      <c r="AH544" s="2">
        <f t="shared" si="393"/>
        <v>0</v>
      </c>
      <c r="AI544" s="2">
        <f t="shared" si="393"/>
        <v>1</v>
      </c>
      <c r="AJ544" s="2">
        <f t="shared" si="393"/>
        <v>0</v>
      </c>
      <c r="AK544" s="2">
        <f t="shared" si="393"/>
        <v>0</v>
      </c>
      <c r="AL544" s="2">
        <f t="shared" si="393"/>
        <v>0</v>
      </c>
      <c r="AM544" s="2">
        <f t="shared" si="393"/>
        <v>0</v>
      </c>
      <c r="AN544" s="2">
        <f t="shared" si="393"/>
        <v>0</v>
      </c>
      <c r="AO544" s="2">
        <f t="shared" si="393"/>
        <v>0</v>
      </c>
      <c r="AP544" s="2">
        <f t="shared" si="393"/>
        <v>0</v>
      </c>
      <c r="AQ544" s="2">
        <f t="shared" si="393"/>
        <v>0</v>
      </c>
      <c r="AR544" s="2">
        <f t="shared" si="393"/>
        <v>940.37</v>
      </c>
      <c r="AS544" s="2">
        <f t="shared" si="393"/>
        <v>940.37</v>
      </c>
      <c r="AT544" s="2">
        <f t="shared" si="393"/>
        <v>0</v>
      </c>
      <c r="AU544" s="2">
        <f t="shared" ref="AU544:BZ544" si="394">AU548</f>
        <v>0</v>
      </c>
      <c r="AV544" s="2">
        <f t="shared" si="394"/>
        <v>0</v>
      </c>
      <c r="AW544" s="2">
        <f t="shared" si="394"/>
        <v>0</v>
      </c>
      <c r="AX544" s="2">
        <f t="shared" si="394"/>
        <v>0</v>
      </c>
      <c r="AY544" s="2">
        <f t="shared" si="394"/>
        <v>0</v>
      </c>
      <c r="AZ544" s="2">
        <f t="shared" si="394"/>
        <v>0</v>
      </c>
      <c r="BA544" s="2">
        <f t="shared" si="394"/>
        <v>0</v>
      </c>
      <c r="BB544" s="2">
        <f t="shared" si="394"/>
        <v>0</v>
      </c>
      <c r="BC544" s="2">
        <f t="shared" si="394"/>
        <v>0</v>
      </c>
      <c r="BD544" s="2">
        <f t="shared" si="394"/>
        <v>0</v>
      </c>
      <c r="BE544" s="2">
        <f t="shared" si="394"/>
        <v>0</v>
      </c>
      <c r="BF544" s="2">
        <f t="shared" si="394"/>
        <v>0</v>
      </c>
      <c r="BG544" s="2">
        <f t="shared" si="394"/>
        <v>0</v>
      </c>
      <c r="BH544" s="2">
        <f t="shared" si="394"/>
        <v>0</v>
      </c>
      <c r="BI544" s="2">
        <f t="shared" si="394"/>
        <v>0</v>
      </c>
      <c r="BJ544" s="2">
        <f t="shared" si="394"/>
        <v>0</v>
      </c>
      <c r="BK544" s="2">
        <f t="shared" si="394"/>
        <v>0</v>
      </c>
      <c r="BL544" s="2">
        <f t="shared" si="394"/>
        <v>0</v>
      </c>
      <c r="BM544" s="2">
        <f t="shared" si="394"/>
        <v>0</v>
      </c>
      <c r="BN544" s="2">
        <f t="shared" si="394"/>
        <v>0</v>
      </c>
      <c r="BO544" s="2">
        <f t="shared" si="394"/>
        <v>0</v>
      </c>
      <c r="BP544" s="2">
        <f t="shared" si="394"/>
        <v>0</v>
      </c>
      <c r="BQ544" s="2">
        <f t="shared" si="394"/>
        <v>0</v>
      </c>
      <c r="BR544" s="2">
        <f t="shared" si="394"/>
        <v>0</v>
      </c>
      <c r="BS544" s="2">
        <f t="shared" si="394"/>
        <v>0</v>
      </c>
      <c r="BT544" s="2">
        <f t="shared" si="394"/>
        <v>0</v>
      </c>
      <c r="BU544" s="2">
        <f t="shared" si="394"/>
        <v>0</v>
      </c>
      <c r="BV544" s="2">
        <f t="shared" si="394"/>
        <v>0</v>
      </c>
      <c r="BW544" s="2">
        <f t="shared" si="394"/>
        <v>0</v>
      </c>
      <c r="BX544" s="2">
        <f t="shared" si="394"/>
        <v>0</v>
      </c>
      <c r="BY544" s="2">
        <f t="shared" si="394"/>
        <v>0</v>
      </c>
      <c r="BZ544" s="2">
        <f t="shared" si="394"/>
        <v>0</v>
      </c>
      <c r="CA544" s="2">
        <f t="shared" ref="CA544:DF544" si="395">CA548</f>
        <v>940.37</v>
      </c>
      <c r="CB544" s="2">
        <f t="shared" si="395"/>
        <v>940.37</v>
      </c>
      <c r="CC544" s="2">
        <f t="shared" si="395"/>
        <v>0</v>
      </c>
      <c r="CD544" s="2">
        <f t="shared" si="395"/>
        <v>0</v>
      </c>
      <c r="CE544" s="2">
        <f t="shared" si="395"/>
        <v>0</v>
      </c>
      <c r="CF544" s="2">
        <f t="shared" si="395"/>
        <v>0</v>
      </c>
      <c r="CG544" s="2">
        <f t="shared" si="395"/>
        <v>0</v>
      </c>
      <c r="CH544" s="2">
        <f t="shared" si="395"/>
        <v>0</v>
      </c>
      <c r="CI544" s="2">
        <f t="shared" si="395"/>
        <v>0</v>
      </c>
      <c r="CJ544" s="2">
        <f t="shared" si="395"/>
        <v>0</v>
      </c>
      <c r="CK544" s="2">
        <f t="shared" si="395"/>
        <v>0</v>
      </c>
      <c r="CL544" s="2">
        <f t="shared" si="395"/>
        <v>0</v>
      </c>
      <c r="CM544" s="2">
        <f t="shared" si="395"/>
        <v>0</v>
      </c>
      <c r="CN544" s="2">
        <f t="shared" si="395"/>
        <v>0</v>
      </c>
      <c r="CO544" s="2">
        <f t="shared" si="395"/>
        <v>0</v>
      </c>
      <c r="CP544" s="2">
        <f t="shared" si="395"/>
        <v>0</v>
      </c>
      <c r="CQ544" s="2">
        <f t="shared" si="395"/>
        <v>0</v>
      </c>
      <c r="CR544" s="2">
        <f t="shared" si="395"/>
        <v>0</v>
      </c>
      <c r="CS544" s="2">
        <f t="shared" si="395"/>
        <v>0</v>
      </c>
      <c r="CT544" s="2">
        <f t="shared" si="395"/>
        <v>0</v>
      </c>
      <c r="CU544" s="2">
        <f t="shared" si="395"/>
        <v>0</v>
      </c>
      <c r="CV544" s="2">
        <f t="shared" si="395"/>
        <v>0</v>
      </c>
      <c r="CW544" s="2">
        <f t="shared" si="395"/>
        <v>0</v>
      </c>
      <c r="CX544" s="2">
        <f t="shared" si="395"/>
        <v>0</v>
      </c>
      <c r="CY544" s="2">
        <f t="shared" si="395"/>
        <v>0</v>
      </c>
      <c r="CZ544" s="2">
        <f t="shared" si="395"/>
        <v>0</v>
      </c>
      <c r="DA544" s="2">
        <f t="shared" si="395"/>
        <v>0</v>
      </c>
      <c r="DB544" s="2">
        <f t="shared" si="395"/>
        <v>0</v>
      </c>
      <c r="DC544" s="2">
        <f t="shared" si="395"/>
        <v>0</v>
      </c>
      <c r="DD544" s="2">
        <f t="shared" si="395"/>
        <v>0</v>
      </c>
      <c r="DE544" s="2">
        <f t="shared" si="395"/>
        <v>0</v>
      </c>
      <c r="DF544" s="2">
        <f t="shared" si="395"/>
        <v>0</v>
      </c>
      <c r="DG544" s="3">
        <f t="shared" ref="DG544:EL544" si="396">DG548</f>
        <v>0</v>
      </c>
      <c r="DH544" s="3">
        <f t="shared" si="396"/>
        <v>0</v>
      </c>
      <c r="DI544" s="3">
        <f t="shared" si="396"/>
        <v>0</v>
      </c>
      <c r="DJ544" s="3">
        <f t="shared" si="396"/>
        <v>0</v>
      </c>
      <c r="DK544" s="3">
        <f t="shared" si="396"/>
        <v>0</v>
      </c>
      <c r="DL544" s="3">
        <f t="shared" si="396"/>
        <v>0</v>
      </c>
      <c r="DM544" s="3">
        <f t="shared" si="396"/>
        <v>0</v>
      </c>
      <c r="DN544" s="3">
        <f t="shared" si="396"/>
        <v>0</v>
      </c>
      <c r="DO544" s="3">
        <f t="shared" si="396"/>
        <v>0</v>
      </c>
      <c r="DP544" s="3">
        <f t="shared" si="396"/>
        <v>0</v>
      </c>
      <c r="DQ544" s="3">
        <f t="shared" si="396"/>
        <v>0</v>
      </c>
      <c r="DR544" s="3">
        <f t="shared" si="396"/>
        <v>0</v>
      </c>
      <c r="DS544" s="3">
        <f t="shared" si="396"/>
        <v>0</v>
      </c>
      <c r="DT544" s="3">
        <f t="shared" si="396"/>
        <v>0</v>
      </c>
      <c r="DU544" s="3">
        <f t="shared" si="396"/>
        <v>0</v>
      </c>
      <c r="DV544" s="3">
        <f t="shared" si="396"/>
        <v>0</v>
      </c>
      <c r="DW544" s="3">
        <f t="shared" si="396"/>
        <v>0</v>
      </c>
      <c r="DX544" s="3">
        <f t="shared" si="396"/>
        <v>0</v>
      </c>
      <c r="DY544" s="3">
        <f t="shared" si="396"/>
        <v>0</v>
      </c>
      <c r="DZ544" s="3">
        <f t="shared" si="396"/>
        <v>0</v>
      </c>
      <c r="EA544" s="3">
        <f t="shared" si="396"/>
        <v>0</v>
      </c>
      <c r="EB544" s="3">
        <f t="shared" si="396"/>
        <v>0</v>
      </c>
      <c r="EC544" s="3">
        <f t="shared" si="396"/>
        <v>0</v>
      </c>
      <c r="ED544" s="3">
        <f t="shared" si="396"/>
        <v>0</v>
      </c>
      <c r="EE544" s="3">
        <f t="shared" si="396"/>
        <v>0</v>
      </c>
      <c r="EF544" s="3">
        <f t="shared" si="396"/>
        <v>0</v>
      </c>
      <c r="EG544" s="3">
        <f t="shared" si="396"/>
        <v>0</v>
      </c>
      <c r="EH544" s="3">
        <f t="shared" si="396"/>
        <v>0</v>
      </c>
      <c r="EI544" s="3">
        <f t="shared" si="396"/>
        <v>0</v>
      </c>
      <c r="EJ544" s="3">
        <f t="shared" si="396"/>
        <v>0</v>
      </c>
      <c r="EK544" s="3">
        <f t="shared" si="396"/>
        <v>0</v>
      </c>
      <c r="EL544" s="3">
        <f t="shared" si="396"/>
        <v>0</v>
      </c>
      <c r="EM544" s="3">
        <f t="shared" ref="EM544:FR544" si="397">EM548</f>
        <v>0</v>
      </c>
      <c r="EN544" s="3">
        <f t="shared" si="397"/>
        <v>0</v>
      </c>
      <c r="EO544" s="3">
        <f t="shared" si="397"/>
        <v>0</v>
      </c>
      <c r="EP544" s="3">
        <f t="shared" si="397"/>
        <v>0</v>
      </c>
      <c r="EQ544" s="3">
        <f t="shared" si="397"/>
        <v>0</v>
      </c>
      <c r="ER544" s="3">
        <f t="shared" si="397"/>
        <v>0</v>
      </c>
      <c r="ES544" s="3">
        <f t="shared" si="397"/>
        <v>0</v>
      </c>
      <c r="ET544" s="3">
        <f t="shared" si="397"/>
        <v>0</v>
      </c>
      <c r="EU544" s="3">
        <f t="shared" si="397"/>
        <v>0</v>
      </c>
      <c r="EV544" s="3">
        <f t="shared" si="397"/>
        <v>0</v>
      </c>
      <c r="EW544" s="3">
        <f t="shared" si="397"/>
        <v>0</v>
      </c>
      <c r="EX544" s="3">
        <f t="shared" si="397"/>
        <v>0</v>
      </c>
      <c r="EY544" s="3">
        <f t="shared" si="397"/>
        <v>0</v>
      </c>
      <c r="EZ544" s="3">
        <f t="shared" si="397"/>
        <v>0</v>
      </c>
      <c r="FA544" s="3">
        <f t="shared" si="397"/>
        <v>0</v>
      </c>
      <c r="FB544" s="3">
        <f t="shared" si="397"/>
        <v>0</v>
      </c>
      <c r="FC544" s="3">
        <f t="shared" si="397"/>
        <v>0</v>
      </c>
      <c r="FD544" s="3">
        <f t="shared" si="397"/>
        <v>0</v>
      </c>
      <c r="FE544" s="3">
        <f t="shared" si="397"/>
        <v>0</v>
      </c>
      <c r="FF544" s="3">
        <f t="shared" si="397"/>
        <v>0</v>
      </c>
      <c r="FG544" s="3">
        <f t="shared" si="397"/>
        <v>0</v>
      </c>
      <c r="FH544" s="3">
        <f t="shared" si="397"/>
        <v>0</v>
      </c>
      <c r="FI544" s="3">
        <f t="shared" si="397"/>
        <v>0</v>
      </c>
      <c r="FJ544" s="3">
        <f t="shared" si="397"/>
        <v>0</v>
      </c>
      <c r="FK544" s="3">
        <f t="shared" si="397"/>
        <v>0</v>
      </c>
      <c r="FL544" s="3">
        <f t="shared" si="397"/>
        <v>0</v>
      </c>
      <c r="FM544" s="3">
        <f t="shared" si="397"/>
        <v>0</v>
      </c>
      <c r="FN544" s="3">
        <f t="shared" si="397"/>
        <v>0</v>
      </c>
      <c r="FO544" s="3">
        <f t="shared" si="397"/>
        <v>0</v>
      </c>
      <c r="FP544" s="3">
        <f t="shared" si="397"/>
        <v>0</v>
      </c>
      <c r="FQ544" s="3">
        <f t="shared" si="397"/>
        <v>0</v>
      </c>
      <c r="FR544" s="3">
        <f t="shared" si="397"/>
        <v>0</v>
      </c>
      <c r="FS544" s="3">
        <f t="shared" ref="FS544:GX544" si="398">FS548</f>
        <v>0</v>
      </c>
      <c r="FT544" s="3">
        <f t="shared" si="398"/>
        <v>0</v>
      </c>
      <c r="FU544" s="3">
        <f t="shared" si="398"/>
        <v>0</v>
      </c>
      <c r="FV544" s="3">
        <f t="shared" si="398"/>
        <v>0</v>
      </c>
      <c r="FW544" s="3">
        <f t="shared" si="398"/>
        <v>0</v>
      </c>
      <c r="FX544" s="3">
        <f t="shared" si="398"/>
        <v>0</v>
      </c>
      <c r="FY544" s="3">
        <f t="shared" si="398"/>
        <v>0</v>
      </c>
      <c r="FZ544" s="3">
        <f t="shared" si="398"/>
        <v>0</v>
      </c>
      <c r="GA544" s="3">
        <f t="shared" si="398"/>
        <v>0</v>
      </c>
      <c r="GB544" s="3">
        <f t="shared" si="398"/>
        <v>0</v>
      </c>
      <c r="GC544" s="3">
        <f t="shared" si="398"/>
        <v>0</v>
      </c>
      <c r="GD544" s="3">
        <f t="shared" si="398"/>
        <v>0</v>
      </c>
      <c r="GE544" s="3">
        <f t="shared" si="398"/>
        <v>0</v>
      </c>
      <c r="GF544" s="3">
        <f t="shared" si="398"/>
        <v>0</v>
      </c>
      <c r="GG544" s="3">
        <f t="shared" si="398"/>
        <v>0</v>
      </c>
      <c r="GH544" s="3">
        <f t="shared" si="398"/>
        <v>0</v>
      </c>
      <c r="GI544" s="3">
        <f t="shared" si="398"/>
        <v>0</v>
      </c>
      <c r="GJ544" s="3">
        <f t="shared" si="398"/>
        <v>0</v>
      </c>
      <c r="GK544" s="3">
        <f t="shared" si="398"/>
        <v>0</v>
      </c>
      <c r="GL544" s="3">
        <f t="shared" si="398"/>
        <v>0</v>
      </c>
      <c r="GM544" s="3">
        <f t="shared" si="398"/>
        <v>0</v>
      </c>
      <c r="GN544" s="3">
        <f t="shared" si="398"/>
        <v>0</v>
      </c>
      <c r="GO544" s="3">
        <f t="shared" si="398"/>
        <v>0</v>
      </c>
      <c r="GP544" s="3">
        <f t="shared" si="398"/>
        <v>0</v>
      </c>
      <c r="GQ544" s="3">
        <f t="shared" si="398"/>
        <v>0</v>
      </c>
      <c r="GR544" s="3">
        <f t="shared" si="398"/>
        <v>0</v>
      </c>
      <c r="GS544" s="3">
        <f t="shared" si="398"/>
        <v>0</v>
      </c>
      <c r="GT544" s="3">
        <f t="shared" si="398"/>
        <v>0</v>
      </c>
      <c r="GU544" s="3">
        <f t="shared" si="398"/>
        <v>0</v>
      </c>
      <c r="GV544" s="3">
        <f t="shared" si="398"/>
        <v>0</v>
      </c>
      <c r="GW544" s="3">
        <f t="shared" si="398"/>
        <v>0</v>
      </c>
      <c r="GX544" s="3">
        <f t="shared" si="398"/>
        <v>0</v>
      </c>
    </row>
    <row r="546" spans="1:245" x14ac:dyDescent="0.2">
      <c r="A546">
        <v>17</v>
      </c>
      <c r="B546">
        <v>1</v>
      </c>
      <c r="C546">
        <f>ROW(SmtRes!A976)</f>
        <v>976</v>
      </c>
      <c r="D546">
        <f>ROW(EtalonRes!A976)</f>
        <v>976</v>
      </c>
      <c r="E546" t="s">
        <v>723</v>
      </c>
      <c r="F546" t="s">
        <v>724</v>
      </c>
      <c r="G546" t="s">
        <v>725</v>
      </c>
      <c r="H546" t="s">
        <v>726</v>
      </c>
      <c r="I546">
        <v>1</v>
      </c>
      <c r="J546">
        <v>0</v>
      </c>
      <c r="K546">
        <v>1</v>
      </c>
      <c r="O546">
        <f>ROUND(CP546,2)</f>
        <v>940.37</v>
      </c>
      <c r="P546">
        <f>ROUND(CQ546*I546,2)</f>
        <v>0</v>
      </c>
      <c r="Q546">
        <f>ROUND(CR546*I546,2)</f>
        <v>462.39</v>
      </c>
      <c r="R546">
        <f>ROUND(CS546*I546,2)</f>
        <v>477.98</v>
      </c>
      <c r="S546">
        <f>ROUND(CT546*I546,2)</f>
        <v>0</v>
      </c>
      <c r="T546">
        <f>ROUND(CU546*I546,2)</f>
        <v>0</v>
      </c>
      <c r="U546">
        <f>ROUND(CV546*I546,7)</f>
        <v>0</v>
      </c>
      <c r="V546">
        <f>ROUND(CW546*I546,7)</f>
        <v>1</v>
      </c>
      <c r="W546">
        <f>ROUND(CX546*I546,2)</f>
        <v>0</v>
      </c>
      <c r="X546">
        <f>ROUND(CY546,2)</f>
        <v>0</v>
      </c>
      <c r="Y546">
        <f>ROUND(CZ546,2)</f>
        <v>0</v>
      </c>
      <c r="AA546">
        <v>292394828</v>
      </c>
      <c r="AB546">
        <f>ROUND((AC546+AD546+AF546),6)</f>
        <v>388.56</v>
      </c>
      <c r="AC546">
        <f>ROUND((ES546),6)</f>
        <v>0</v>
      </c>
      <c r="AD546">
        <f>ROUND((((ET546)-(EU546))+AE546),6)</f>
        <v>388.56</v>
      </c>
      <c r="AE546">
        <f>ROUND((EU546),6)</f>
        <v>477.98</v>
      </c>
      <c r="AF546">
        <f>ROUND((EV546),6)</f>
        <v>0</v>
      </c>
      <c r="AG546">
        <f>ROUND((AP546),6)</f>
        <v>0</v>
      </c>
      <c r="AH546">
        <f>(EW546)</f>
        <v>0</v>
      </c>
      <c r="AI546">
        <f>(EX546)</f>
        <v>1</v>
      </c>
      <c r="AJ546">
        <f>(AS546)</f>
        <v>0</v>
      </c>
      <c r="AK546">
        <v>388.56</v>
      </c>
      <c r="AL546">
        <v>0</v>
      </c>
      <c r="AM546">
        <v>388.56</v>
      </c>
      <c r="AN546">
        <v>477.98</v>
      </c>
      <c r="AO546">
        <v>0</v>
      </c>
      <c r="AP546">
        <v>0</v>
      </c>
      <c r="AQ546">
        <v>0</v>
      </c>
      <c r="AR546">
        <v>1</v>
      </c>
      <c r="AS546">
        <v>0</v>
      </c>
      <c r="AT546">
        <v>0</v>
      </c>
      <c r="AU546">
        <v>0</v>
      </c>
      <c r="AV546">
        <v>1</v>
      </c>
      <c r="AW546">
        <v>1</v>
      </c>
      <c r="AZ546">
        <v>1</v>
      </c>
      <c r="BA546">
        <v>1</v>
      </c>
      <c r="BB546">
        <v>1.19</v>
      </c>
      <c r="BC546">
        <v>1</v>
      </c>
      <c r="BD546" t="s">
        <v>3</v>
      </c>
      <c r="BE546" t="s">
        <v>3</v>
      </c>
      <c r="BF546" t="s">
        <v>3</v>
      </c>
      <c r="BG546" t="s">
        <v>3</v>
      </c>
      <c r="BH546">
        <v>2</v>
      </c>
      <c r="BI546">
        <v>1</v>
      </c>
      <c r="BJ546" t="s">
        <v>727</v>
      </c>
      <c r="BM546">
        <v>400001</v>
      </c>
      <c r="BN546">
        <v>0</v>
      </c>
      <c r="BO546" t="s">
        <v>724</v>
      </c>
      <c r="BP546">
        <v>1</v>
      </c>
      <c r="BQ546">
        <v>7</v>
      </c>
      <c r="BR546">
        <v>0</v>
      </c>
      <c r="BS546">
        <v>1</v>
      </c>
      <c r="BT546">
        <v>1</v>
      </c>
      <c r="BU546">
        <v>1</v>
      </c>
      <c r="BV546">
        <v>1</v>
      </c>
      <c r="BW546">
        <v>1</v>
      </c>
      <c r="BX546">
        <v>1</v>
      </c>
      <c r="BY546" t="s">
        <v>3</v>
      </c>
      <c r="BZ546">
        <v>0</v>
      </c>
      <c r="CA546">
        <v>0</v>
      </c>
      <c r="CB546" t="s">
        <v>3</v>
      </c>
      <c r="CE546">
        <v>0</v>
      </c>
      <c r="CF546">
        <v>0</v>
      </c>
      <c r="CG546">
        <v>0</v>
      </c>
      <c r="CM546">
        <v>0</v>
      </c>
      <c r="CN546" t="s">
        <v>3</v>
      </c>
      <c r="CO546">
        <v>0</v>
      </c>
      <c r="CP546">
        <f>(P546+Q546+S546+R546)</f>
        <v>940.37</v>
      </c>
      <c r="CQ546">
        <f>ROUND(AL546*BC546,2)</f>
        <v>0</v>
      </c>
      <c r="CR546">
        <f>ROUND(AM546*BB546,2)</f>
        <v>462.39</v>
      </c>
      <c r="CS546">
        <f>ROUND(AN546*BS546,2)</f>
        <v>477.98</v>
      </c>
      <c r="CT546">
        <f>ROUND(AO546*BA546,2)</f>
        <v>0</v>
      </c>
      <c r="CU546">
        <f>AG546</f>
        <v>0</v>
      </c>
      <c r="CV546">
        <f>AH546</f>
        <v>0</v>
      </c>
      <c r="CW546">
        <f>AI546</f>
        <v>1</v>
      </c>
      <c r="CX546">
        <f>AJ546</f>
        <v>0</v>
      </c>
      <c r="CY546">
        <f>(((S546+R546)*AT546)/100)</f>
        <v>0</v>
      </c>
      <c r="CZ546">
        <f>(((S546+R546)*AU546)/100)</f>
        <v>0</v>
      </c>
      <c r="DC546" t="s">
        <v>3</v>
      </c>
      <c r="DD546" t="s">
        <v>3</v>
      </c>
      <c r="DE546" t="s">
        <v>3</v>
      </c>
      <c r="DF546" t="s">
        <v>3</v>
      </c>
      <c r="DG546" t="s">
        <v>3</v>
      </c>
      <c r="DH546" t="s">
        <v>3</v>
      </c>
      <c r="DI546" t="s">
        <v>3</v>
      </c>
      <c r="DJ546" t="s">
        <v>3</v>
      </c>
      <c r="DK546" t="s">
        <v>3</v>
      </c>
      <c r="DL546" t="s">
        <v>3</v>
      </c>
      <c r="DM546" t="s">
        <v>3</v>
      </c>
      <c r="DN546">
        <v>0</v>
      </c>
      <c r="DO546">
        <v>0</v>
      </c>
      <c r="DP546">
        <v>1</v>
      </c>
      <c r="DQ546">
        <v>1</v>
      </c>
      <c r="DU546">
        <v>1011</v>
      </c>
      <c r="DV546" t="s">
        <v>726</v>
      </c>
      <c r="DW546" t="s">
        <v>726</v>
      </c>
      <c r="DX546">
        <v>1</v>
      </c>
      <c r="DZ546" t="s">
        <v>3</v>
      </c>
      <c r="EA546" t="s">
        <v>3</v>
      </c>
      <c r="EB546" t="s">
        <v>3</v>
      </c>
      <c r="EC546" t="s">
        <v>3</v>
      </c>
      <c r="EE546">
        <v>293259283</v>
      </c>
      <c r="EF546">
        <v>7</v>
      </c>
      <c r="EG546" t="s">
        <v>728</v>
      </c>
      <c r="EH546">
        <v>0</v>
      </c>
      <c r="EI546" t="s">
        <v>3</v>
      </c>
      <c r="EJ546">
        <v>1</v>
      </c>
      <c r="EK546">
        <v>400001</v>
      </c>
      <c r="EL546" t="s">
        <v>729</v>
      </c>
      <c r="EM546" t="s">
        <v>69</v>
      </c>
      <c r="EO546" t="s">
        <v>3</v>
      </c>
      <c r="EQ546">
        <v>131072</v>
      </c>
      <c r="ER546">
        <v>388.56</v>
      </c>
      <c r="ES546">
        <v>0</v>
      </c>
      <c r="ET546">
        <v>388.56</v>
      </c>
      <c r="EU546">
        <v>477.98</v>
      </c>
      <c r="EV546">
        <v>0</v>
      </c>
      <c r="EW546">
        <v>0</v>
      </c>
      <c r="EX546">
        <v>1</v>
      </c>
      <c r="EY546">
        <v>0</v>
      </c>
      <c r="FQ546">
        <v>0</v>
      </c>
      <c r="FR546">
        <f>ROUND(IF(BI546=3,GM546,0),2)</f>
        <v>0</v>
      </c>
      <c r="FS546">
        <v>1</v>
      </c>
      <c r="FX546">
        <v>0</v>
      </c>
      <c r="FY546">
        <v>0</v>
      </c>
      <c r="GA546" t="s">
        <v>3</v>
      </c>
      <c r="GD546">
        <v>1</v>
      </c>
      <c r="GF546">
        <v>-446422675</v>
      </c>
      <c r="GG546">
        <v>2</v>
      </c>
      <c r="GH546">
        <v>1</v>
      </c>
      <c r="GI546">
        <v>2</v>
      </c>
      <c r="GJ546">
        <v>0</v>
      </c>
      <c r="GK546">
        <v>0</v>
      </c>
      <c r="GL546">
        <f>ROUND(IF(AND(BH546=3,BI546=3,FS546&lt;&gt;0),P546,0),2)</f>
        <v>0</v>
      </c>
      <c r="GM546">
        <f>ROUND(O546+X546+Y546,2)+GX546</f>
        <v>940.37</v>
      </c>
      <c r="GN546">
        <f>IF(OR(BI546=0,BI546=1),GM546-GX546,0)</f>
        <v>940.37</v>
      </c>
      <c r="GO546">
        <f>IF(BI546=2,GM546-GX546,0)</f>
        <v>0</v>
      </c>
      <c r="GP546">
        <f>IF(BI546=4,GM546-GX546,0)</f>
        <v>0</v>
      </c>
      <c r="GR546">
        <v>0</v>
      </c>
      <c r="GS546">
        <v>3</v>
      </c>
      <c r="GT546">
        <v>0</v>
      </c>
      <c r="GU546" t="s">
        <v>3</v>
      </c>
      <c r="GV546">
        <f>ROUND((GT546),6)</f>
        <v>0</v>
      </c>
      <c r="GW546">
        <v>1</v>
      </c>
      <c r="GX546">
        <f>ROUND(HC546*I546,2)</f>
        <v>0</v>
      </c>
      <c r="HA546">
        <v>0</v>
      </c>
      <c r="HB546">
        <v>0</v>
      </c>
      <c r="HC546">
        <f>GV546*GW546</f>
        <v>0</v>
      </c>
      <c r="HE546" t="s">
        <v>3</v>
      </c>
      <c r="HF546" t="s">
        <v>3</v>
      </c>
      <c r="HM546" t="s">
        <v>3</v>
      </c>
      <c r="HN546" t="s">
        <v>3</v>
      </c>
      <c r="HO546" t="s">
        <v>3</v>
      </c>
      <c r="HP546" t="s">
        <v>3</v>
      </c>
      <c r="HQ546" t="s">
        <v>3</v>
      </c>
      <c r="IK546">
        <v>0</v>
      </c>
    </row>
    <row r="548" spans="1:245" x14ac:dyDescent="0.2">
      <c r="A548" s="2">
        <v>51</v>
      </c>
      <c r="B548" s="2">
        <f>B542</f>
        <v>1</v>
      </c>
      <c r="C548" s="2">
        <f>A542</f>
        <v>4</v>
      </c>
      <c r="D548" s="2">
        <f>ROW(A542)</f>
        <v>542</v>
      </c>
      <c r="E548" s="2"/>
      <c r="F548" s="2" t="str">
        <f>IF(F542&lt;&gt;"",F542,"")</f>
        <v>Новый раздел</v>
      </c>
      <c r="G548" s="2" t="str">
        <f>IF(G542&lt;&gt;"",G542,"")</f>
        <v>11. Доставка бригады до места работ и обратно</v>
      </c>
      <c r="H548" s="2">
        <v>0</v>
      </c>
      <c r="I548" s="2"/>
      <c r="J548" s="2"/>
      <c r="K548" s="2"/>
      <c r="L548" s="2"/>
      <c r="M548" s="2"/>
      <c r="N548" s="2"/>
      <c r="O548" s="2">
        <f t="shared" ref="O548:T548" si="399">ROUND(AB548,2)</f>
        <v>940.37</v>
      </c>
      <c r="P548" s="2">
        <f t="shared" si="399"/>
        <v>0</v>
      </c>
      <c r="Q548" s="2">
        <f t="shared" si="399"/>
        <v>462.39</v>
      </c>
      <c r="R548" s="2">
        <f t="shared" si="399"/>
        <v>477.98</v>
      </c>
      <c r="S548" s="2">
        <f t="shared" si="399"/>
        <v>0</v>
      </c>
      <c r="T548" s="2">
        <f t="shared" si="399"/>
        <v>0</v>
      </c>
      <c r="U548" s="2">
        <f>AH548</f>
        <v>0</v>
      </c>
      <c r="V548" s="2">
        <f>AI548</f>
        <v>1</v>
      </c>
      <c r="W548" s="2">
        <f>ROUND(AJ548,2)</f>
        <v>0</v>
      </c>
      <c r="X548" s="2">
        <f>ROUND(AK548,2)</f>
        <v>0</v>
      </c>
      <c r="Y548" s="2">
        <f>ROUND(AL548,2)</f>
        <v>0</v>
      </c>
      <c r="Z548" s="2"/>
      <c r="AA548" s="2"/>
      <c r="AB548" s="2">
        <f>ROUND(SUMIF(AA546:AA546,"=292394828",O546:O546),2)</f>
        <v>940.37</v>
      </c>
      <c r="AC548" s="2">
        <f>ROUND(SUMIF(AA546:AA546,"=292394828",P546:P546),2)</f>
        <v>0</v>
      </c>
      <c r="AD548" s="2">
        <f>ROUND(SUMIF(AA546:AA546,"=292394828",Q546:Q546),2)</f>
        <v>462.39</v>
      </c>
      <c r="AE548" s="2">
        <f>ROUND(SUMIF(AA546:AA546,"=292394828",R546:R546),2)</f>
        <v>477.98</v>
      </c>
      <c r="AF548" s="2">
        <f>ROUND(SUMIF(AA546:AA546,"=292394828",S546:S546),2)</f>
        <v>0</v>
      </c>
      <c r="AG548" s="2">
        <f>ROUND(SUMIF(AA546:AA546,"=292394828",T546:T546),2)</f>
        <v>0</v>
      </c>
      <c r="AH548" s="2">
        <f>SUMIF(AA546:AA546,"=292394828",U546:U546)</f>
        <v>0</v>
      </c>
      <c r="AI548" s="2">
        <f>SUMIF(AA546:AA546,"=292394828",V546:V546)</f>
        <v>1</v>
      </c>
      <c r="AJ548" s="2">
        <f>ROUND(SUMIF(AA546:AA546,"=292394828",W546:W546),2)</f>
        <v>0</v>
      </c>
      <c r="AK548" s="2">
        <f>ROUND(SUMIF(AA546:AA546,"=292394828",X546:X546),2)</f>
        <v>0</v>
      </c>
      <c r="AL548" s="2">
        <f>ROUND(SUMIF(AA546:AA546,"=292394828",Y546:Y546),2)</f>
        <v>0</v>
      </c>
      <c r="AM548" s="2"/>
      <c r="AN548" s="2"/>
      <c r="AO548" s="2">
        <f t="shared" ref="AO548:BD548" si="400">ROUND(BX548,2)</f>
        <v>0</v>
      </c>
      <c r="AP548" s="2">
        <f t="shared" si="400"/>
        <v>0</v>
      </c>
      <c r="AQ548" s="2">
        <f t="shared" si="400"/>
        <v>0</v>
      </c>
      <c r="AR548" s="2">
        <f t="shared" si="400"/>
        <v>940.37</v>
      </c>
      <c r="AS548" s="2">
        <f t="shared" si="400"/>
        <v>940.37</v>
      </c>
      <c r="AT548" s="2">
        <f t="shared" si="400"/>
        <v>0</v>
      </c>
      <c r="AU548" s="2">
        <f t="shared" si="400"/>
        <v>0</v>
      </c>
      <c r="AV548" s="2">
        <f t="shared" si="400"/>
        <v>0</v>
      </c>
      <c r="AW548" s="2">
        <f t="shared" si="400"/>
        <v>0</v>
      </c>
      <c r="AX548" s="2">
        <f t="shared" si="400"/>
        <v>0</v>
      </c>
      <c r="AY548" s="2">
        <f t="shared" si="400"/>
        <v>0</v>
      </c>
      <c r="AZ548" s="2">
        <f t="shared" si="400"/>
        <v>0</v>
      </c>
      <c r="BA548" s="2">
        <f t="shared" si="400"/>
        <v>0</v>
      </c>
      <c r="BB548" s="2">
        <f t="shared" si="400"/>
        <v>0</v>
      </c>
      <c r="BC548" s="2">
        <f t="shared" si="400"/>
        <v>0</v>
      </c>
      <c r="BD548" s="2">
        <f t="shared" si="400"/>
        <v>0</v>
      </c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>
        <f>ROUND(SUMIF(AA546:AA546,"=292394828",FQ546:FQ546),2)</f>
        <v>0</v>
      </c>
      <c r="BY548" s="2">
        <f>ROUND(SUMIF(AA546:AA546,"=292394828",FR546:FR546),2)</f>
        <v>0</v>
      </c>
      <c r="BZ548" s="2">
        <f>ROUND(SUMIF(AA546:AA546,"=292394828",GL546:GL546),2)</f>
        <v>0</v>
      </c>
      <c r="CA548" s="2">
        <f>ROUND(SUMIF(AA546:AA546,"=292394828",GM546:GM546),2)</f>
        <v>940.37</v>
      </c>
      <c r="CB548" s="2">
        <f>ROUND(SUMIF(AA546:AA546,"=292394828",GN546:GN546),2)</f>
        <v>940.37</v>
      </c>
      <c r="CC548" s="2">
        <f>ROUND(SUMIF(AA546:AA546,"=292394828",GO546:GO546),2)</f>
        <v>0</v>
      </c>
      <c r="CD548" s="2">
        <f>ROUND(SUMIF(AA546:AA546,"=292394828",GP546:GP546),2)</f>
        <v>0</v>
      </c>
      <c r="CE548" s="2">
        <f>AC548-BX548</f>
        <v>0</v>
      </c>
      <c r="CF548" s="2">
        <f>AC548-BY548</f>
        <v>0</v>
      </c>
      <c r="CG548" s="2">
        <f>BX548-BZ548</f>
        <v>0</v>
      </c>
      <c r="CH548" s="2">
        <f>AC548-BX548-BY548+BZ548</f>
        <v>0</v>
      </c>
      <c r="CI548" s="2">
        <f>BY548-BZ548</f>
        <v>0</v>
      </c>
      <c r="CJ548" s="2">
        <f>ROUND(SUMIF(AA546:AA546,"=292394828",GX546:GX546),2)</f>
        <v>0</v>
      </c>
      <c r="CK548" s="2">
        <f>ROUND(SUMIF(AA546:AA546,"=292394828",GY546:GY546),2)</f>
        <v>0</v>
      </c>
      <c r="CL548" s="2">
        <f>ROUND(SUMIF(AA546:AA546,"=292394828",GZ546:GZ546),2)</f>
        <v>0</v>
      </c>
      <c r="CM548" s="2">
        <f>ROUND(SUMIF(AA546:AA546,"=292394828",HD546:HD546),2)</f>
        <v>0</v>
      </c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3"/>
      <c r="DH548" s="3"/>
      <c r="DI548" s="3"/>
      <c r="DJ548" s="3"/>
      <c r="DK548" s="3"/>
      <c r="DL548" s="3"/>
      <c r="DM548" s="3"/>
      <c r="DN548" s="3"/>
      <c r="DO548" s="3"/>
      <c r="DP548" s="3"/>
      <c r="DQ548" s="3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  <c r="EY548" s="3"/>
      <c r="EZ548" s="3"/>
      <c r="FA548" s="3"/>
      <c r="FB548" s="3"/>
      <c r="FC548" s="3"/>
      <c r="FD548" s="3"/>
      <c r="FE548" s="3"/>
      <c r="FF548" s="3"/>
      <c r="FG548" s="3"/>
      <c r="FH548" s="3"/>
      <c r="FI548" s="3"/>
      <c r="FJ548" s="3"/>
      <c r="FK548" s="3"/>
      <c r="FL548" s="3"/>
      <c r="FM548" s="3"/>
      <c r="FN548" s="3"/>
      <c r="FO548" s="3"/>
      <c r="FP548" s="3"/>
      <c r="FQ548" s="3"/>
      <c r="FR548" s="3"/>
      <c r="FS548" s="3"/>
      <c r="FT548" s="3"/>
      <c r="FU548" s="3"/>
      <c r="FV548" s="3"/>
      <c r="FW548" s="3"/>
      <c r="FX548" s="3"/>
      <c r="FY548" s="3"/>
      <c r="FZ548" s="3"/>
      <c r="GA548" s="3"/>
      <c r="GB548" s="3"/>
      <c r="GC548" s="3"/>
      <c r="GD548" s="3"/>
      <c r="GE548" s="3"/>
      <c r="GF548" s="3"/>
      <c r="GG548" s="3"/>
      <c r="GH548" s="3"/>
      <c r="GI548" s="3"/>
      <c r="GJ548" s="3"/>
      <c r="GK548" s="3"/>
      <c r="GL548" s="3"/>
      <c r="GM548" s="3"/>
      <c r="GN548" s="3"/>
      <c r="GO548" s="3"/>
      <c r="GP548" s="3"/>
      <c r="GQ548" s="3"/>
      <c r="GR548" s="3"/>
      <c r="GS548" s="3"/>
      <c r="GT548" s="3"/>
      <c r="GU548" s="3"/>
      <c r="GV548" s="3"/>
      <c r="GW548" s="3"/>
      <c r="GX548" s="3">
        <v>0</v>
      </c>
    </row>
    <row r="550" spans="1:245" x14ac:dyDescent="0.2">
      <c r="A550" s="4">
        <v>50</v>
      </c>
      <c r="B550" s="4">
        <v>0</v>
      </c>
      <c r="C550" s="4">
        <v>0</v>
      </c>
      <c r="D550" s="4">
        <v>1</v>
      </c>
      <c r="E550" s="4">
        <v>201</v>
      </c>
      <c r="F550" s="4">
        <f>ROUND(Source!O548,O550)</f>
        <v>940.37</v>
      </c>
      <c r="G550" s="4" t="s">
        <v>49</v>
      </c>
      <c r="H550" s="4" t="s">
        <v>50</v>
      </c>
      <c r="I550" s="4"/>
      <c r="J550" s="4"/>
      <c r="K550" s="4">
        <v>201</v>
      </c>
      <c r="L550" s="4">
        <v>1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940.37</v>
      </c>
      <c r="X550" s="4">
        <v>1</v>
      </c>
      <c r="Y550" s="4">
        <v>940.37</v>
      </c>
      <c r="Z550" s="4"/>
      <c r="AA550" s="4"/>
      <c r="AB550" s="4"/>
    </row>
    <row r="551" spans="1:245" x14ac:dyDescent="0.2">
      <c r="A551" s="4">
        <v>50</v>
      </c>
      <c r="B551" s="4">
        <v>0</v>
      </c>
      <c r="C551" s="4">
        <v>0</v>
      </c>
      <c r="D551" s="4">
        <v>1</v>
      </c>
      <c r="E551" s="4">
        <v>202</v>
      </c>
      <c r="F551" s="4">
        <f>ROUND(Source!P548,O551)</f>
        <v>0</v>
      </c>
      <c r="G551" s="4" t="s">
        <v>51</v>
      </c>
      <c r="H551" s="4" t="s">
        <v>52</v>
      </c>
      <c r="I551" s="4"/>
      <c r="J551" s="4"/>
      <c r="K551" s="4">
        <v>202</v>
      </c>
      <c r="L551" s="4">
        <v>2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45" x14ac:dyDescent="0.2">
      <c r="A552" s="4">
        <v>50</v>
      </c>
      <c r="B552" s="4">
        <v>0</v>
      </c>
      <c r="C552" s="4">
        <v>0</v>
      </c>
      <c r="D552" s="4">
        <v>1</v>
      </c>
      <c r="E552" s="4">
        <v>222</v>
      </c>
      <c r="F552" s="4">
        <f>ROUND(Source!AO548,O552)</f>
        <v>0</v>
      </c>
      <c r="G552" s="4" t="s">
        <v>53</v>
      </c>
      <c r="H552" s="4" t="s">
        <v>54</v>
      </c>
      <c r="I552" s="4"/>
      <c r="J552" s="4"/>
      <c r="K552" s="4">
        <v>222</v>
      </c>
      <c r="L552" s="4">
        <v>3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45" x14ac:dyDescent="0.2">
      <c r="A553" s="4">
        <v>50</v>
      </c>
      <c r="B553" s="4">
        <v>0</v>
      </c>
      <c r="C553" s="4">
        <v>0</v>
      </c>
      <c r="D553" s="4">
        <v>1</v>
      </c>
      <c r="E553" s="4">
        <v>225</v>
      </c>
      <c r="F553" s="4">
        <f>ROUND(Source!AV548,O553)</f>
        <v>0</v>
      </c>
      <c r="G553" s="4" t="s">
        <v>55</v>
      </c>
      <c r="H553" s="4" t="s">
        <v>56</v>
      </c>
      <c r="I553" s="4"/>
      <c r="J553" s="4"/>
      <c r="K553" s="4">
        <v>225</v>
      </c>
      <c r="L553" s="4">
        <v>4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45" x14ac:dyDescent="0.2">
      <c r="A554" s="4">
        <v>50</v>
      </c>
      <c r="B554" s="4">
        <v>0</v>
      </c>
      <c r="C554" s="4">
        <v>0</v>
      </c>
      <c r="D554" s="4">
        <v>1</v>
      </c>
      <c r="E554" s="4">
        <v>226</v>
      </c>
      <c r="F554" s="4">
        <f>ROUND(Source!AW548,O554)</f>
        <v>0</v>
      </c>
      <c r="G554" s="4" t="s">
        <v>57</v>
      </c>
      <c r="H554" s="4" t="s">
        <v>58</v>
      </c>
      <c r="I554" s="4"/>
      <c r="J554" s="4"/>
      <c r="K554" s="4">
        <v>226</v>
      </c>
      <c r="L554" s="4">
        <v>5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45" x14ac:dyDescent="0.2">
      <c r="A555" s="4">
        <v>50</v>
      </c>
      <c r="B555" s="4">
        <v>0</v>
      </c>
      <c r="C555" s="4">
        <v>0</v>
      </c>
      <c r="D555" s="4">
        <v>1</v>
      </c>
      <c r="E555" s="4">
        <v>227</v>
      </c>
      <c r="F555" s="4">
        <f>ROUND(Source!AX548,O555)</f>
        <v>0</v>
      </c>
      <c r="G555" s="4" t="s">
        <v>59</v>
      </c>
      <c r="H555" s="4" t="s">
        <v>60</v>
      </c>
      <c r="I555" s="4"/>
      <c r="J555" s="4"/>
      <c r="K555" s="4">
        <v>227</v>
      </c>
      <c r="L555" s="4">
        <v>6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45" x14ac:dyDescent="0.2">
      <c r="A556" s="4">
        <v>50</v>
      </c>
      <c r="B556" s="4">
        <v>0</v>
      </c>
      <c r="C556" s="4">
        <v>0</v>
      </c>
      <c r="D556" s="4">
        <v>1</v>
      </c>
      <c r="E556" s="4">
        <v>228</v>
      </c>
      <c r="F556" s="4">
        <f>ROUND(Source!AY548,O556)</f>
        <v>0</v>
      </c>
      <c r="G556" s="4" t="s">
        <v>61</v>
      </c>
      <c r="H556" s="4" t="s">
        <v>62</v>
      </c>
      <c r="I556" s="4"/>
      <c r="J556" s="4"/>
      <c r="K556" s="4">
        <v>228</v>
      </c>
      <c r="L556" s="4">
        <v>7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45" x14ac:dyDescent="0.2">
      <c r="A557" s="4">
        <v>50</v>
      </c>
      <c r="B557" s="4">
        <v>0</v>
      </c>
      <c r="C557" s="4">
        <v>0</v>
      </c>
      <c r="D557" s="4">
        <v>1</v>
      </c>
      <c r="E557" s="4">
        <v>216</v>
      </c>
      <c r="F557" s="4">
        <f>ROUND(Source!AP548,O557)</f>
        <v>0</v>
      </c>
      <c r="G557" s="4" t="s">
        <v>63</v>
      </c>
      <c r="H557" s="4" t="s">
        <v>64</v>
      </c>
      <c r="I557" s="4"/>
      <c r="J557" s="4"/>
      <c r="K557" s="4">
        <v>216</v>
      </c>
      <c r="L557" s="4">
        <v>8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45" x14ac:dyDescent="0.2">
      <c r="A558" s="4">
        <v>50</v>
      </c>
      <c r="B558" s="4">
        <v>0</v>
      </c>
      <c r="C558" s="4">
        <v>0</v>
      </c>
      <c r="D558" s="4">
        <v>1</v>
      </c>
      <c r="E558" s="4">
        <v>223</v>
      </c>
      <c r="F558" s="4">
        <f>ROUND(Source!AQ548,O558)</f>
        <v>0</v>
      </c>
      <c r="G558" s="4" t="s">
        <v>65</v>
      </c>
      <c r="H558" s="4" t="s">
        <v>66</v>
      </c>
      <c r="I558" s="4"/>
      <c r="J558" s="4"/>
      <c r="K558" s="4">
        <v>223</v>
      </c>
      <c r="L558" s="4">
        <v>9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45" x14ac:dyDescent="0.2">
      <c r="A559" s="4">
        <v>50</v>
      </c>
      <c r="B559" s="4">
        <v>0</v>
      </c>
      <c r="C559" s="4">
        <v>0</v>
      </c>
      <c r="D559" s="4">
        <v>1</v>
      </c>
      <c r="E559" s="4">
        <v>229</v>
      </c>
      <c r="F559" s="4">
        <f>ROUND(Source!AZ548,O559)</f>
        <v>0</v>
      </c>
      <c r="G559" s="4" t="s">
        <v>67</v>
      </c>
      <c r="H559" s="4" t="s">
        <v>68</v>
      </c>
      <c r="I559" s="4"/>
      <c r="J559" s="4"/>
      <c r="K559" s="4">
        <v>229</v>
      </c>
      <c r="L559" s="4">
        <v>10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45" x14ac:dyDescent="0.2">
      <c r="A560" s="4">
        <v>50</v>
      </c>
      <c r="B560" s="4">
        <v>0</v>
      </c>
      <c r="C560" s="4">
        <v>0</v>
      </c>
      <c r="D560" s="4">
        <v>1</v>
      </c>
      <c r="E560" s="4">
        <v>203</v>
      </c>
      <c r="F560" s="4">
        <f>ROUND(Source!Q548,O560)</f>
        <v>462.39</v>
      </c>
      <c r="G560" s="4" t="s">
        <v>69</v>
      </c>
      <c r="H560" s="4" t="s">
        <v>70</v>
      </c>
      <c r="I560" s="4"/>
      <c r="J560" s="4"/>
      <c r="K560" s="4">
        <v>203</v>
      </c>
      <c r="L560" s="4">
        <v>11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462.39</v>
      </c>
      <c r="X560" s="4">
        <v>1</v>
      </c>
      <c r="Y560" s="4">
        <v>462.39</v>
      </c>
      <c r="Z560" s="4"/>
      <c r="AA560" s="4"/>
      <c r="AB560" s="4"/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231</v>
      </c>
      <c r="F561" s="4">
        <f>ROUND(Source!BB548,O561)</f>
        <v>0</v>
      </c>
      <c r="G561" s="4" t="s">
        <v>71</v>
      </c>
      <c r="H561" s="4" t="s">
        <v>72</v>
      </c>
      <c r="I561" s="4"/>
      <c r="J561" s="4"/>
      <c r="K561" s="4">
        <v>231</v>
      </c>
      <c r="L561" s="4">
        <v>12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204</v>
      </c>
      <c r="F562" s="4">
        <f>ROUND(Source!R548,O562)</f>
        <v>477.98</v>
      </c>
      <c r="G562" s="4" t="s">
        <v>73</v>
      </c>
      <c r="H562" s="4" t="s">
        <v>74</v>
      </c>
      <c r="I562" s="4"/>
      <c r="J562" s="4"/>
      <c r="K562" s="4">
        <v>204</v>
      </c>
      <c r="L562" s="4">
        <v>13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477.98</v>
      </c>
      <c r="X562" s="4">
        <v>1</v>
      </c>
      <c r="Y562" s="4">
        <v>477.98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205</v>
      </c>
      <c r="F563" s="4">
        <f>ROUND(Source!S548,O563)</f>
        <v>0</v>
      </c>
      <c r="G563" s="4" t="s">
        <v>75</v>
      </c>
      <c r="H563" s="4" t="s">
        <v>76</v>
      </c>
      <c r="I563" s="4"/>
      <c r="J563" s="4"/>
      <c r="K563" s="4">
        <v>205</v>
      </c>
      <c r="L563" s="4">
        <v>14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232</v>
      </c>
      <c r="F564" s="4">
        <f>ROUND(Source!BC548,O564)</f>
        <v>0</v>
      </c>
      <c r="G564" s="4" t="s">
        <v>77</v>
      </c>
      <c r="H564" s="4" t="s">
        <v>78</v>
      </c>
      <c r="I564" s="4"/>
      <c r="J564" s="4"/>
      <c r="K564" s="4">
        <v>232</v>
      </c>
      <c r="L564" s="4">
        <v>15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214</v>
      </c>
      <c r="F565" s="4">
        <f>ROUND(Source!AS548,O565)</f>
        <v>940.37</v>
      </c>
      <c r="G565" s="4" t="s">
        <v>79</v>
      </c>
      <c r="H565" s="4" t="s">
        <v>80</v>
      </c>
      <c r="I565" s="4"/>
      <c r="J565" s="4"/>
      <c r="K565" s="4">
        <v>214</v>
      </c>
      <c r="L565" s="4">
        <v>16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940.37</v>
      </c>
      <c r="X565" s="4">
        <v>1</v>
      </c>
      <c r="Y565" s="4">
        <v>940.37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215</v>
      </c>
      <c r="F566" s="4">
        <f>ROUND(Source!AT548,O566)</f>
        <v>0</v>
      </c>
      <c r="G566" s="4" t="s">
        <v>81</v>
      </c>
      <c r="H566" s="4" t="s">
        <v>82</v>
      </c>
      <c r="I566" s="4"/>
      <c r="J566" s="4"/>
      <c r="K566" s="4">
        <v>215</v>
      </c>
      <c r="L566" s="4">
        <v>17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217</v>
      </c>
      <c r="F567" s="4">
        <f>ROUND(Source!AU548,O567)</f>
        <v>0</v>
      </c>
      <c r="G567" s="4" t="s">
        <v>83</v>
      </c>
      <c r="H567" s="4" t="s">
        <v>84</v>
      </c>
      <c r="I567" s="4"/>
      <c r="J567" s="4"/>
      <c r="K567" s="4">
        <v>217</v>
      </c>
      <c r="L567" s="4">
        <v>18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230</v>
      </c>
      <c r="F568" s="4">
        <f>ROUND(Source!BA548,O568)</f>
        <v>0</v>
      </c>
      <c r="G568" s="4" t="s">
        <v>85</v>
      </c>
      <c r="H568" s="4" t="s">
        <v>86</v>
      </c>
      <c r="I568" s="4"/>
      <c r="J568" s="4"/>
      <c r="K568" s="4">
        <v>230</v>
      </c>
      <c r="L568" s="4">
        <v>19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206</v>
      </c>
      <c r="F569" s="4">
        <f>ROUND(Source!T548,O569)</f>
        <v>0</v>
      </c>
      <c r="G569" s="4" t="s">
        <v>87</v>
      </c>
      <c r="H569" s="4" t="s">
        <v>88</v>
      </c>
      <c r="I569" s="4"/>
      <c r="J569" s="4"/>
      <c r="K569" s="4">
        <v>206</v>
      </c>
      <c r="L569" s="4">
        <v>20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207</v>
      </c>
      <c r="F570" s="4">
        <f>ROUND(Source!U548,O570)</f>
        <v>0</v>
      </c>
      <c r="G570" s="4" t="s">
        <v>89</v>
      </c>
      <c r="H570" s="4" t="s">
        <v>90</v>
      </c>
      <c r="I570" s="4"/>
      <c r="J570" s="4"/>
      <c r="K570" s="4">
        <v>207</v>
      </c>
      <c r="L570" s="4">
        <v>21</v>
      </c>
      <c r="M570" s="4">
        <v>3</v>
      </c>
      <c r="N570" s="4" t="s">
        <v>3</v>
      </c>
      <c r="O570" s="4">
        <v>7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208</v>
      </c>
      <c r="F571" s="4">
        <f>ROUND(Source!V548,O571)</f>
        <v>1</v>
      </c>
      <c r="G571" s="4" t="s">
        <v>91</v>
      </c>
      <c r="H571" s="4" t="s">
        <v>92</v>
      </c>
      <c r="I571" s="4"/>
      <c r="J571" s="4"/>
      <c r="K571" s="4">
        <v>208</v>
      </c>
      <c r="L571" s="4">
        <v>22</v>
      </c>
      <c r="M571" s="4">
        <v>3</v>
      </c>
      <c r="N571" s="4" t="s">
        <v>3</v>
      </c>
      <c r="O571" s="4">
        <v>7</v>
      </c>
      <c r="P571" s="4"/>
      <c r="Q571" s="4"/>
      <c r="R571" s="4"/>
      <c r="S571" s="4"/>
      <c r="T571" s="4"/>
      <c r="U571" s="4"/>
      <c r="V571" s="4"/>
      <c r="W571" s="4">
        <v>1</v>
      </c>
      <c r="X571" s="4">
        <v>1</v>
      </c>
      <c r="Y571" s="4">
        <v>1</v>
      </c>
      <c r="Z571" s="4"/>
      <c r="AA571" s="4"/>
      <c r="AB571" s="4"/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209</v>
      </c>
      <c r="F572" s="4">
        <f>ROUND(Source!W548,O572)</f>
        <v>0</v>
      </c>
      <c r="G572" s="4" t="s">
        <v>93</v>
      </c>
      <c r="H572" s="4" t="s">
        <v>94</v>
      </c>
      <c r="I572" s="4"/>
      <c r="J572" s="4"/>
      <c r="K572" s="4">
        <v>209</v>
      </c>
      <c r="L572" s="4">
        <v>23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233</v>
      </c>
      <c r="F573" s="4">
        <f>ROUND(Source!BD548,O573)</f>
        <v>0</v>
      </c>
      <c r="G573" s="4" t="s">
        <v>95</v>
      </c>
      <c r="H573" s="4" t="s">
        <v>96</v>
      </c>
      <c r="I573" s="4"/>
      <c r="J573" s="4"/>
      <c r="K573" s="4">
        <v>233</v>
      </c>
      <c r="L573" s="4">
        <v>24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210</v>
      </c>
      <c r="F574" s="4">
        <f>ROUND(Source!X548,O574)</f>
        <v>0</v>
      </c>
      <c r="G574" s="4" t="s">
        <v>97</v>
      </c>
      <c r="H574" s="4" t="s">
        <v>98</v>
      </c>
      <c r="I574" s="4"/>
      <c r="J574" s="4"/>
      <c r="K574" s="4">
        <v>210</v>
      </c>
      <c r="L574" s="4">
        <v>25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211</v>
      </c>
      <c r="F575" s="4">
        <f>ROUND(Source!Y548,O575)</f>
        <v>0</v>
      </c>
      <c r="G575" s="4" t="s">
        <v>99</v>
      </c>
      <c r="H575" s="4" t="s">
        <v>100</v>
      </c>
      <c r="I575" s="4"/>
      <c r="J575" s="4"/>
      <c r="K575" s="4">
        <v>211</v>
      </c>
      <c r="L575" s="4">
        <v>26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8" x14ac:dyDescent="0.2">
      <c r="A576" s="4">
        <v>50</v>
      </c>
      <c r="B576" s="4">
        <v>0</v>
      </c>
      <c r="C576" s="4">
        <v>0</v>
      </c>
      <c r="D576" s="4">
        <v>1</v>
      </c>
      <c r="E576" s="4">
        <v>224</v>
      </c>
      <c r="F576" s="4">
        <f>ROUND(Source!AR548,O576)</f>
        <v>940.37</v>
      </c>
      <c r="G576" s="4" t="s">
        <v>101</v>
      </c>
      <c r="H576" s="4" t="s">
        <v>102</v>
      </c>
      <c r="I576" s="4"/>
      <c r="J576" s="4"/>
      <c r="K576" s="4">
        <v>224</v>
      </c>
      <c r="L576" s="4">
        <v>27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940.37</v>
      </c>
      <c r="X576" s="4">
        <v>1</v>
      </c>
      <c r="Y576" s="4">
        <v>940.37</v>
      </c>
      <c r="Z576" s="4"/>
      <c r="AA576" s="4"/>
      <c r="AB576" s="4"/>
    </row>
    <row r="578" spans="1:206" x14ac:dyDescent="0.2">
      <c r="A578" s="2">
        <v>51</v>
      </c>
      <c r="B578" s="2">
        <f>B20</f>
        <v>1</v>
      </c>
      <c r="C578" s="2">
        <f>A20</f>
        <v>3</v>
      </c>
      <c r="D578" s="2">
        <f>ROW(A20)</f>
        <v>20</v>
      </c>
      <c r="E578" s="2"/>
      <c r="F578" s="2" t="str">
        <f>IF(F20&lt;&gt;"",F20,"")</f>
        <v>Новая локальная смета</v>
      </c>
      <c r="G578" s="2" t="str">
        <f>IF(G20&lt;&gt;"",G20,"")</f>
        <v>Новая локальная смета</v>
      </c>
      <c r="H578" s="2">
        <v>0</v>
      </c>
      <c r="I578" s="2"/>
      <c r="J578" s="2"/>
      <c r="K578" s="2"/>
      <c r="L578" s="2"/>
      <c r="M578" s="2"/>
      <c r="N578" s="2"/>
      <c r="O578" s="2">
        <f t="shared" ref="O578:T578" si="401">ROUND(O40+O108+O167+O207+O251+O323+O369+O419+O469+O512+O548+AB578,2)</f>
        <v>730742.82</v>
      </c>
      <c r="P578" s="2">
        <f t="shared" si="401"/>
        <v>219965.86</v>
      </c>
      <c r="Q578" s="2">
        <f t="shared" si="401"/>
        <v>29095.98</v>
      </c>
      <c r="R578" s="2">
        <f t="shared" si="401"/>
        <v>7225.45</v>
      </c>
      <c r="S578" s="2">
        <f t="shared" si="401"/>
        <v>474455.53</v>
      </c>
      <c r="T578" s="2">
        <f t="shared" si="401"/>
        <v>0</v>
      </c>
      <c r="U578" s="2">
        <f>U40+U108+U167+U207+U251+U323+U369+U419+U469+U512+U548+AH578</f>
        <v>1548.7989653</v>
      </c>
      <c r="V578" s="2">
        <f>V40+V108+V167+V207+V251+V323+V369+V419+V469+V512+V548+AI578</f>
        <v>14.0970464</v>
      </c>
      <c r="W578" s="2">
        <f>ROUND(W40+W108+W167+W207+W251+W323+W369+W419+W469+W512+W548+AJ578,2)</f>
        <v>0</v>
      </c>
      <c r="X578" s="2">
        <f>ROUND(X40+X108+X167+X207+X251+X323+X369+X419+X469+X512+X548+AK578,2)</f>
        <v>580434.4</v>
      </c>
      <c r="Y578" s="2">
        <f>ROUND(Y40+Y108+Y167+Y207+Y251+Y323+Y369+Y419+Y469+Y512+Y548+AL578,2)</f>
        <v>364252.74</v>
      </c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>
        <f t="shared" ref="AO578:BD578" si="402">ROUND(AO40+AO108+AO167+AO207+AO251+AO323+AO369+AO419+AO469+AO512+AO548+BX578,2)</f>
        <v>0</v>
      </c>
      <c r="AP578" s="2">
        <f t="shared" si="402"/>
        <v>0</v>
      </c>
      <c r="AQ578" s="2">
        <f t="shared" si="402"/>
        <v>0</v>
      </c>
      <c r="AR578" s="2">
        <f t="shared" si="402"/>
        <v>1679132.47</v>
      </c>
      <c r="AS578" s="2">
        <f t="shared" si="402"/>
        <v>1458291.85</v>
      </c>
      <c r="AT578" s="2">
        <f t="shared" si="402"/>
        <v>220840.62</v>
      </c>
      <c r="AU578" s="2">
        <f t="shared" si="402"/>
        <v>0</v>
      </c>
      <c r="AV578" s="2">
        <f t="shared" si="402"/>
        <v>219965.86</v>
      </c>
      <c r="AW578" s="2">
        <f t="shared" si="402"/>
        <v>219965.86</v>
      </c>
      <c r="AX578" s="2">
        <f t="shared" si="402"/>
        <v>0</v>
      </c>
      <c r="AY578" s="2">
        <f t="shared" si="402"/>
        <v>219965.86</v>
      </c>
      <c r="AZ578" s="2">
        <f t="shared" si="402"/>
        <v>0</v>
      </c>
      <c r="BA578" s="2">
        <f t="shared" si="402"/>
        <v>0</v>
      </c>
      <c r="BB578" s="2">
        <f t="shared" si="402"/>
        <v>0</v>
      </c>
      <c r="BC578" s="2">
        <f t="shared" si="402"/>
        <v>0</v>
      </c>
      <c r="BD578" s="2">
        <f t="shared" si="402"/>
        <v>3702.51</v>
      </c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3"/>
      <c r="DH578" s="3"/>
      <c r="DI578" s="3"/>
      <c r="DJ578" s="3"/>
      <c r="DK578" s="3"/>
      <c r="DL578" s="3"/>
      <c r="DM578" s="3"/>
      <c r="DN578" s="3"/>
      <c r="DO578" s="3"/>
      <c r="DP578" s="3"/>
      <c r="DQ578" s="3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3"/>
      <c r="EJ578" s="3"/>
      <c r="EK578" s="3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3"/>
      <c r="EW578" s="3"/>
      <c r="EX578" s="3"/>
      <c r="EY578" s="3"/>
      <c r="EZ578" s="3"/>
      <c r="FA578" s="3"/>
      <c r="FB578" s="3"/>
      <c r="FC578" s="3"/>
      <c r="FD578" s="3"/>
      <c r="FE578" s="3"/>
      <c r="FF578" s="3"/>
      <c r="FG578" s="3"/>
      <c r="FH578" s="3"/>
      <c r="FI578" s="3"/>
      <c r="FJ578" s="3"/>
      <c r="FK578" s="3"/>
      <c r="FL578" s="3"/>
      <c r="FM578" s="3"/>
      <c r="FN578" s="3"/>
      <c r="FO578" s="3"/>
      <c r="FP578" s="3"/>
      <c r="FQ578" s="3"/>
      <c r="FR578" s="3"/>
      <c r="FS578" s="3"/>
      <c r="FT578" s="3"/>
      <c r="FU578" s="3"/>
      <c r="FV578" s="3"/>
      <c r="FW578" s="3"/>
      <c r="FX578" s="3"/>
      <c r="FY578" s="3"/>
      <c r="FZ578" s="3"/>
      <c r="GA578" s="3"/>
      <c r="GB578" s="3"/>
      <c r="GC578" s="3"/>
      <c r="GD578" s="3"/>
      <c r="GE578" s="3"/>
      <c r="GF578" s="3"/>
      <c r="GG578" s="3"/>
      <c r="GH578" s="3"/>
      <c r="GI578" s="3"/>
      <c r="GJ578" s="3"/>
      <c r="GK578" s="3"/>
      <c r="GL578" s="3"/>
      <c r="GM578" s="3"/>
      <c r="GN578" s="3"/>
      <c r="GO578" s="3"/>
      <c r="GP578" s="3"/>
      <c r="GQ578" s="3"/>
      <c r="GR578" s="3"/>
      <c r="GS578" s="3"/>
      <c r="GT578" s="3"/>
      <c r="GU578" s="3"/>
      <c r="GV578" s="3"/>
      <c r="GW578" s="3"/>
      <c r="GX578" s="3">
        <v>0</v>
      </c>
    </row>
    <row r="580" spans="1:206" x14ac:dyDescent="0.2">
      <c r="A580" s="4">
        <v>50</v>
      </c>
      <c r="B580" s="4">
        <v>0</v>
      </c>
      <c r="C580" s="4">
        <v>0</v>
      </c>
      <c r="D580" s="4">
        <v>1</v>
      </c>
      <c r="E580" s="4">
        <v>201</v>
      </c>
      <c r="F580" s="4">
        <f>ROUND(Source!O578,O580)</f>
        <v>730742.82</v>
      </c>
      <c r="G580" s="4" t="s">
        <v>49</v>
      </c>
      <c r="H580" s="4" t="s">
        <v>50</v>
      </c>
      <c r="I580" s="4"/>
      <c r="J580" s="4"/>
      <c r="K580" s="4">
        <v>201</v>
      </c>
      <c r="L580" s="4">
        <v>1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734445.33</v>
      </c>
      <c r="X580" s="4">
        <v>1</v>
      </c>
      <c r="Y580" s="4">
        <v>734445.33</v>
      </c>
      <c r="Z580" s="4"/>
      <c r="AA580" s="4"/>
      <c r="AB580" s="4"/>
    </row>
    <row r="581" spans="1:206" x14ac:dyDescent="0.2">
      <c r="A581" s="4">
        <v>50</v>
      </c>
      <c r="B581" s="4">
        <v>0</v>
      </c>
      <c r="C581" s="4">
        <v>0</v>
      </c>
      <c r="D581" s="4">
        <v>1</v>
      </c>
      <c r="E581" s="4">
        <v>202</v>
      </c>
      <c r="F581" s="4">
        <f>ROUND(Source!P578,O581)</f>
        <v>219965.86</v>
      </c>
      <c r="G581" s="4" t="s">
        <v>51</v>
      </c>
      <c r="H581" s="4" t="s">
        <v>52</v>
      </c>
      <c r="I581" s="4"/>
      <c r="J581" s="4"/>
      <c r="K581" s="4">
        <v>202</v>
      </c>
      <c r="L581" s="4">
        <v>2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219965.86</v>
      </c>
      <c r="X581" s="4">
        <v>1</v>
      </c>
      <c r="Y581" s="4">
        <v>219965.86</v>
      </c>
      <c r="Z581" s="4"/>
      <c r="AA581" s="4"/>
      <c r="AB581" s="4"/>
    </row>
    <row r="582" spans="1:206" x14ac:dyDescent="0.2">
      <c r="A582" s="4">
        <v>50</v>
      </c>
      <c r="B582" s="4">
        <v>0</v>
      </c>
      <c r="C582" s="4">
        <v>0</v>
      </c>
      <c r="D582" s="4">
        <v>1</v>
      </c>
      <c r="E582" s="4">
        <v>222</v>
      </c>
      <c r="F582" s="4">
        <f>ROUND(Source!AO578,O582)</f>
        <v>0</v>
      </c>
      <c r="G582" s="4" t="s">
        <v>53</v>
      </c>
      <c r="H582" s="4" t="s">
        <v>54</v>
      </c>
      <c r="I582" s="4"/>
      <c r="J582" s="4"/>
      <c r="K582" s="4">
        <v>222</v>
      </c>
      <c r="L582" s="4">
        <v>3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06" x14ac:dyDescent="0.2">
      <c r="A583" s="4">
        <v>50</v>
      </c>
      <c r="B583" s="4">
        <v>0</v>
      </c>
      <c r="C583" s="4">
        <v>0</v>
      </c>
      <c r="D583" s="4">
        <v>1</v>
      </c>
      <c r="E583" s="4">
        <v>225</v>
      </c>
      <c r="F583" s="4">
        <f>ROUND(Source!AV578,O583)</f>
        <v>219965.86</v>
      </c>
      <c r="G583" s="4" t="s">
        <v>55</v>
      </c>
      <c r="H583" s="4" t="s">
        <v>56</v>
      </c>
      <c r="I583" s="4"/>
      <c r="J583" s="4"/>
      <c r="K583" s="4">
        <v>225</v>
      </c>
      <c r="L583" s="4">
        <v>4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219965.86</v>
      </c>
      <c r="X583" s="4">
        <v>1</v>
      </c>
      <c r="Y583" s="4">
        <v>219965.86</v>
      </c>
      <c r="Z583" s="4"/>
      <c r="AA583" s="4"/>
      <c r="AB583" s="4"/>
    </row>
    <row r="584" spans="1:206" x14ac:dyDescent="0.2">
      <c r="A584" s="4">
        <v>50</v>
      </c>
      <c r="B584" s="4">
        <v>0</v>
      </c>
      <c r="C584" s="4">
        <v>0</v>
      </c>
      <c r="D584" s="4">
        <v>1</v>
      </c>
      <c r="E584" s="4">
        <v>226</v>
      </c>
      <c r="F584" s="4">
        <f>ROUND(Source!AW578,O584)</f>
        <v>219965.86</v>
      </c>
      <c r="G584" s="4" t="s">
        <v>57</v>
      </c>
      <c r="H584" s="4" t="s">
        <v>58</v>
      </c>
      <c r="I584" s="4"/>
      <c r="J584" s="4"/>
      <c r="K584" s="4">
        <v>226</v>
      </c>
      <c r="L584" s="4">
        <v>5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219965.86</v>
      </c>
      <c r="X584" s="4">
        <v>1</v>
      </c>
      <c r="Y584" s="4">
        <v>219965.86</v>
      </c>
      <c r="Z584" s="4"/>
      <c r="AA584" s="4"/>
      <c r="AB584" s="4"/>
    </row>
    <row r="585" spans="1:206" x14ac:dyDescent="0.2">
      <c r="A585" s="4">
        <v>50</v>
      </c>
      <c r="B585" s="4">
        <v>0</v>
      </c>
      <c r="C585" s="4">
        <v>0</v>
      </c>
      <c r="D585" s="4">
        <v>1</v>
      </c>
      <c r="E585" s="4">
        <v>227</v>
      </c>
      <c r="F585" s="4">
        <f>ROUND(Source!AX578,O585)</f>
        <v>0</v>
      </c>
      <c r="G585" s="4" t="s">
        <v>59</v>
      </c>
      <c r="H585" s="4" t="s">
        <v>60</v>
      </c>
      <c r="I585" s="4"/>
      <c r="J585" s="4"/>
      <c r="K585" s="4">
        <v>227</v>
      </c>
      <c r="L585" s="4">
        <v>6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06" x14ac:dyDescent="0.2">
      <c r="A586" s="4">
        <v>50</v>
      </c>
      <c r="B586" s="4">
        <v>0</v>
      </c>
      <c r="C586" s="4">
        <v>0</v>
      </c>
      <c r="D586" s="4">
        <v>1</v>
      </c>
      <c r="E586" s="4">
        <v>228</v>
      </c>
      <c r="F586" s="4">
        <f>ROUND(Source!AY578,O586)</f>
        <v>219965.86</v>
      </c>
      <c r="G586" s="4" t="s">
        <v>61</v>
      </c>
      <c r="H586" s="4" t="s">
        <v>62</v>
      </c>
      <c r="I586" s="4"/>
      <c r="J586" s="4"/>
      <c r="K586" s="4">
        <v>228</v>
      </c>
      <c r="L586" s="4">
        <v>7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219965.86</v>
      </c>
      <c r="X586" s="4">
        <v>1</v>
      </c>
      <c r="Y586" s="4">
        <v>219965.86</v>
      </c>
      <c r="Z586" s="4"/>
      <c r="AA586" s="4"/>
      <c r="AB586" s="4"/>
    </row>
    <row r="587" spans="1:206" x14ac:dyDescent="0.2">
      <c r="A587" s="4">
        <v>50</v>
      </c>
      <c r="B587" s="4">
        <v>0</v>
      </c>
      <c r="C587" s="4">
        <v>0</v>
      </c>
      <c r="D587" s="4">
        <v>1</v>
      </c>
      <c r="E587" s="4">
        <v>216</v>
      </c>
      <c r="F587" s="4">
        <f>ROUND(Source!AP578,O587)</f>
        <v>0</v>
      </c>
      <c r="G587" s="4" t="s">
        <v>63</v>
      </c>
      <c r="H587" s="4" t="s">
        <v>64</v>
      </c>
      <c r="I587" s="4"/>
      <c r="J587" s="4"/>
      <c r="K587" s="4">
        <v>216</v>
      </c>
      <c r="L587" s="4">
        <v>8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06" x14ac:dyDescent="0.2">
      <c r="A588" s="4">
        <v>50</v>
      </c>
      <c r="B588" s="4">
        <v>0</v>
      </c>
      <c r="C588" s="4">
        <v>0</v>
      </c>
      <c r="D588" s="4">
        <v>1</v>
      </c>
      <c r="E588" s="4">
        <v>223</v>
      </c>
      <c r="F588" s="4">
        <f>ROUND(Source!AQ578,O588)</f>
        <v>0</v>
      </c>
      <c r="G588" s="4" t="s">
        <v>65</v>
      </c>
      <c r="H588" s="4" t="s">
        <v>66</v>
      </c>
      <c r="I588" s="4"/>
      <c r="J588" s="4"/>
      <c r="K588" s="4">
        <v>223</v>
      </c>
      <c r="L588" s="4">
        <v>9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06" x14ac:dyDescent="0.2">
      <c r="A589" s="4">
        <v>50</v>
      </c>
      <c r="B589" s="4">
        <v>0</v>
      </c>
      <c r="C589" s="4">
        <v>0</v>
      </c>
      <c r="D589" s="4">
        <v>1</v>
      </c>
      <c r="E589" s="4">
        <v>229</v>
      </c>
      <c r="F589" s="4">
        <f>ROUND(Source!AZ578,O589)</f>
        <v>0</v>
      </c>
      <c r="G589" s="4" t="s">
        <v>67</v>
      </c>
      <c r="H589" s="4" t="s">
        <v>68</v>
      </c>
      <c r="I589" s="4"/>
      <c r="J589" s="4"/>
      <c r="K589" s="4">
        <v>229</v>
      </c>
      <c r="L589" s="4">
        <v>10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06" x14ac:dyDescent="0.2">
      <c r="A590" s="4">
        <v>50</v>
      </c>
      <c r="B590" s="4">
        <v>0</v>
      </c>
      <c r="C590" s="4">
        <v>0</v>
      </c>
      <c r="D590" s="4">
        <v>1</v>
      </c>
      <c r="E590" s="4">
        <v>203</v>
      </c>
      <c r="F590" s="4">
        <f>ROUND(Source!Q578,O590)</f>
        <v>29095.98</v>
      </c>
      <c r="G590" s="4" t="s">
        <v>69</v>
      </c>
      <c r="H590" s="4" t="s">
        <v>70</v>
      </c>
      <c r="I590" s="4"/>
      <c r="J590" s="4"/>
      <c r="K590" s="4">
        <v>203</v>
      </c>
      <c r="L590" s="4">
        <v>11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29095.98</v>
      </c>
      <c r="X590" s="4">
        <v>1</v>
      </c>
      <c r="Y590" s="4">
        <v>29095.98</v>
      </c>
      <c r="Z590" s="4"/>
      <c r="AA590" s="4"/>
      <c r="AB590" s="4"/>
    </row>
    <row r="591" spans="1:206" x14ac:dyDescent="0.2">
      <c r="A591" s="4">
        <v>50</v>
      </c>
      <c r="B591" s="4">
        <v>0</v>
      </c>
      <c r="C591" s="4">
        <v>0</v>
      </c>
      <c r="D591" s="4">
        <v>1</v>
      </c>
      <c r="E591" s="4">
        <v>231</v>
      </c>
      <c r="F591" s="4">
        <f>ROUND(Source!BB578,O591)</f>
        <v>0</v>
      </c>
      <c r="G591" s="4" t="s">
        <v>71</v>
      </c>
      <c r="H591" s="4" t="s">
        <v>72</v>
      </c>
      <c r="I591" s="4"/>
      <c r="J591" s="4"/>
      <c r="K591" s="4">
        <v>231</v>
      </c>
      <c r="L591" s="4">
        <v>12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06" x14ac:dyDescent="0.2">
      <c r="A592" s="4">
        <v>50</v>
      </c>
      <c r="B592" s="4">
        <v>0</v>
      </c>
      <c r="C592" s="4">
        <v>0</v>
      </c>
      <c r="D592" s="4">
        <v>1</v>
      </c>
      <c r="E592" s="4">
        <v>204</v>
      </c>
      <c r="F592" s="4">
        <f>ROUND(Source!R578,O592)</f>
        <v>7225.45</v>
      </c>
      <c r="G592" s="4" t="s">
        <v>73</v>
      </c>
      <c r="H592" s="4" t="s">
        <v>74</v>
      </c>
      <c r="I592" s="4"/>
      <c r="J592" s="4"/>
      <c r="K592" s="4">
        <v>204</v>
      </c>
      <c r="L592" s="4">
        <v>13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7225.4500000000007</v>
      </c>
      <c r="X592" s="4">
        <v>1</v>
      </c>
      <c r="Y592" s="4">
        <v>7225.4500000000007</v>
      </c>
      <c r="Z592" s="4"/>
      <c r="AA592" s="4"/>
      <c r="AB592" s="4"/>
    </row>
    <row r="593" spans="1:206" x14ac:dyDescent="0.2">
      <c r="A593" s="4">
        <v>50</v>
      </c>
      <c r="B593" s="4">
        <v>0</v>
      </c>
      <c r="C593" s="4">
        <v>0</v>
      </c>
      <c r="D593" s="4">
        <v>1</v>
      </c>
      <c r="E593" s="4">
        <v>205</v>
      </c>
      <c r="F593" s="4">
        <f>ROUND(Source!S578,O593)</f>
        <v>474455.53</v>
      </c>
      <c r="G593" s="4" t="s">
        <v>75</v>
      </c>
      <c r="H593" s="4" t="s">
        <v>76</v>
      </c>
      <c r="I593" s="4"/>
      <c r="J593" s="4"/>
      <c r="K593" s="4">
        <v>205</v>
      </c>
      <c r="L593" s="4">
        <v>14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474455.52999999997</v>
      </c>
      <c r="X593" s="4">
        <v>1</v>
      </c>
      <c r="Y593" s="4">
        <v>474455.52999999997</v>
      </c>
      <c r="Z593" s="4"/>
      <c r="AA593" s="4"/>
      <c r="AB593" s="4"/>
    </row>
    <row r="594" spans="1:206" x14ac:dyDescent="0.2">
      <c r="A594" s="4">
        <v>50</v>
      </c>
      <c r="B594" s="4">
        <v>0</v>
      </c>
      <c r="C594" s="4">
        <v>0</v>
      </c>
      <c r="D594" s="4">
        <v>1</v>
      </c>
      <c r="E594" s="4">
        <v>232</v>
      </c>
      <c r="F594" s="4">
        <f>ROUND(Source!BC578,O594)</f>
        <v>0</v>
      </c>
      <c r="G594" s="4" t="s">
        <v>77</v>
      </c>
      <c r="H594" s="4" t="s">
        <v>78</v>
      </c>
      <c r="I594" s="4"/>
      <c r="J594" s="4"/>
      <c r="K594" s="4">
        <v>232</v>
      </c>
      <c r="L594" s="4">
        <v>15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06" x14ac:dyDescent="0.2">
      <c r="A595" s="4">
        <v>50</v>
      </c>
      <c r="B595" s="4">
        <v>0</v>
      </c>
      <c r="C595" s="4">
        <v>0</v>
      </c>
      <c r="D595" s="4">
        <v>1</v>
      </c>
      <c r="E595" s="4">
        <v>214</v>
      </c>
      <c r="F595" s="4">
        <f>ROUND(Source!AS578,O595)</f>
        <v>1458291.85</v>
      </c>
      <c r="G595" s="4" t="s">
        <v>79</v>
      </c>
      <c r="H595" s="4" t="s">
        <v>80</v>
      </c>
      <c r="I595" s="4"/>
      <c r="J595" s="4"/>
      <c r="K595" s="4">
        <v>214</v>
      </c>
      <c r="L595" s="4">
        <v>16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1458291.85</v>
      </c>
      <c r="X595" s="4">
        <v>1</v>
      </c>
      <c r="Y595" s="4">
        <v>1458291.85</v>
      </c>
      <c r="Z595" s="4"/>
      <c r="AA595" s="4"/>
      <c r="AB595" s="4"/>
    </row>
    <row r="596" spans="1:206" x14ac:dyDescent="0.2">
      <c r="A596" s="4">
        <v>50</v>
      </c>
      <c r="B596" s="4">
        <v>0</v>
      </c>
      <c r="C596" s="4">
        <v>0</v>
      </c>
      <c r="D596" s="4">
        <v>1</v>
      </c>
      <c r="E596" s="4">
        <v>215</v>
      </c>
      <c r="F596" s="4">
        <f>ROUND(Source!AT578,O596)</f>
        <v>220840.62</v>
      </c>
      <c r="G596" s="4" t="s">
        <v>81</v>
      </c>
      <c r="H596" s="4" t="s">
        <v>82</v>
      </c>
      <c r="I596" s="4"/>
      <c r="J596" s="4"/>
      <c r="K596" s="4">
        <v>215</v>
      </c>
      <c r="L596" s="4">
        <v>17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220840.62</v>
      </c>
      <c r="X596" s="4">
        <v>1</v>
      </c>
      <c r="Y596" s="4">
        <v>220840.62</v>
      </c>
      <c r="Z596" s="4"/>
      <c r="AA596" s="4"/>
      <c r="AB596" s="4"/>
    </row>
    <row r="597" spans="1:206" x14ac:dyDescent="0.2">
      <c r="A597" s="4">
        <v>50</v>
      </c>
      <c r="B597" s="4">
        <v>0</v>
      </c>
      <c r="C597" s="4">
        <v>0</v>
      </c>
      <c r="D597" s="4">
        <v>1</v>
      </c>
      <c r="E597" s="4">
        <v>217</v>
      </c>
      <c r="F597" s="4">
        <f>ROUND(Source!AU578,O597)</f>
        <v>0</v>
      </c>
      <c r="G597" s="4" t="s">
        <v>83</v>
      </c>
      <c r="H597" s="4" t="s">
        <v>84</v>
      </c>
      <c r="I597" s="4"/>
      <c r="J597" s="4"/>
      <c r="K597" s="4">
        <v>217</v>
      </c>
      <c r="L597" s="4">
        <v>18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06" x14ac:dyDescent="0.2">
      <c r="A598" s="4">
        <v>50</v>
      </c>
      <c r="B598" s="4">
        <v>0</v>
      </c>
      <c r="C598" s="4">
        <v>0</v>
      </c>
      <c r="D598" s="4">
        <v>1</v>
      </c>
      <c r="E598" s="4">
        <v>230</v>
      </c>
      <c r="F598" s="4">
        <f>ROUND(Source!BA578,O598)</f>
        <v>0</v>
      </c>
      <c r="G598" s="4" t="s">
        <v>85</v>
      </c>
      <c r="H598" s="4" t="s">
        <v>86</v>
      </c>
      <c r="I598" s="4"/>
      <c r="J598" s="4"/>
      <c r="K598" s="4">
        <v>230</v>
      </c>
      <c r="L598" s="4">
        <v>19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06" x14ac:dyDescent="0.2">
      <c r="A599" s="4">
        <v>50</v>
      </c>
      <c r="B599" s="4">
        <v>0</v>
      </c>
      <c r="C599" s="4">
        <v>0</v>
      </c>
      <c r="D599" s="4">
        <v>1</v>
      </c>
      <c r="E599" s="4">
        <v>206</v>
      </c>
      <c r="F599" s="4">
        <f>ROUND(Source!T578,O599)</f>
        <v>0</v>
      </c>
      <c r="G599" s="4" t="s">
        <v>87</v>
      </c>
      <c r="H599" s="4" t="s">
        <v>88</v>
      </c>
      <c r="I599" s="4"/>
      <c r="J599" s="4"/>
      <c r="K599" s="4">
        <v>206</v>
      </c>
      <c r="L599" s="4">
        <v>20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06" x14ac:dyDescent="0.2">
      <c r="A600" s="4">
        <v>50</v>
      </c>
      <c r="B600" s="4">
        <v>0</v>
      </c>
      <c r="C600" s="4">
        <v>0</v>
      </c>
      <c r="D600" s="4">
        <v>1</v>
      </c>
      <c r="E600" s="4">
        <v>207</v>
      </c>
      <c r="F600" s="4">
        <f>ROUND(Source!U578,O600)</f>
        <v>1548.7989653</v>
      </c>
      <c r="G600" s="4" t="s">
        <v>89</v>
      </c>
      <c r="H600" s="4" t="s">
        <v>90</v>
      </c>
      <c r="I600" s="4"/>
      <c r="J600" s="4"/>
      <c r="K600" s="4">
        <v>207</v>
      </c>
      <c r="L600" s="4">
        <v>21</v>
      </c>
      <c r="M600" s="4">
        <v>3</v>
      </c>
      <c r="N600" s="4" t="s">
        <v>3</v>
      </c>
      <c r="O600" s="4">
        <v>7</v>
      </c>
      <c r="P600" s="4"/>
      <c r="Q600" s="4"/>
      <c r="R600" s="4"/>
      <c r="S600" s="4"/>
      <c r="T600" s="4"/>
      <c r="U600" s="4"/>
      <c r="V600" s="4"/>
      <c r="W600" s="4">
        <v>1548.7989653</v>
      </c>
      <c r="X600" s="4">
        <v>1</v>
      </c>
      <c r="Y600" s="4">
        <v>1548.7989653</v>
      </c>
      <c r="Z600" s="4"/>
      <c r="AA600" s="4"/>
      <c r="AB600" s="4"/>
    </row>
    <row r="601" spans="1:206" x14ac:dyDescent="0.2">
      <c r="A601" s="4">
        <v>50</v>
      </c>
      <c r="B601" s="4">
        <v>0</v>
      </c>
      <c r="C601" s="4">
        <v>0</v>
      </c>
      <c r="D601" s="4">
        <v>1</v>
      </c>
      <c r="E601" s="4">
        <v>208</v>
      </c>
      <c r="F601" s="4">
        <f>ROUND(Source!V578,O601)</f>
        <v>14.0970464</v>
      </c>
      <c r="G601" s="4" t="s">
        <v>91</v>
      </c>
      <c r="H601" s="4" t="s">
        <v>92</v>
      </c>
      <c r="I601" s="4"/>
      <c r="J601" s="4"/>
      <c r="K601" s="4">
        <v>208</v>
      </c>
      <c r="L601" s="4">
        <v>22</v>
      </c>
      <c r="M601" s="4">
        <v>3</v>
      </c>
      <c r="N601" s="4" t="s">
        <v>3</v>
      </c>
      <c r="O601" s="4">
        <v>7</v>
      </c>
      <c r="P601" s="4"/>
      <c r="Q601" s="4"/>
      <c r="R601" s="4"/>
      <c r="S601" s="4"/>
      <c r="T601" s="4"/>
      <c r="U601" s="4"/>
      <c r="V601" s="4"/>
      <c r="W601" s="4">
        <v>14.0970464</v>
      </c>
      <c r="X601" s="4">
        <v>1</v>
      </c>
      <c r="Y601" s="4">
        <v>14.0970464</v>
      </c>
      <c r="Z601" s="4"/>
      <c r="AA601" s="4"/>
      <c r="AB601" s="4"/>
    </row>
    <row r="602" spans="1:206" x14ac:dyDescent="0.2">
      <c r="A602" s="4">
        <v>50</v>
      </c>
      <c r="B602" s="4">
        <v>0</v>
      </c>
      <c r="C602" s="4">
        <v>0</v>
      </c>
      <c r="D602" s="4">
        <v>1</v>
      </c>
      <c r="E602" s="4">
        <v>209</v>
      </c>
      <c r="F602" s="4">
        <f>ROUND(Source!W578,O602)</f>
        <v>0</v>
      </c>
      <c r="G602" s="4" t="s">
        <v>93</v>
      </c>
      <c r="H602" s="4" t="s">
        <v>94</v>
      </c>
      <c r="I602" s="4"/>
      <c r="J602" s="4"/>
      <c r="K602" s="4">
        <v>209</v>
      </c>
      <c r="L602" s="4">
        <v>23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06" x14ac:dyDescent="0.2">
      <c r="A603" s="4">
        <v>50</v>
      </c>
      <c r="B603" s="4">
        <v>0</v>
      </c>
      <c r="C603" s="4">
        <v>0</v>
      </c>
      <c r="D603" s="4">
        <v>1</v>
      </c>
      <c r="E603" s="4">
        <v>233</v>
      </c>
      <c r="F603" s="4">
        <f>ROUND(Source!BD578,O603)</f>
        <v>3702.51</v>
      </c>
      <c r="G603" s="4" t="s">
        <v>95</v>
      </c>
      <c r="H603" s="4" t="s">
        <v>96</v>
      </c>
      <c r="I603" s="4"/>
      <c r="J603" s="4"/>
      <c r="K603" s="4">
        <v>233</v>
      </c>
      <c r="L603" s="4">
        <v>24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3702.51</v>
      </c>
      <c r="X603" s="4">
        <v>1</v>
      </c>
      <c r="Y603" s="4">
        <v>3702.51</v>
      </c>
      <c r="Z603" s="4"/>
      <c r="AA603" s="4"/>
      <c r="AB603" s="4"/>
    </row>
    <row r="604" spans="1:206" x14ac:dyDescent="0.2">
      <c r="A604" s="4">
        <v>50</v>
      </c>
      <c r="B604" s="4">
        <v>0</v>
      </c>
      <c r="C604" s="4">
        <v>0</v>
      </c>
      <c r="D604" s="4">
        <v>1</v>
      </c>
      <c r="E604" s="4">
        <v>210</v>
      </c>
      <c r="F604" s="4">
        <f>ROUND(Source!X578,O604)</f>
        <v>580434.4</v>
      </c>
      <c r="G604" s="4" t="s">
        <v>97</v>
      </c>
      <c r="H604" s="4" t="s">
        <v>98</v>
      </c>
      <c r="I604" s="4"/>
      <c r="J604" s="4"/>
      <c r="K604" s="4">
        <v>210</v>
      </c>
      <c r="L604" s="4">
        <v>25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580434.4</v>
      </c>
      <c r="X604" s="4">
        <v>1</v>
      </c>
      <c r="Y604" s="4">
        <v>580434.4</v>
      </c>
      <c r="Z604" s="4"/>
      <c r="AA604" s="4"/>
      <c r="AB604" s="4"/>
    </row>
    <row r="605" spans="1:206" x14ac:dyDescent="0.2">
      <c r="A605" s="4">
        <v>50</v>
      </c>
      <c r="B605" s="4">
        <v>0</v>
      </c>
      <c r="C605" s="4">
        <v>0</v>
      </c>
      <c r="D605" s="4">
        <v>1</v>
      </c>
      <c r="E605" s="4">
        <v>211</v>
      </c>
      <c r="F605" s="4">
        <f>ROUND(Source!Y578,O605)</f>
        <v>364252.74</v>
      </c>
      <c r="G605" s="4" t="s">
        <v>99</v>
      </c>
      <c r="H605" s="4" t="s">
        <v>100</v>
      </c>
      <c r="I605" s="4"/>
      <c r="J605" s="4"/>
      <c r="K605" s="4">
        <v>211</v>
      </c>
      <c r="L605" s="4">
        <v>26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364252.74</v>
      </c>
      <c r="X605" s="4">
        <v>1</v>
      </c>
      <c r="Y605" s="4">
        <v>364252.74</v>
      </c>
      <c r="Z605" s="4"/>
      <c r="AA605" s="4"/>
      <c r="AB605" s="4"/>
    </row>
    <row r="606" spans="1:206" x14ac:dyDescent="0.2">
      <c r="A606" s="4">
        <v>50</v>
      </c>
      <c r="B606" s="4">
        <v>0</v>
      </c>
      <c r="C606" s="4">
        <v>0</v>
      </c>
      <c r="D606" s="4">
        <v>1</v>
      </c>
      <c r="E606" s="4">
        <v>224</v>
      </c>
      <c r="F606" s="4">
        <f>ROUND(Source!AR578,O606)</f>
        <v>1679132.47</v>
      </c>
      <c r="G606" s="4" t="s">
        <v>101</v>
      </c>
      <c r="H606" s="4" t="s">
        <v>102</v>
      </c>
      <c r="I606" s="4"/>
      <c r="J606" s="4"/>
      <c r="K606" s="4">
        <v>224</v>
      </c>
      <c r="L606" s="4">
        <v>27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1679132.47</v>
      </c>
      <c r="X606" s="4">
        <v>1</v>
      </c>
      <c r="Y606" s="4">
        <v>1679132.47</v>
      </c>
      <c r="Z606" s="4"/>
      <c r="AA606" s="4"/>
      <c r="AB606" s="4"/>
    </row>
    <row r="608" spans="1:206" x14ac:dyDescent="0.2">
      <c r="A608" s="2">
        <v>51</v>
      </c>
      <c r="B608" s="2">
        <f>B12</f>
        <v>679</v>
      </c>
      <c r="C608" s="2">
        <f>A12</f>
        <v>1</v>
      </c>
      <c r="D608" s="2">
        <f>ROW(A12)</f>
        <v>12</v>
      </c>
      <c r="E608" s="2"/>
      <c r="F608" s="2" t="str">
        <f>IF(F12&lt;&gt;"",F12,"")</f>
        <v/>
      </c>
      <c r="G608" s="2" t="str">
        <f>IF(G12&lt;&gt;"",G12,"")</f>
        <v>+№08 Альбом на Ремонт КЛ 0,4-35 кВ 2025 МО</v>
      </c>
      <c r="H608" s="2">
        <v>0</v>
      </c>
      <c r="I608" s="2"/>
      <c r="J608" s="2"/>
      <c r="K608" s="2"/>
      <c r="L608" s="2"/>
      <c r="M608" s="2"/>
      <c r="N608" s="2"/>
      <c r="O608" s="2">
        <f t="shared" ref="O608:T608" si="403">ROUND(O578,2)</f>
        <v>730742.82</v>
      </c>
      <c r="P608" s="2">
        <f t="shared" si="403"/>
        <v>219965.86</v>
      </c>
      <c r="Q608" s="2">
        <f t="shared" si="403"/>
        <v>29095.98</v>
      </c>
      <c r="R608" s="2">
        <f t="shared" si="403"/>
        <v>7225.45</v>
      </c>
      <c r="S608" s="2">
        <f t="shared" si="403"/>
        <v>474455.53</v>
      </c>
      <c r="T608" s="2">
        <f t="shared" si="403"/>
        <v>0</v>
      </c>
      <c r="U608" s="2">
        <f>U578</f>
        <v>1548.7989653</v>
      </c>
      <c r="V608" s="2">
        <f>V578</f>
        <v>14.0970464</v>
      </c>
      <c r="W608" s="2">
        <f>ROUND(W578,2)</f>
        <v>0</v>
      </c>
      <c r="X608" s="2">
        <f>ROUND(X578,2)</f>
        <v>580434.4</v>
      </c>
      <c r="Y608" s="2">
        <f>ROUND(Y578,2)</f>
        <v>364252.74</v>
      </c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>
        <f t="shared" ref="AO608:BD608" si="404">ROUND(AO578,2)</f>
        <v>0</v>
      </c>
      <c r="AP608" s="2">
        <f t="shared" si="404"/>
        <v>0</v>
      </c>
      <c r="AQ608" s="2">
        <f t="shared" si="404"/>
        <v>0</v>
      </c>
      <c r="AR608" s="2">
        <f t="shared" si="404"/>
        <v>1679132.47</v>
      </c>
      <c r="AS608" s="2">
        <f t="shared" si="404"/>
        <v>1458291.85</v>
      </c>
      <c r="AT608" s="2">
        <f t="shared" si="404"/>
        <v>220840.62</v>
      </c>
      <c r="AU608" s="2">
        <f t="shared" si="404"/>
        <v>0</v>
      </c>
      <c r="AV608" s="2">
        <f t="shared" si="404"/>
        <v>219965.86</v>
      </c>
      <c r="AW608" s="2">
        <f t="shared" si="404"/>
        <v>219965.86</v>
      </c>
      <c r="AX608" s="2">
        <f t="shared" si="404"/>
        <v>0</v>
      </c>
      <c r="AY608" s="2">
        <f t="shared" si="404"/>
        <v>219965.86</v>
      </c>
      <c r="AZ608" s="2">
        <f t="shared" si="404"/>
        <v>0</v>
      </c>
      <c r="BA608" s="2">
        <f t="shared" si="404"/>
        <v>0</v>
      </c>
      <c r="BB608" s="2">
        <f t="shared" si="404"/>
        <v>0</v>
      </c>
      <c r="BC608" s="2">
        <f t="shared" si="404"/>
        <v>0</v>
      </c>
      <c r="BD608" s="2">
        <f t="shared" si="404"/>
        <v>3702.51</v>
      </c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3"/>
      <c r="DH608" s="3"/>
      <c r="DI608" s="3"/>
      <c r="DJ608" s="3"/>
      <c r="DK608" s="3"/>
      <c r="DL608" s="3"/>
      <c r="DM608" s="3"/>
      <c r="DN608" s="3"/>
      <c r="DO608" s="3"/>
      <c r="DP608" s="3"/>
      <c r="DQ608" s="3"/>
      <c r="DR608" s="3"/>
      <c r="DS608" s="3"/>
      <c r="DT608" s="3"/>
      <c r="DU608" s="3"/>
      <c r="DV608" s="3"/>
      <c r="DW608" s="3"/>
      <c r="DX608" s="3"/>
      <c r="DY608" s="3"/>
      <c r="DZ608" s="3"/>
      <c r="EA608" s="3"/>
      <c r="EB608" s="3"/>
      <c r="EC608" s="3"/>
      <c r="ED608" s="3"/>
      <c r="EE608" s="3"/>
      <c r="EF608" s="3"/>
      <c r="EG608" s="3"/>
      <c r="EH608" s="3"/>
      <c r="EI608" s="3"/>
      <c r="EJ608" s="3"/>
      <c r="EK608" s="3"/>
      <c r="EL608" s="3"/>
      <c r="EM608" s="3"/>
      <c r="EN608" s="3"/>
      <c r="EO608" s="3"/>
      <c r="EP608" s="3"/>
      <c r="EQ608" s="3"/>
      <c r="ER608" s="3"/>
      <c r="ES608" s="3"/>
      <c r="ET608" s="3"/>
      <c r="EU608" s="3"/>
      <c r="EV608" s="3"/>
      <c r="EW608" s="3"/>
      <c r="EX608" s="3"/>
      <c r="EY608" s="3"/>
      <c r="EZ608" s="3"/>
      <c r="FA608" s="3"/>
      <c r="FB608" s="3"/>
      <c r="FC608" s="3"/>
      <c r="FD608" s="3"/>
      <c r="FE608" s="3"/>
      <c r="FF608" s="3"/>
      <c r="FG608" s="3"/>
      <c r="FH608" s="3"/>
      <c r="FI608" s="3"/>
      <c r="FJ608" s="3"/>
      <c r="FK608" s="3"/>
      <c r="FL608" s="3"/>
      <c r="FM608" s="3"/>
      <c r="FN608" s="3"/>
      <c r="FO608" s="3"/>
      <c r="FP608" s="3"/>
      <c r="FQ608" s="3"/>
      <c r="FR608" s="3"/>
      <c r="FS608" s="3"/>
      <c r="FT608" s="3"/>
      <c r="FU608" s="3"/>
      <c r="FV608" s="3"/>
      <c r="FW608" s="3"/>
      <c r="FX608" s="3"/>
      <c r="FY608" s="3"/>
      <c r="FZ608" s="3"/>
      <c r="GA608" s="3"/>
      <c r="GB608" s="3"/>
      <c r="GC608" s="3"/>
      <c r="GD608" s="3"/>
      <c r="GE608" s="3"/>
      <c r="GF608" s="3"/>
      <c r="GG608" s="3"/>
      <c r="GH608" s="3"/>
      <c r="GI608" s="3"/>
      <c r="GJ608" s="3"/>
      <c r="GK608" s="3"/>
      <c r="GL608" s="3"/>
      <c r="GM608" s="3"/>
      <c r="GN608" s="3"/>
      <c r="GO608" s="3"/>
      <c r="GP608" s="3"/>
      <c r="GQ608" s="3"/>
      <c r="GR608" s="3"/>
      <c r="GS608" s="3"/>
      <c r="GT608" s="3"/>
      <c r="GU608" s="3"/>
      <c r="GV608" s="3"/>
      <c r="GW608" s="3"/>
      <c r="GX608" s="3">
        <v>0</v>
      </c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201</v>
      </c>
      <c r="F610" s="4">
        <f>ROUND(Source!O608,O610)</f>
        <v>730742.82</v>
      </c>
      <c r="G610" s="4" t="s">
        <v>49</v>
      </c>
      <c r="H610" s="4" t="s">
        <v>50</v>
      </c>
      <c r="I610" s="4"/>
      <c r="J610" s="4"/>
      <c r="K610" s="4">
        <v>201</v>
      </c>
      <c r="L610" s="4">
        <v>1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734445.32999999984</v>
      </c>
      <c r="X610" s="4">
        <v>1</v>
      </c>
      <c r="Y610" s="4">
        <v>734445.32999999984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202</v>
      </c>
      <c r="F611" s="4">
        <f>ROUND(Source!P608,O611)</f>
        <v>219965.86</v>
      </c>
      <c r="G611" s="4" t="s">
        <v>51</v>
      </c>
      <c r="H611" s="4" t="s">
        <v>52</v>
      </c>
      <c r="I611" s="4"/>
      <c r="J611" s="4"/>
      <c r="K611" s="4">
        <v>202</v>
      </c>
      <c r="L611" s="4">
        <v>2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219965.86</v>
      </c>
      <c r="X611" s="4">
        <v>1</v>
      </c>
      <c r="Y611" s="4">
        <v>219965.86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222</v>
      </c>
      <c r="F612" s="4">
        <f>ROUND(Source!AO608,O612)</f>
        <v>0</v>
      </c>
      <c r="G612" s="4" t="s">
        <v>53</v>
      </c>
      <c r="H612" s="4" t="s">
        <v>54</v>
      </c>
      <c r="I612" s="4"/>
      <c r="J612" s="4"/>
      <c r="K612" s="4">
        <v>222</v>
      </c>
      <c r="L612" s="4">
        <v>3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225</v>
      </c>
      <c r="F613" s="4">
        <f>ROUND(Source!AV608,O613)</f>
        <v>219965.86</v>
      </c>
      <c r="G613" s="4" t="s">
        <v>55</v>
      </c>
      <c r="H613" s="4" t="s">
        <v>56</v>
      </c>
      <c r="I613" s="4"/>
      <c r="J613" s="4"/>
      <c r="K613" s="4">
        <v>225</v>
      </c>
      <c r="L613" s="4">
        <v>4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219965.86</v>
      </c>
      <c r="X613" s="4">
        <v>1</v>
      </c>
      <c r="Y613" s="4">
        <v>219965.86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226</v>
      </c>
      <c r="F614" s="4">
        <f>ROUND(Source!AW608,O614)</f>
        <v>219965.86</v>
      </c>
      <c r="G614" s="4" t="s">
        <v>57</v>
      </c>
      <c r="H614" s="4" t="s">
        <v>58</v>
      </c>
      <c r="I614" s="4"/>
      <c r="J614" s="4"/>
      <c r="K614" s="4">
        <v>226</v>
      </c>
      <c r="L614" s="4">
        <v>5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219965.86</v>
      </c>
      <c r="X614" s="4">
        <v>1</v>
      </c>
      <c r="Y614" s="4">
        <v>219965.86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227</v>
      </c>
      <c r="F615" s="4">
        <f>ROUND(Source!AX608,O615)</f>
        <v>0</v>
      </c>
      <c r="G615" s="4" t="s">
        <v>59</v>
      </c>
      <c r="H615" s="4" t="s">
        <v>60</v>
      </c>
      <c r="I615" s="4"/>
      <c r="J615" s="4"/>
      <c r="K615" s="4">
        <v>227</v>
      </c>
      <c r="L615" s="4">
        <v>6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228</v>
      </c>
      <c r="F616" s="4">
        <f>ROUND(Source!AY608,O616)</f>
        <v>219965.86</v>
      </c>
      <c r="G616" s="4" t="s">
        <v>61</v>
      </c>
      <c r="H616" s="4" t="s">
        <v>62</v>
      </c>
      <c r="I616" s="4"/>
      <c r="J616" s="4"/>
      <c r="K616" s="4">
        <v>228</v>
      </c>
      <c r="L616" s="4">
        <v>7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219965.86</v>
      </c>
      <c r="X616" s="4">
        <v>1</v>
      </c>
      <c r="Y616" s="4">
        <v>219965.86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216</v>
      </c>
      <c r="F617" s="4">
        <f>ROUND(Source!AP608,O617)</f>
        <v>0</v>
      </c>
      <c r="G617" s="4" t="s">
        <v>63</v>
      </c>
      <c r="H617" s="4" t="s">
        <v>64</v>
      </c>
      <c r="I617" s="4"/>
      <c r="J617" s="4"/>
      <c r="K617" s="4">
        <v>216</v>
      </c>
      <c r="L617" s="4">
        <v>8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223</v>
      </c>
      <c r="F618" s="4">
        <f>ROUND(Source!AQ608,O618)</f>
        <v>0</v>
      </c>
      <c r="G618" s="4" t="s">
        <v>65</v>
      </c>
      <c r="H618" s="4" t="s">
        <v>66</v>
      </c>
      <c r="I618" s="4"/>
      <c r="J618" s="4"/>
      <c r="K618" s="4">
        <v>223</v>
      </c>
      <c r="L618" s="4">
        <v>9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229</v>
      </c>
      <c r="F619" s="4">
        <f>ROUND(Source!AZ608,O619)</f>
        <v>0</v>
      </c>
      <c r="G619" s="4" t="s">
        <v>67</v>
      </c>
      <c r="H619" s="4" t="s">
        <v>68</v>
      </c>
      <c r="I619" s="4"/>
      <c r="J619" s="4"/>
      <c r="K619" s="4">
        <v>229</v>
      </c>
      <c r="L619" s="4">
        <v>10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203</v>
      </c>
      <c r="F620" s="4">
        <f>ROUND(Source!Q608,O620)</f>
        <v>29095.98</v>
      </c>
      <c r="G620" s="4" t="s">
        <v>69</v>
      </c>
      <c r="H620" s="4" t="s">
        <v>70</v>
      </c>
      <c r="I620" s="4"/>
      <c r="J620" s="4"/>
      <c r="K620" s="4">
        <v>203</v>
      </c>
      <c r="L620" s="4">
        <v>11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29095.979999999985</v>
      </c>
      <c r="X620" s="4">
        <v>1</v>
      </c>
      <c r="Y620" s="4">
        <v>29095.979999999985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231</v>
      </c>
      <c r="F621" s="4">
        <f>ROUND(Source!BB608,O621)</f>
        <v>0</v>
      </c>
      <c r="G621" s="4" t="s">
        <v>71</v>
      </c>
      <c r="H621" s="4" t="s">
        <v>72</v>
      </c>
      <c r="I621" s="4"/>
      <c r="J621" s="4"/>
      <c r="K621" s="4">
        <v>231</v>
      </c>
      <c r="L621" s="4">
        <v>12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204</v>
      </c>
      <c r="F622" s="4">
        <f>ROUND(Source!R608,O622)</f>
        <v>7225.45</v>
      </c>
      <c r="G622" s="4" t="s">
        <v>73</v>
      </c>
      <c r="H622" s="4" t="s">
        <v>74</v>
      </c>
      <c r="I622" s="4"/>
      <c r="J622" s="4"/>
      <c r="K622" s="4">
        <v>204</v>
      </c>
      <c r="L622" s="4">
        <v>13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7225.4499999999989</v>
      </c>
      <c r="X622" s="4">
        <v>1</v>
      </c>
      <c r="Y622" s="4">
        <v>7225.4499999999989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205</v>
      </c>
      <c r="F623" s="4">
        <f>ROUND(Source!S608,O623)</f>
        <v>474455.53</v>
      </c>
      <c r="G623" s="4" t="s">
        <v>75</v>
      </c>
      <c r="H623" s="4" t="s">
        <v>76</v>
      </c>
      <c r="I623" s="4"/>
      <c r="J623" s="4"/>
      <c r="K623" s="4">
        <v>205</v>
      </c>
      <c r="L623" s="4">
        <v>14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474455.52999999997</v>
      </c>
      <c r="X623" s="4">
        <v>1</v>
      </c>
      <c r="Y623" s="4">
        <v>474455.52999999997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232</v>
      </c>
      <c r="F624" s="4">
        <f>ROUND(Source!BC608,O624)</f>
        <v>0</v>
      </c>
      <c r="G624" s="4" t="s">
        <v>77</v>
      </c>
      <c r="H624" s="4" t="s">
        <v>78</v>
      </c>
      <c r="I624" s="4"/>
      <c r="J624" s="4"/>
      <c r="K624" s="4">
        <v>232</v>
      </c>
      <c r="L624" s="4">
        <v>15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214</v>
      </c>
      <c r="F625" s="4">
        <f>ROUND(Source!AS608,O625)</f>
        <v>1458291.85</v>
      </c>
      <c r="G625" s="4" t="s">
        <v>79</v>
      </c>
      <c r="H625" s="4" t="s">
        <v>80</v>
      </c>
      <c r="I625" s="4"/>
      <c r="J625" s="4"/>
      <c r="K625" s="4">
        <v>214</v>
      </c>
      <c r="L625" s="4">
        <v>16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1458291.85</v>
      </c>
      <c r="X625" s="4">
        <v>1</v>
      </c>
      <c r="Y625" s="4">
        <v>1458291.85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215</v>
      </c>
      <c r="F626" s="4">
        <f>ROUND(Source!AT608,O626)</f>
        <v>220840.62</v>
      </c>
      <c r="G626" s="4" t="s">
        <v>81</v>
      </c>
      <c r="H626" s="4" t="s">
        <v>82</v>
      </c>
      <c r="I626" s="4"/>
      <c r="J626" s="4"/>
      <c r="K626" s="4">
        <v>215</v>
      </c>
      <c r="L626" s="4">
        <v>17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220840.62</v>
      </c>
      <c r="X626" s="4">
        <v>1</v>
      </c>
      <c r="Y626" s="4">
        <v>220840.62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217</v>
      </c>
      <c r="F627" s="4">
        <f>ROUND(Source!AU608,O627)</f>
        <v>0</v>
      </c>
      <c r="G627" s="4" t="s">
        <v>83</v>
      </c>
      <c r="H627" s="4" t="s">
        <v>84</v>
      </c>
      <c r="I627" s="4"/>
      <c r="J627" s="4"/>
      <c r="K627" s="4">
        <v>217</v>
      </c>
      <c r="L627" s="4">
        <v>18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230</v>
      </c>
      <c r="F628" s="4">
        <f>ROUND(Source!BA608,O628)</f>
        <v>0</v>
      </c>
      <c r="G628" s="4" t="s">
        <v>85</v>
      </c>
      <c r="H628" s="4" t="s">
        <v>86</v>
      </c>
      <c r="I628" s="4"/>
      <c r="J628" s="4"/>
      <c r="K628" s="4">
        <v>230</v>
      </c>
      <c r="L628" s="4">
        <v>19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206</v>
      </c>
      <c r="F629" s="4">
        <f>ROUND(Source!T608,O629)</f>
        <v>0</v>
      </c>
      <c r="G629" s="4" t="s">
        <v>87</v>
      </c>
      <c r="H629" s="4" t="s">
        <v>88</v>
      </c>
      <c r="I629" s="4"/>
      <c r="J629" s="4"/>
      <c r="K629" s="4">
        <v>206</v>
      </c>
      <c r="L629" s="4">
        <v>20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207</v>
      </c>
      <c r="F630" s="4">
        <f>ROUND(Source!U608,O630)</f>
        <v>1548.7989653</v>
      </c>
      <c r="G630" s="4" t="s">
        <v>89</v>
      </c>
      <c r="H630" s="4" t="s">
        <v>90</v>
      </c>
      <c r="I630" s="4"/>
      <c r="J630" s="4"/>
      <c r="K630" s="4">
        <v>207</v>
      </c>
      <c r="L630" s="4">
        <v>21</v>
      </c>
      <c r="M630" s="4">
        <v>3</v>
      </c>
      <c r="N630" s="4" t="s">
        <v>3</v>
      </c>
      <c r="O630" s="4">
        <v>7</v>
      </c>
      <c r="P630" s="4"/>
      <c r="Q630" s="4"/>
      <c r="R630" s="4"/>
      <c r="S630" s="4"/>
      <c r="T630" s="4"/>
      <c r="U630" s="4"/>
      <c r="V630" s="4"/>
      <c r="W630" s="4">
        <v>1548.7989653</v>
      </c>
      <c r="X630" s="4">
        <v>1</v>
      </c>
      <c r="Y630" s="4">
        <v>1548.7989653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208</v>
      </c>
      <c r="F631" s="4">
        <f>ROUND(Source!V608,O631)</f>
        <v>14.0970464</v>
      </c>
      <c r="G631" s="4" t="s">
        <v>91</v>
      </c>
      <c r="H631" s="4" t="s">
        <v>92</v>
      </c>
      <c r="I631" s="4"/>
      <c r="J631" s="4"/>
      <c r="K631" s="4">
        <v>208</v>
      </c>
      <c r="L631" s="4">
        <v>22</v>
      </c>
      <c r="M631" s="4">
        <v>3</v>
      </c>
      <c r="N631" s="4" t="s">
        <v>3</v>
      </c>
      <c r="O631" s="4">
        <v>7</v>
      </c>
      <c r="P631" s="4"/>
      <c r="Q631" s="4"/>
      <c r="R631" s="4"/>
      <c r="S631" s="4"/>
      <c r="T631" s="4"/>
      <c r="U631" s="4"/>
      <c r="V631" s="4"/>
      <c r="W631" s="4">
        <v>14.0970464</v>
      </c>
      <c r="X631" s="4">
        <v>1</v>
      </c>
      <c r="Y631" s="4">
        <v>14.0970464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209</v>
      </c>
      <c r="F632" s="4">
        <f>ROUND(Source!W608,O632)</f>
        <v>0</v>
      </c>
      <c r="G632" s="4" t="s">
        <v>93</v>
      </c>
      <c r="H632" s="4" t="s">
        <v>94</v>
      </c>
      <c r="I632" s="4"/>
      <c r="J632" s="4"/>
      <c r="K632" s="4">
        <v>209</v>
      </c>
      <c r="L632" s="4">
        <v>23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233</v>
      </c>
      <c r="F633" s="4">
        <f>ROUND(Source!BD608,O633)</f>
        <v>3702.51</v>
      </c>
      <c r="G633" s="4" t="s">
        <v>95</v>
      </c>
      <c r="H633" s="4" t="s">
        <v>96</v>
      </c>
      <c r="I633" s="4"/>
      <c r="J633" s="4"/>
      <c r="K633" s="4">
        <v>233</v>
      </c>
      <c r="L633" s="4">
        <v>24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3702.51</v>
      </c>
      <c r="X633" s="4">
        <v>1</v>
      </c>
      <c r="Y633" s="4">
        <v>3702.51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210</v>
      </c>
      <c r="F634" s="4">
        <f>ROUND(Source!X608,O634)</f>
        <v>580434.4</v>
      </c>
      <c r="G634" s="4" t="s">
        <v>97</v>
      </c>
      <c r="H634" s="4" t="s">
        <v>98</v>
      </c>
      <c r="I634" s="4"/>
      <c r="J634" s="4"/>
      <c r="K634" s="4">
        <v>210</v>
      </c>
      <c r="L634" s="4">
        <v>25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580434.4</v>
      </c>
      <c r="X634" s="4">
        <v>1</v>
      </c>
      <c r="Y634" s="4">
        <v>580434.4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211</v>
      </c>
      <c r="F635" s="4">
        <f>ROUND(Source!Y608,O635)</f>
        <v>364252.74</v>
      </c>
      <c r="G635" s="4" t="s">
        <v>99</v>
      </c>
      <c r="H635" s="4" t="s">
        <v>100</v>
      </c>
      <c r="I635" s="4"/>
      <c r="J635" s="4"/>
      <c r="K635" s="4">
        <v>211</v>
      </c>
      <c r="L635" s="4">
        <v>26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364252.74</v>
      </c>
      <c r="X635" s="4">
        <v>1</v>
      </c>
      <c r="Y635" s="4">
        <v>364252.74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224</v>
      </c>
      <c r="F636" s="4">
        <f>ROUND(Source!AR608,O636)</f>
        <v>1679132.47</v>
      </c>
      <c r="G636" s="4" t="s">
        <v>101</v>
      </c>
      <c r="H636" s="4" t="s">
        <v>102</v>
      </c>
      <c r="I636" s="4"/>
      <c r="J636" s="4"/>
      <c r="K636" s="4">
        <v>224</v>
      </c>
      <c r="L636" s="4">
        <v>27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1679132.47</v>
      </c>
      <c r="X636" s="4">
        <v>1</v>
      </c>
      <c r="Y636" s="4">
        <v>1679132.47</v>
      </c>
      <c r="Z636" s="4"/>
      <c r="AA636" s="4"/>
      <c r="AB636" s="4"/>
    </row>
    <row r="638" spans="1:28" x14ac:dyDescent="0.2">
      <c r="A638" s="5">
        <v>61</v>
      </c>
      <c r="B638" s="5"/>
      <c r="C638" s="5"/>
      <c r="D638" s="5"/>
      <c r="E638" s="5"/>
      <c r="F638" s="5">
        <v>10</v>
      </c>
      <c r="G638" s="5" t="s">
        <v>730</v>
      </c>
      <c r="H638" s="5" t="s">
        <v>731</v>
      </c>
    </row>
    <row r="639" spans="1:28" x14ac:dyDescent="0.2">
      <c r="A639" s="5">
        <v>61</v>
      </c>
      <c r="B639" s="5"/>
      <c r="C639" s="5"/>
      <c r="D639" s="5"/>
      <c r="E639" s="5"/>
      <c r="F639" s="5">
        <v>1900</v>
      </c>
      <c r="G639" s="5" t="s">
        <v>732</v>
      </c>
      <c r="H639" s="5" t="s">
        <v>733</v>
      </c>
    </row>
    <row r="640" spans="1:28" x14ac:dyDescent="0.2">
      <c r="A640" s="5">
        <v>61</v>
      </c>
      <c r="B640" s="5"/>
      <c r="C640" s="5"/>
      <c r="D640" s="5"/>
      <c r="E640" s="5"/>
      <c r="F640" s="5">
        <v>1800</v>
      </c>
      <c r="G640" s="5" t="s">
        <v>734</v>
      </c>
      <c r="H640" s="5" t="s">
        <v>733</v>
      </c>
    </row>
    <row r="641" spans="1:16" x14ac:dyDescent="0.2">
      <c r="A641" s="5">
        <v>61</v>
      </c>
      <c r="B641" s="5"/>
      <c r="C641" s="5"/>
      <c r="D641" s="5"/>
      <c r="E641" s="5"/>
      <c r="F641" s="5">
        <v>2</v>
      </c>
      <c r="G641" s="5" t="s">
        <v>735</v>
      </c>
      <c r="H641" s="5" t="s">
        <v>736</v>
      </c>
    </row>
    <row r="642" spans="1:16" x14ac:dyDescent="0.2">
      <c r="A642" s="5">
        <v>61</v>
      </c>
      <c r="B642" s="5"/>
      <c r="C642" s="5"/>
      <c r="D642" s="5"/>
      <c r="E642" s="5"/>
      <c r="F642" s="5">
        <v>10</v>
      </c>
      <c r="G642" s="5" t="s">
        <v>737</v>
      </c>
      <c r="H642" s="5" t="s">
        <v>737</v>
      </c>
    </row>
    <row r="643" spans="1:16" x14ac:dyDescent="0.2">
      <c r="A643" s="5">
        <v>61</v>
      </c>
      <c r="B643" s="5"/>
      <c r="C643" s="5"/>
      <c r="D643" s="5"/>
      <c r="E643" s="5"/>
      <c r="F643" s="5">
        <v>3</v>
      </c>
      <c r="G643" s="5" t="s">
        <v>738</v>
      </c>
      <c r="H643" s="5" t="s">
        <v>739</v>
      </c>
    </row>
    <row r="644" spans="1:16" x14ac:dyDescent="0.2">
      <c r="A644" s="5">
        <v>61</v>
      </c>
      <c r="B644" s="5"/>
      <c r="C644" s="5"/>
      <c r="D644" s="5"/>
      <c r="E644" s="5"/>
      <c r="F644" s="5">
        <v>2400</v>
      </c>
      <c r="G644" s="5" t="s">
        <v>740</v>
      </c>
      <c r="H644" s="5" t="s">
        <v>741</v>
      </c>
    </row>
    <row r="645" spans="1:16" x14ac:dyDescent="0.2">
      <c r="A645" s="5">
        <v>61</v>
      </c>
      <c r="B645" s="5"/>
      <c r="C645" s="5"/>
      <c r="D645" s="5"/>
      <c r="E645" s="5"/>
      <c r="F645" s="5">
        <v>0</v>
      </c>
      <c r="G645" s="5" t="s">
        <v>742</v>
      </c>
      <c r="H645" s="5" t="s">
        <v>743</v>
      </c>
    </row>
    <row r="646" spans="1:16" x14ac:dyDescent="0.2">
      <c r="A646" s="5">
        <v>61</v>
      </c>
      <c r="B646" s="5"/>
      <c r="C646" s="5"/>
      <c r="D646" s="5"/>
      <c r="E646" s="5"/>
      <c r="F646" s="5">
        <v>12</v>
      </c>
      <c r="G646" s="5" t="s">
        <v>744</v>
      </c>
      <c r="H646" s="5" t="s">
        <v>743</v>
      </c>
    </row>
    <row r="647" spans="1:16" x14ac:dyDescent="0.2">
      <c r="A647" s="5">
        <v>61</v>
      </c>
      <c r="B647" s="5"/>
      <c r="C647" s="5"/>
      <c r="D647" s="5"/>
      <c r="E647" s="5"/>
      <c r="F647" s="5">
        <v>0</v>
      </c>
      <c r="G647" s="5" t="s">
        <v>745</v>
      </c>
      <c r="H647" s="5" t="s">
        <v>743</v>
      </c>
    </row>
    <row r="648" spans="1:16" x14ac:dyDescent="0.2">
      <c r="A648" s="5">
        <v>61</v>
      </c>
      <c r="B648" s="5"/>
      <c r="C648" s="5"/>
      <c r="D648" s="5"/>
      <c r="E648" s="5"/>
      <c r="F648" s="5">
        <v>0</v>
      </c>
      <c r="G648" s="5" t="s">
        <v>746</v>
      </c>
      <c r="H648" s="5" t="s">
        <v>743</v>
      </c>
    </row>
    <row r="649" spans="1:16" x14ac:dyDescent="0.2">
      <c r="A649" s="5">
        <v>61</v>
      </c>
      <c r="B649" s="5"/>
      <c r="C649" s="5"/>
      <c r="D649" s="5"/>
      <c r="E649" s="5"/>
      <c r="F649" s="5">
        <v>2</v>
      </c>
      <c r="G649" s="5" t="s">
        <v>747</v>
      </c>
      <c r="H649" s="5" t="s">
        <v>743</v>
      </c>
    </row>
    <row r="650" spans="1:16" x14ac:dyDescent="0.2">
      <c r="A650" s="5">
        <v>61</v>
      </c>
      <c r="B650" s="5"/>
      <c r="C650" s="5"/>
      <c r="D650" s="5"/>
      <c r="E650" s="5"/>
      <c r="F650" s="5">
        <v>6</v>
      </c>
      <c r="G650" s="5" t="s">
        <v>748</v>
      </c>
      <c r="H650" s="5" t="s">
        <v>743</v>
      </c>
    </row>
    <row r="651" spans="1:16" x14ac:dyDescent="0.2">
      <c r="A651" s="5">
        <v>61</v>
      </c>
      <c r="B651" s="5"/>
      <c r="C651" s="5"/>
      <c r="D651" s="5"/>
      <c r="E651" s="5"/>
      <c r="F651" s="5">
        <v>12</v>
      </c>
      <c r="G651" s="5" t="s">
        <v>749</v>
      </c>
      <c r="H651" s="5" t="s">
        <v>749</v>
      </c>
    </row>
    <row r="654" spans="1:16" x14ac:dyDescent="0.2">
      <c r="A654">
        <v>70</v>
      </c>
      <c r="B654">
        <v>1</v>
      </c>
      <c r="D654">
        <v>1</v>
      </c>
      <c r="E654" t="s">
        <v>750</v>
      </c>
      <c r="F654" t="s">
        <v>751</v>
      </c>
      <c r="G654">
        <v>0</v>
      </c>
      <c r="H654">
        <v>0</v>
      </c>
      <c r="I654" t="s">
        <v>3</v>
      </c>
      <c r="J654">
        <v>1</v>
      </c>
      <c r="K654">
        <v>0</v>
      </c>
      <c r="L654" t="s">
        <v>3</v>
      </c>
      <c r="M654" t="s">
        <v>3</v>
      </c>
      <c r="N654">
        <v>0</v>
      </c>
      <c r="P654" t="s">
        <v>752</v>
      </c>
    </row>
    <row r="655" spans="1:16" x14ac:dyDescent="0.2">
      <c r="A655">
        <v>70</v>
      </c>
      <c r="B655">
        <v>1</v>
      </c>
      <c r="D655">
        <v>2</v>
      </c>
      <c r="E655" t="s">
        <v>753</v>
      </c>
      <c r="F655" t="s">
        <v>754</v>
      </c>
      <c r="G655">
        <v>0</v>
      </c>
      <c r="H655">
        <v>0</v>
      </c>
      <c r="I655" t="s">
        <v>3</v>
      </c>
      <c r="J655">
        <v>1</v>
      </c>
      <c r="K655">
        <v>0</v>
      </c>
      <c r="L655" t="s">
        <v>3</v>
      </c>
      <c r="M655" t="s">
        <v>3</v>
      </c>
      <c r="N655">
        <v>0</v>
      </c>
      <c r="P655" t="s">
        <v>755</v>
      </c>
    </row>
    <row r="656" spans="1:16" x14ac:dyDescent="0.2">
      <c r="A656">
        <v>70</v>
      </c>
      <c r="B656">
        <v>1</v>
      </c>
      <c r="D656">
        <v>3</v>
      </c>
      <c r="E656" t="s">
        <v>756</v>
      </c>
      <c r="F656" t="s">
        <v>757</v>
      </c>
      <c r="G656">
        <v>1</v>
      </c>
      <c r="H656">
        <v>0</v>
      </c>
      <c r="I656" t="s">
        <v>3</v>
      </c>
      <c r="J656">
        <v>1</v>
      </c>
      <c r="K656">
        <v>0</v>
      </c>
      <c r="L656" t="s">
        <v>3</v>
      </c>
      <c r="M656" t="s">
        <v>3</v>
      </c>
      <c r="N656">
        <v>0</v>
      </c>
      <c r="P656" t="s">
        <v>758</v>
      </c>
    </row>
    <row r="657" spans="1:16" x14ac:dyDescent="0.2">
      <c r="A657">
        <v>70</v>
      </c>
      <c r="B657">
        <v>1</v>
      </c>
      <c r="D657">
        <v>4</v>
      </c>
      <c r="E657" t="s">
        <v>759</v>
      </c>
      <c r="F657" t="s">
        <v>760</v>
      </c>
      <c r="G657">
        <v>1</v>
      </c>
      <c r="H657">
        <v>0</v>
      </c>
      <c r="I657" t="s">
        <v>3</v>
      </c>
      <c r="J657">
        <v>2</v>
      </c>
      <c r="K657">
        <v>0</v>
      </c>
      <c r="L657" t="s">
        <v>3</v>
      </c>
      <c r="M657" t="s">
        <v>3</v>
      </c>
      <c r="N657">
        <v>0</v>
      </c>
      <c r="P657" t="s">
        <v>3</v>
      </c>
    </row>
    <row r="658" spans="1:16" x14ac:dyDescent="0.2">
      <c r="A658">
        <v>70</v>
      </c>
      <c r="B658">
        <v>1</v>
      </c>
      <c r="D658">
        <v>5</v>
      </c>
      <c r="E658" t="s">
        <v>761</v>
      </c>
      <c r="F658" t="s">
        <v>762</v>
      </c>
      <c r="G658">
        <v>0</v>
      </c>
      <c r="H658">
        <v>0</v>
      </c>
      <c r="I658" t="s">
        <v>3</v>
      </c>
      <c r="J658">
        <v>2</v>
      </c>
      <c r="K658">
        <v>0</v>
      </c>
      <c r="L658" t="s">
        <v>3</v>
      </c>
      <c r="M658" t="s">
        <v>3</v>
      </c>
      <c r="N658">
        <v>0</v>
      </c>
      <c r="P658" t="s">
        <v>3</v>
      </c>
    </row>
    <row r="659" spans="1:16" x14ac:dyDescent="0.2">
      <c r="A659">
        <v>70</v>
      </c>
      <c r="B659">
        <v>1</v>
      </c>
      <c r="D659">
        <v>6</v>
      </c>
      <c r="E659" t="s">
        <v>763</v>
      </c>
      <c r="F659" t="s">
        <v>764</v>
      </c>
      <c r="G659">
        <v>0</v>
      </c>
      <c r="H659">
        <v>0</v>
      </c>
      <c r="I659" t="s">
        <v>3</v>
      </c>
      <c r="J659">
        <v>2</v>
      </c>
      <c r="K659">
        <v>0</v>
      </c>
      <c r="L659" t="s">
        <v>3</v>
      </c>
      <c r="M659" t="s">
        <v>3</v>
      </c>
      <c r="N659">
        <v>0</v>
      </c>
      <c r="P659" t="s">
        <v>3</v>
      </c>
    </row>
    <row r="660" spans="1:16" x14ac:dyDescent="0.2">
      <c r="A660">
        <v>70</v>
      </c>
      <c r="B660">
        <v>1</v>
      </c>
      <c r="D660">
        <v>7</v>
      </c>
      <c r="E660" t="s">
        <v>765</v>
      </c>
      <c r="F660" t="s">
        <v>766</v>
      </c>
      <c r="G660">
        <v>0</v>
      </c>
      <c r="H660">
        <v>0</v>
      </c>
      <c r="I660" t="s">
        <v>767</v>
      </c>
      <c r="J660">
        <v>0</v>
      </c>
      <c r="K660">
        <v>0</v>
      </c>
      <c r="L660" t="s">
        <v>3</v>
      </c>
      <c r="M660" t="s">
        <v>3</v>
      </c>
      <c r="N660">
        <v>0</v>
      </c>
      <c r="P660" t="s">
        <v>768</v>
      </c>
    </row>
    <row r="661" spans="1:16" x14ac:dyDescent="0.2">
      <c r="A661">
        <v>70</v>
      </c>
      <c r="B661">
        <v>1</v>
      </c>
      <c r="D661">
        <v>8</v>
      </c>
      <c r="E661" t="s">
        <v>769</v>
      </c>
      <c r="F661" t="s">
        <v>770</v>
      </c>
      <c r="G661">
        <v>1</v>
      </c>
      <c r="H661">
        <v>0</v>
      </c>
      <c r="I661" t="s">
        <v>3</v>
      </c>
      <c r="J661">
        <v>5</v>
      </c>
      <c r="K661">
        <v>0</v>
      </c>
      <c r="L661" t="s">
        <v>3</v>
      </c>
      <c r="M661" t="s">
        <v>3</v>
      </c>
      <c r="N661">
        <v>0</v>
      </c>
      <c r="P661" t="s">
        <v>3</v>
      </c>
    </row>
    <row r="662" spans="1:16" x14ac:dyDescent="0.2">
      <c r="A662">
        <v>70</v>
      </c>
      <c r="B662">
        <v>1</v>
      </c>
      <c r="D662">
        <v>9</v>
      </c>
      <c r="E662" t="s">
        <v>771</v>
      </c>
      <c r="F662" t="s">
        <v>772</v>
      </c>
      <c r="G662">
        <v>0</v>
      </c>
      <c r="H662">
        <v>0</v>
      </c>
      <c r="I662" t="s">
        <v>3</v>
      </c>
      <c r="J662">
        <v>5</v>
      </c>
      <c r="K662">
        <v>0</v>
      </c>
      <c r="L662" t="s">
        <v>3</v>
      </c>
      <c r="M662" t="s">
        <v>3</v>
      </c>
      <c r="N662">
        <v>0</v>
      </c>
      <c r="P662" t="s">
        <v>773</v>
      </c>
    </row>
    <row r="663" spans="1:16" x14ac:dyDescent="0.2">
      <c r="A663">
        <v>70</v>
      </c>
      <c r="B663">
        <v>1</v>
      </c>
      <c r="D663">
        <v>10</v>
      </c>
      <c r="E663" t="s">
        <v>774</v>
      </c>
      <c r="F663" t="s">
        <v>775</v>
      </c>
      <c r="G663">
        <v>0</v>
      </c>
      <c r="H663">
        <v>0</v>
      </c>
      <c r="I663" t="s">
        <v>776</v>
      </c>
      <c r="J663">
        <v>5</v>
      </c>
      <c r="K663">
        <v>0</v>
      </c>
      <c r="L663" t="s">
        <v>3</v>
      </c>
      <c r="M663" t="s">
        <v>3</v>
      </c>
      <c r="N663">
        <v>0</v>
      </c>
      <c r="P663" t="s">
        <v>777</v>
      </c>
    </row>
    <row r="664" spans="1:16" x14ac:dyDescent="0.2">
      <c r="A664">
        <v>70</v>
      </c>
      <c r="B664">
        <v>1</v>
      </c>
      <c r="D664">
        <v>11</v>
      </c>
      <c r="E664" t="s">
        <v>778</v>
      </c>
      <c r="F664" t="s">
        <v>779</v>
      </c>
      <c r="G664">
        <v>0</v>
      </c>
      <c r="H664">
        <v>0</v>
      </c>
      <c r="I664" t="s">
        <v>780</v>
      </c>
      <c r="J664">
        <v>0</v>
      </c>
      <c r="K664">
        <v>0</v>
      </c>
      <c r="L664" t="s">
        <v>3</v>
      </c>
      <c r="M664" t="s">
        <v>3</v>
      </c>
      <c r="N664">
        <v>0</v>
      </c>
      <c r="P664" t="s">
        <v>781</v>
      </c>
    </row>
    <row r="665" spans="1:16" x14ac:dyDescent="0.2">
      <c r="A665">
        <v>70</v>
      </c>
      <c r="B665">
        <v>1</v>
      </c>
      <c r="D665">
        <v>12</v>
      </c>
      <c r="E665" t="s">
        <v>782</v>
      </c>
      <c r="F665" t="s">
        <v>783</v>
      </c>
      <c r="G665">
        <v>0</v>
      </c>
      <c r="H665">
        <v>0</v>
      </c>
      <c r="I665" t="s">
        <v>784</v>
      </c>
      <c r="J665">
        <v>0</v>
      </c>
      <c r="K665">
        <v>0</v>
      </c>
      <c r="L665" t="s">
        <v>3</v>
      </c>
      <c r="M665" t="s">
        <v>3</v>
      </c>
      <c r="N665">
        <v>0</v>
      </c>
      <c r="P665" t="s">
        <v>785</v>
      </c>
    </row>
    <row r="666" spans="1:16" x14ac:dyDescent="0.2">
      <c r="A666">
        <v>70</v>
      </c>
      <c r="B666">
        <v>1</v>
      </c>
      <c r="D666">
        <v>13</v>
      </c>
      <c r="E666" t="s">
        <v>786</v>
      </c>
      <c r="F666" t="s">
        <v>787</v>
      </c>
      <c r="G666">
        <v>0</v>
      </c>
      <c r="H666">
        <v>0</v>
      </c>
      <c r="I666" t="s">
        <v>788</v>
      </c>
      <c r="J666">
        <v>0</v>
      </c>
      <c r="K666">
        <v>0</v>
      </c>
      <c r="L666" t="s">
        <v>3</v>
      </c>
      <c r="M666" t="s">
        <v>3</v>
      </c>
      <c r="N666">
        <v>0</v>
      </c>
      <c r="P666" t="s">
        <v>789</v>
      </c>
    </row>
    <row r="667" spans="1:16" x14ac:dyDescent="0.2">
      <c r="A667">
        <v>70</v>
      </c>
      <c r="B667">
        <v>1</v>
      </c>
      <c r="D667">
        <v>14</v>
      </c>
      <c r="E667" t="s">
        <v>790</v>
      </c>
      <c r="F667" t="s">
        <v>791</v>
      </c>
      <c r="G667">
        <v>0</v>
      </c>
      <c r="H667">
        <v>0</v>
      </c>
      <c r="I667" t="s">
        <v>3</v>
      </c>
      <c r="J667">
        <v>0</v>
      </c>
      <c r="K667">
        <v>0</v>
      </c>
      <c r="L667" t="s">
        <v>3</v>
      </c>
      <c r="M667" t="s">
        <v>3</v>
      </c>
      <c r="N667">
        <v>0</v>
      </c>
      <c r="P667" t="s">
        <v>792</v>
      </c>
    </row>
    <row r="668" spans="1:16" x14ac:dyDescent="0.2">
      <c r="A668">
        <v>70</v>
      </c>
      <c r="B668">
        <v>1</v>
      </c>
      <c r="D668">
        <v>15</v>
      </c>
      <c r="E668" t="s">
        <v>793</v>
      </c>
      <c r="F668" t="s">
        <v>794</v>
      </c>
      <c r="G668">
        <v>1</v>
      </c>
      <c r="H668">
        <v>0</v>
      </c>
      <c r="I668" t="s">
        <v>3</v>
      </c>
      <c r="J668">
        <v>3</v>
      </c>
      <c r="K668">
        <v>0</v>
      </c>
      <c r="L668" t="s">
        <v>3</v>
      </c>
      <c r="M668" t="s">
        <v>3</v>
      </c>
      <c r="N668">
        <v>0</v>
      </c>
      <c r="P668" t="s">
        <v>3</v>
      </c>
    </row>
    <row r="669" spans="1:16" x14ac:dyDescent="0.2">
      <c r="A669">
        <v>70</v>
      </c>
      <c r="B669">
        <v>1</v>
      </c>
      <c r="D669">
        <v>16</v>
      </c>
      <c r="E669" t="s">
        <v>795</v>
      </c>
      <c r="F669" t="s">
        <v>796</v>
      </c>
      <c r="G669">
        <v>0</v>
      </c>
      <c r="H669">
        <v>0</v>
      </c>
      <c r="I669" t="s">
        <v>3</v>
      </c>
      <c r="J669">
        <v>3</v>
      </c>
      <c r="K669">
        <v>0</v>
      </c>
      <c r="L669" t="s">
        <v>3</v>
      </c>
      <c r="M669" t="s">
        <v>3</v>
      </c>
      <c r="N669">
        <v>0</v>
      </c>
      <c r="P669" t="s">
        <v>3</v>
      </c>
    </row>
    <row r="670" spans="1:16" x14ac:dyDescent="0.2">
      <c r="A670">
        <v>70</v>
      </c>
      <c r="B670">
        <v>1</v>
      </c>
      <c r="D670">
        <v>1</v>
      </c>
      <c r="E670" t="s">
        <v>797</v>
      </c>
      <c r="F670" t="s">
        <v>798</v>
      </c>
      <c r="G670">
        <v>0.9</v>
      </c>
      <c r="H670">
        <v>1</v>
      </c>
      <c r="I670" t="s">
        <v>799</v>
      </c>
      <c r="J670">
        <v>0</v>
      </c>
      <c r="K670">
        <v>0</v>
      </c>
      <c r="L670" t="s">
        <v>3</v>
      </c>
      <c r="M670" t="s">
        <v>3</v>
      </c>
      <c r="N670">
        <v>0</v>
      </c>
      <c r="P670" t="s">
        <v>800</v>
      </c>
    </row>
    <row r="671" spans="1:16" x14ac:dyDescent="0.2">
      <c r="A671">
        <v>70</v>
      </c>
      <c r="B671">
        <v>1</v>
      </c>
      <c r="D671">
        <v>2</v>
      </c>
      <c r="E671" t="s">
        <v>801</v>
      </c>
      <c r="F671" t="s">
        <v>802</v>
      </c>
      <c r="G671">
        <v>0.85</v>
      </c>
      <c r="H671">
        <v>1</v>
      </c>
      <c r="I671" t="s">
        <v>803</v>
      </c>
      <c r="J671">
        <v>0</v>
      </c>
      <c r="K671">
        <v>0</v>
      </c>
      <c r="L671" t="s">
        <v>3</v>
      </c>
      <c r="M671" t="s">
        <v>3</v>
      </c>
      <c r="N671">
        <v>0</v>
      </c>
      <c r="P671" t="s">
        <v>804</v>
      </c>
    </row>
    <row r="672" spans="1:16" x14ac:dyDescent="0.2">
      <c r="A672">
        <v>70</v>
      </c>
      <c r="B672">
        <v>1</v>
      </c>
      <c r="D672">
        <v>3</v>
      </c>
      <c r="E672" t="s">
        <v>805</v>
      </c>
      <c r="F672" t="s">
        <v>806</v>
      </c>
      <c r="G672">
        <v>1.03</v>
      </c>
      <c r="H672">
        <v>0</v>
      </c>
      <c r="I672" t="s">
        <v>3</v>
      </c>
      <c r="J672">
        <v>0</v>
      </c>
      <c r="K672">
        <v>0</v>
      </c>
      <c r="L672" t="s">
        <v>3</v>
      </c>
      <c r="M672" t="s">
        <v>3</v>
      </c>
      <c r="N672">
        <v>0</v>
      </c>
      <c r="P672" t="s">
        <v>807</v>
      </c>
    </row>
    <row r="673" spans="1:50" x14ac:dyDescent="0.2">
      <c r="A673">
        <v>70</v>
      </c>
      <c r="B673">
        <v>1</v>
      </c>
      <c r="D673">
        <v>4</v>
      </c>
      <c r="E673" t="s">
        <v>808</v>
      </c>
      <c r="F673" t="s">
        <v>809</v>
      </c>
      <c r="G673">
        <v>1.1499999999999999</v>
      </c>
      <c r="H673">
        <v>0</v>
      </c>
      <c r="I673" t="s">
        <v>3</v>
      </c>
      <c r="J673">
        <v>0</v>
      </c>
      <c r="K673">
        <v>0</v>
      </c>
      <c r="L673" t="s">
        <v>3</v>
      </c>
      <c r="M673" t="s">
        <v>3</v>
      </c>
      <c r="N673">
        <v>0</v>
      </c>
      <c r="P673" t="s">
        <v>810</v>
      </c>
    </row>
    <row r="674" spans="1:50" x14ac:dyDescent="0.2">
      <c r="A674">
        <v>70</v>
      </c>
      <c r="B674">
        <v>1</v>
      </c>
      <c r="D674">
        <v>5</v>
      </c>
      <c r="E674" t="s">
        <v>811</v>
      </c>
      <c r="F674" t="s">
        <v>812</v>
      </c>
      <c r="G674">
        <v>7</v>
      </c>
      <c r="H674">
        <v>0</v>
      </c>
      <c r="I674" t="s">
        <v>3</v>
      </c>
      <c r="J674">
        <v>0</v>
      </c>
      <c r="K674">
        <v>0</v>
      </c>
      <c r="L674" t="s">
        <v>3</v>
      </c>
      <c r="M674" t="s">
        <v>3</v>
      </c>
      <c r="N674">
        <v>0</v>
      </c>
      <c r="P674" t="s">
        <v>3</v>
      </c>
    </row>
    <row r="675" spans="1:50" x14ac:dyDescent="0.2">
      <c r="A675">
        <v>70</v>
      </c>
      <c r="B675">
        <v>1</v>
      </c>
      <c r="D675">
        <v>6</v>
      </c>
      <c r="E675" t="s">
        <v>813</v>
      </c>
      <c r="F675" t="s">
        <v>3</v>
      </c>
      <c r="G675">
        <v>2</v>
      </c>
      <c r="H675">
        <v>0</v>
      </c>
      <c r="I675" t="s">
        <v>3</v>
      </c>
      <c r="J675">
        <v>0</v>
      </c>
      <c r="K675">
        <v>0</v>
      </c>
      <c r="L675" t="s">
        <v>3</v>
      </c>
      <c r="M675" t="s">
        <v>3</v>
      </c>
      <c r="N675">
        <v>0</v>
      </c>
      <c r="P675" t="s">
        <v>3</v>
      </c>
    </row>
    <row r="677" spans="1:50" x14ac:dyDescent="0.2">
      <c r="A677">
        <v>-1</v>
      </c>
    </row>
    <row r="679" spans="1:50" x14ac:dyDescent="0.2">
      <c r="A679" s="3">
        <v>75</v>
      </c>
      <c r="B679" s="3" t="s">
        <v>814</v>
      </c>
      <c r="C679" s="3">
        <v>2024</v>
      </c>
      <c r="D679" s="3">
        <v>0</v>
      </c>
      <c r="E679" s="3">
        <v>3</v>
      </c>
      <c r="F679" s="3">
        <v>1</v>
      </c>
      <c r="G679" s="3">
        <v>0</v>
      </c>
      <c r="H679" s="3">
        <v>1</v>
      </c>
      <c r="I679" s="3">
        <v>0</v>
      </c>
      <c r="J679" s="3">
        <v>3</v>
      </c>
      <c r="K679" s="3">
        <v>0</v>
      </c>
      <c r="L679" s="3">
        <v>0</v>
      </c>
      <c r="M679" s="3">
        <v>0</v>
      </c>
      <c r="N679" s="3">
        <v>292394828</v>
      </c>
      <c r="O679" s="3">
        <v>1</v>
      </c>
    </row>
    <row r="680" spans="1:50" x14ac:dyDescent="0.2">
      <c r="A680" s="6">
        <v>2</v>
      </c>
      <c r="B680" s="6" t="s">
        <v>815</v>
      </c>
      <c r="C680" s="6" t="s">
        <v>816</v>
      </c>
      <c r="D680" s="6">
        <v>0</v>
      </c>
      <c r="E680" s="6">
        <v>0</v>
      </c>
      <c r="F680" s="6">
        <v>0</v>
      </c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>
        <v>292394829</v>
      </c>
    </row>
    <row r="681" spans="1:50" x14ac:dyDescent="0.2">
      <c r="A681" s="6">
        <v>1</v>
      </c>
      <c r="B681" s="6" t="s">
        <v>817</v>
      </c>
      <c r="C681" s="6" t="s">
        <v>818</v>
      </c>
      <c r="D681" s="6">
        <v>2024</v>
      </c>
      <c r="E681" s="6">
        <v>3</v>
      </c>
      <c r="F681" s="6">
        <v>1</v>
      </c>
      <c r="G681" s="6">
        <v>1</v>
      </c>
      <c r="H681" s="6">
        <v>0</v>
      </c>
      <c r="I681" s="6">
        <v>2</v>
      </c>
      <c r="J681" s="6">
        <v>1</v>
      </c>
      <c r="K681" s="6">
        <v>1</v>
      </c>
      <c r="L681" s="6">
        <v>1</v>
      </c>
      <c r="M681" s="6">
        <v>1</v>
      </c>
      <c r="N681" s="6">
        <v>1</v>
      </c>
      <c r="O681" s="6">
        <v>1</v>
      </c>
      <c r="P681" s="6">
        <v>1</v>
      </c>
      <c r="Q681" s="6">
        <v>1</v>
      </c>
      <c r="R681" s="6" t="s">
        <v>3</v>
      </c>
      <c r="S681" s="6" t="s">
        <v>3</v>
      </c>
      <c r="T681" s="6" t="s">
        <v>3</v>
      </c>
      <c r="U681" s="6" t="s">
        <v>3</v>
      </c>
      <c r="V681" s="6" t="s">
        <v>3</v>
      </c>
      <c r="W681" s="6" t="s">
        <v>3</v>
      </c>
      <c r="X681" s="6" t="s">
        <v>3</v>
      </c>
      <c r="Y681" s="6" t="s">
        <v>3</v>
      </c>
      <c r="Z681" s="6" t="s">
        <v>3</v>
      </c>
      <c r="AA681" s="6" t="s">
        <v>3</v>
      </c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>
        <v>292394830</v>
      </c>
      <c r="AO681" s="6" t="s">
        <v>819</v>
      </c>
      <c r="AP681" s="6" t="s">
        <v>820</v>
      </c>
      <c r="AQ681" s="6">
        <v>45344</v>
      </c>
      <c r="AR681" s="6">
        <v>328</v>
      </c>
      <c r="AS681" s="6" t="s">
        <v>821</v>
      </c>
      <c r="AT681" s="6" t="s">
        <v>822</v>
      </c>
      <c r="AU681" s="6" t="s">
        <v>820</v>
      </c>
      <c r="AV681" s="6">
        <v>44837</v>
      </c>
      <c r="AW681" s="6">
        <v>473</v>
      </c>
      <c r="AX681" s="6" t="s">
        <v>823</v>
      </c>
    </row>
    <row r="685" spans="1:50" x14ac:dyDescent="0.2">
      <c r="A685">
        <v>65</v>
      </c>
      <c r="C685">
        <v>1</v>
      </c>
      <c r="D685">
        <v>0</v>
      </c>
      <c r="E68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824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487071752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45341</v>
      </c>
      <c r="CT12" s="1">
        <v>475</v>
      </c>
      <c r="CU12" s="1">
        <v>9</v>
      </c>
      <c r="CV12" s="1" t="s">
        <v>1273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292394828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13</v>
      </c>
      <c r="D16" s="7" t="s">
        <v>13</v>
      </c>
      <c r="E16" s="8">
        <f>ROUND((Source!F595)/1000,2)</f>
        <v>1458.29</v>
      </c>
      <c r="F16" s="8">
        <f>ROUND((Source!F596)/1000,2)</f>
        <v>220.84</v>
      </c>
      <c r="G16" s="8">
        <f>ROUND((Source!F587)/1000,2)</f>
        <v>0</v>
      </c>
      <c r="H16" s="8">
        <f>ROUND((Source!F597)/1000+(Source!F598)/1000,2)</f>
        <v>0</v>
      </c>
      <c r="I16" s="8">
        <f>E16+F16+G16+H16</f>
        <v>1679.1299999999999</v>
      </c>
      <c r="J16" s="8">
        <f>ROUND((Source!F593+Source!F592)/1000,2)</f>
        <v>481.68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734445.33</v>
      </c>
      <c r="AU16" s="8">
        <v>219965.86</v>
      </c>
      <c r="AV16" s="8">
        <v>0</v>
      </c>
      <c r="AW16" s="8">
        <v>0</v>
      </c>
      <c r="AX16" s="8">
        <v>0</v>
      </c>
      <c r="AY16" s="8">
        <v>29095.98</v>
      </c>
      <c r="AZ16" s="8">
        <v>7225.4500000000007</v>
      </c>
      <c r="BA16" s="8">
        <v>474455.52999999997</v>
      </c>
      <c r="BB16" s="8">
        <v>1458291.85</v>
      </c>
      <c r="BC16" s="8">
        <v>220840.62</v>
      </c>
      <c r="BD16" s="8">
        <v>0</v>
      </c>
      <c r="BE16" s="8">
        <v>0</v>
      </c>
      <c r="BF16" s="8">
        <v>1548.7989653</v>
      </c>
      <c r="BG16" s="8">
        <v>14.0970464</v>
      </c>
      <c r="BH16" s="8">
        <v>0</v>
      </c>
      <c r="BI16" s="8">
        <v>580434.4</v>
      </c>
      <c r="BJ16" s="8">
        <v>364252.74</v>
      </c>
      <c r="BK16" s="8">
        <v>1679132.47</v>
      </c>
    </row>
    <row r="18" spans="1:19" x14ac:dyDescent="0.2">
      <c r="A18">
        <v>51</v>
      </c>
      <c r="E18" s="5">
        <f>SUMIF(A16:A17,3,E16:E17)</f>
        <v>1458.29</v>
      </c>
      <c r="F18" s="5">
        <f>SUMIF(A16:A17,3,F16:F17)</f>
        <v>220.84</v>
      </c>
      <c r="G18" s="5">
        <f>SUMIF(A16:A17,3,G16:G17)</f>
        <v>0</v>
      </c>
      <c r="H18" s="5">
        <f>SUMIF(A16:A17,3,H16:H17)</f>
        <v>0</v>
      </c>
      <c r="I18" s="5">
        <f>SUMIF(A16:A17,3,I16:I17)</f>
        <v>1679.1299999999999</v>
      </c>
      <c r="J18" s="5">
        <f>SUMIF(A16:A17,3,J16:J17)</f>
        <v>481.68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734445.32999999984</v>
      </c>
      <c r="G20" s="4" t="s">
        <v>49</v>
      </c>
      <c r="H20" s="4" t="s">
        <v>50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219965.86</v>
      </c>
      <c r="G21" s="4" t="s">
        <v>51</v>
      </c>
      <c r="H21" s="4" t="s">
        <v>52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53</v>
      </c>
      <c r="H22" s="4" t="s">
        <v>54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219965.86</v>
      </c>
      <c r="G23" s="4" t="s">
        <v>55</v>
      </c>
      <c r="H23" s="4" t="s">
        <v>56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219965.86</v>
      </c>
      <c r="G24" s="4" t="s">
        <v>57</v>
      </c>
      <c r="H24" s="4" t="s">
        <v>58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59</v>
      </c>
      <c r="H25" s="4" t="s">
        <v>60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219965.86</v>
      </c>
      <c r="G26" s="4" t="s">
        <v>61</v>
      </c>
      <c r="H26" s="4" t="s">
        <v>62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63</v>
      </c>
      <c r="H27" s="4" t="s">
        <v>64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65</v>
      </c>
      <c r="H28" s="4" t="s">
        <v>66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67</v>
      </c>
      <c r="H29" s="4" t="s">
        <v>68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29095.979999999985</v>
      </c>
      <c r="G30" s="4" t="s">
        <v>69</v>
      </c>
      <c r="H30" s="4" t="s">
        <v>70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71</v>
      </c>
      <c r="H31" s="4" t="s">
        <v>72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7225.4499999999989</v>
      </c>
      <c r="G32" s="4" t="s">
        <v>73</v>
      </c>
      <c r="H32" s="4" t="s">
        <v>74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474455.52999999997</v>
      </c>
      <c r="G33" s="4" t="s">
        <v>75</v>
      </c>
      <c r="H33" s="4" t="s">
        <v>76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77</v>
      </c>
      <c r="H34" s="4" t="s">
        <v>78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1458291.85</v>
      </c>
      <c r="G35" s="4" t="s">
        <v>79</v>
      </c>
      <c r="H35" s="4" t="s">
        <v>80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220840.62</v>
      </c>
      <c r="G36" s="4" t="s">
        <v>81</v>
      </c>
      <c r="H36" s="4" t="s">
        <v>82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83</v>
      </c>
      <c r="H37" s="4" t="s">
        <v>84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85</v>
      </c>
      <c r="H38" s="4" t="s">
        <v>86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87</v>
      </c>
      <c r="H39" s="4" t="s">
        <v>88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1548.7989653</v>
      </c>
      <c r="G40" s="4" t="s">
        <v>89</v>
      </c>
      <c r="H40" s="4" t="s">
        <v>90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14.0970464</v>
      </c>
      <c r="G41" s="4" t="s">
        <v>91</v>
      </c>
      <c r="H41" s="4" t="s">
        <v>92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93</v>
      </c>
      <c r="H42" s="4" t="s">
        <v>94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3702.51</v>
      </c>
      <c r="G43" s="4" t="s">
        <v>95</v>
      </c>
      <c r="H43" s="4" t="s">
        <v>96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580434.4</v>
      </c>
      <c r="G44" s="4" t="s">
        <v>97</v>
      </c>
      <c r="H44" s="4" t="s">
        <v>98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364252.74</v>
      </c>
      <c r="G45" s="4" t="s">
        <v>99</v>
      </c>
      <c r="H45" s="4" t="s">
        <v>100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1679132.47</v>
      </c>
      <c r="G46" s="4" t="s">
        <v>101</v>
      </c>
      <c r="H46" s="4" t="s">
        <v>102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814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292394828</v>
      </c>
      <c r="O51" s="3">
        <v>1</v>
      </c>
    </row>
    <row r="52" spans="1:50" x14ac:dyDescent="0.2">
      <c r="A52" s="6">
        <v>2</v>
      </c>
      <c r="B52" s="6" t="s">
        <v>815</v>
      </c>
      <c r="C52" s="6" t="s">
        <v>816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292394829</v>
      </c>
    </row>
    <row r="53" spans="1:50" x14ac:dyDescent="0.2">
      <c r="A53" s="6">
        <v>1</v>
      </c>
      <c r="B53" s="6" t="s">
        <v>817</v>
      </c>
      <c r="C53" s="6" t="s">
        <v>818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292394830</v>
      </c>
      <c r="AO53" s="6" t="s">
        <v>819</v>
      </c>
      <c r="AP53" s="6" t="s">
        <v>820</v>
      </c>
      <c r="AQ53" s="6">
        <v>45344</v>
      </c>
      <c r="AR53" s="6">
        <v>328</v>
      </c>
      <c r="AS53" s="6" t="s">
        <v>821</v>
      </c>
      <c r="AT53" s="6" t="s">
        <v>822</v>
      </c>
      <c r="AU53" s="6" t="s">
        <v>820</v>
      </c>
      <c r="AV53" s="6">
        <v>44837</v>
      </c>
      <c r="AW53" s="6">
        <v>473</v>
      </c>
      <c r="AX53" s="6" t="s">
        <v>823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97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ROW(Source!A74)</f>
        <v>74</v>
      </c>
      <c r="B1">
        <v>292394828</v>
      </c>
      <c r="C1">
        <v>292395532</v>
      </c>
      <c r="D1">
        <v>277560253</v>
      </c>
      <c r="E1">
        <v>109</v>
      </c>
      <c r="F1">
        <v>1</v>
      </c>
      <c r="G1">
        <v>1</v>
      </c>
      <c r="H1">
        <v>1</v>
      </c>
      <c r="I1" t="s">
        <v>825</v>
      </c>
      <c r="J1" t="s">
        <v>3</v>
      </c>
      <c r="K1" t="s">
        <v>826</v>
      </c>
      <c r="L1">
        <v>1191</v>
      </c>
      <c r="N1">
        <v>1013</v>
      </c>
      <c r="O1" t="s">
        <v>827</v>
      </c>
      <c r="P1" t="s">
        <v>827</v>
      </c>
      <c r="Q1">
        <v>1</v>
      </c>
      <c r="W1">
        <v>0</v>
      </c>
      <c r="X1">
        <v>-844220143</v>
      </c>
      <c r="Y1">
        <f t="shared" ref="Y1:Y29" si="0">AT1</f>
        <v>49.5</v>
      </c>
      <c r="AA1">
        <v>0</v>
      </c>
      <c r="AB1">
        <v>0</v>
      </c>
      <c r="AC1">
        <v>0</v>
      </c>
      <c r="AD1">
        <v>403.07</v>
      </c>
      <c r="AE1">
        <v>0</v>
      </c>
      <c r="AF1">
        <v>0</v>
      </c>
      <c r="AG1">
        <v>0</v>
      </c>
      <c r="AH1">
        <v>403.07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49.5</v>
      </c>
      <c r="AU1" t="s">
        <v>3</v>
      </c>
      <c r="AV1">
        <v>1</v>
      </c>
      <c r="AW1">
        <v>2</v>
      </c>
      <c r="AX1">
        <v>292395538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19951.965</v>
      </c>
      <c r="BN1">
        <v>49.5</v>
      </c>
      <c r="BO1">
        <v>0</v>
      </c>
      <c r="BP1">
        <v>1</v>
      </c>
      <c r="BQ1">
        <v>0</v>
      </c>
      <c r="BR1">
        <v>0</v>
      </c>
      <c r="BS1">
        <v>0</v>
      </c>
      <c r="BT1">
        <v>19951.965</v>
      </c>
      <c r="BU1">
        <v>49.5</v>
      </c>
      <c r="BV1">
        <v>0</v>
      </c>
      <c r="BW1">
        <v>1</v>
      </c>
      <c r="CU1">
        <f>ROUND(AT1*Source!I74*AH1*AL1,2)</f>
        <v>199.52</v>
      </c>
      <c r="CV1">
        <f>ROUND(Y1*Source!I74,7)</f>
        <v>0.495</v>
      </c>
      <c r="CW1">
        <v>0</v>
      </c>
      <c r="CX1">
        <f>ROUND(Y1*Source!I74,7)</f>
        <v>0.495</v>
      </c>
      <c r="CY1">
        <f>AD1</f>
        <v>403.07</v>
      </c>
      <c r="CZ1">
        <f>AH1</f>
        <v>403.07</v>
      </c>
      <c r="DA1">
        <f>AL1</f>
        <v>1</v>
      </c>
      <c r="DB1">
        <f t="shared" ref="DB1:DB29" si="1">ROUND(ROUND(AT1*CZ1,2),6)</f>
        <v>19951.97</v>
      </c>
      <c r="DC1">
        <f t="shared" ref="DC1:DC29" si="2">ROUND(ROUND(AT1*AG1,2),6)</f>
        <v>0</v>
      </c>
      <c r="DD1" t="s">
        <v>3</v>
      </c>
      <c r="DE1" t="s">
        <v>3</v>
      </c>
      <c r="DF1">
        <f t="shared" ref="DF1:DF29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199.52</v>
      </c>
      <c r="DJ1">
        <f>DI1</f>
        <v>199.52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ROW(Source!A74)</f>
        <v>74</v>
      </c>
      <c r="B2">
        <v>292394828</v>
      </c>
      <c r="C2">
        <v>292395532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828</v>
      </c>
      <c r="J2" t="s">
        <v>3</v>
      </c>
      <c r="K2" t="s">
        <v>829</v>
      </c>
      <c r="L2">
        <v>1191</v>
      </c>
      <c r="N2">
        <v>1013</v>
      </c>
      <c r="O2" t="s">
        <v>827</v>
      </c>
      <c r="P2" t="s">
        <v>827</v>
      </c>
      <c r="Q2">
        <v>1</v>
      </c>
      <c r="W2">
        <v>0</v>
      </c>
      <c r="X2">
        <v>-1417349443</v>
      </c>
      <c r="Y2">
        <f t="shared" si="0"/>
        <v>10.73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10.73</v>
      </c>
      <c r="AU2" t="s">
        <v>3</v>
      </c>
      <c r="AV2">
        <v>2</v>
      </c>
      <c r="AW2">
        <v>2</v>
      </c>
      <c r="AX2">
        <v>292395539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ROUND(Y2*Source!I74,7)</f>
        <v>0.10730000000000001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ROW(Source!A74)</f>
        <v>74</v>
      </c>
      <c r="B3">
        <v>292394828</v>
      </c>
      <c r="C3">
        <v>292395532</v>
      </c>
      <c r="D3">
        <v>277944019</v>
      </c>
      <c r="E3">
        <v>1</v>
      </c>
      <c r="F3">
        <v>1</v>
      </c>
      <c r="G3">
        <v>1</v>
      </c>
      <c r="H3">
        <v>2</v>
      </c>
      <c r="I3" t="s">
        <v>830</v>
      </c>
      <c r="J3" t="s">
        <v>831</v>
      </c>
      <c r="K3" t="s">
        <v>832</v>
      </c>
      <c r="L3">
        <v>1368</v>
      </c>
      <c r="N3">
        <v>1011</v>
      </c>
      <c r="O3" t="s">
        <v>726</v>
      </c>
      <c r="P3" t="s">
        <v>726</v>
      </c>
      <c r="Q3">
        <v>1</v>
      </c>
      <c r="W3">
        <v>0</v>
      </c>
      <c r="X3">
        <v>-1334120475</v>
      </c>
      <c r="Y3">
        <f t="shared" si="0"/>
        <v>2.87</v>
      </c>
      <c r="AA3">
        <v>0</v>
      </c>
      <c r="AB3">
        <v>1067.42</v>
      </c>
      <c r="AC3">
        <v>642.05999999999995</v>
      </c>
      <c r="AD3">
        <v>0</v>
      </c>
      <c r="AE3">
        <v>0</v>
      </c>
      <c r="AF3">
        <v>1067.42</v>
      </c>
      <c r="AG3">
        <v>642.05999999999995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2.87</v>
      </c>
      <c r="AU3" t="s">
        <v>3</v>
      </c>
      <c r="AV3">
        <v>1</v>
      </c>
      <c r="AW3">
        <v>2</v>
      </c>
      <c r="AX3">
        <v>292395540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3063.4954000000002</v>
      </c>
      <c r="BL3">
        <v>1842.7121999999999</v>
      </c>
      <c r="BM3">
        <v>0</v>
      </c>
      <c r="BN3">
        <v>0</v>
      </c>
      <c r="BO3">
        <v>2.87</v>
      </c>
      <c r="BP3">
        <v>1</v>
      </c>
      <c r="BQ3">
        <v>0</v>
      </c>
      <c r="BR3">
        <v>3063.4954000000002</v>
      </c>
      <c r="BS3">
        <v>1842.7121999999999</v>
      </c>
      <c r="BT3">
        <v>0</v>
      </c>
      <c r="BU3">
        <v>0</v>
      </c>
      <c r="BV3">
        <v>2.87</v>
      </c>
      <c r="BW3">
        <v>1</v>
      </c>
      <c r="CV3">
        <v>0</v>
      </c>
      <c r="CW3">
        <f>ROUND(Y3*Source!I74*DO3,7)</f>
        <v>2.87E-2</v>
      </c>
      <c r="CX3">
        <f>ROUND(Y3*Source!I74,7)</f>
        <v>2.87E-2</v>
      </c>
      <c r="CY3">
        <f>AB3</f>
        <v>1067.42</v>
      </c>
      <c r="CZ3">
        <f>AF3</f>
        <v>1067.42</v>
      </c>
      <c r="DA3">
        <f>AJ3</f>
        <v>1</v>
      </c>
      <c r="DB3">
        <f t="shared" si="1"/>
        <v>3063.5</v>
      </c>
      <c r="DC3">
        <f t="shared" si="2"/>
        <v>1842.71</v>
      </c>
      <c r="DD3" t="s">
        <v>3</v>
      </c>
      <c r="DE3" t="s">
        <v>3</v>
      </c>
      <c r="DF3">
        <f t="shared" si="3"/>
        <v>0</v>
      </c>
      <c r="DG3">
        <f>ROUND(ROUND(AF3,2)*CX3,2)</f>
        <v>30.63</v>
      </c>
      <c r="DH3">
        <f t="shared" si="4"/>
        <v>18.43</v>
      </c>
      <c r="DI3">
        <f t="shared" si="5"/>
        <v>0</v>
      </c>
      <c r="DJ3">
        <f>DG3+DH3</f>
        <v>49.06</v>
      </c>
      <c r="DK3">
        <v>1</v>
      </c>
      <c r="DL3" t="s">
        <v>833</v>
      </c>
      <c r="DM3">
        <v>6</v>
      </c>
      <c r="DN3" t="s">
        <v>827</v>
      </c>
      <c r="DO3">
        <v>1</v>
      </c>
    </row>
    <row r="4" spans="1:119" x14ac:dyDescent="0.2">
      <c r="A4">
        <f>ROW(Source!A74)</f>
        <v>74</v>
      </c>
      <c r="B4">
        <v>292394828</v>
      </c>
      <c r="C4">
        <v>292395532</v>
      </c>
      <c r="D4">
        <v>277944076</v>
      </c>
      <c r="E4">
        <v>1</v>
      </c>
      <c r="F4">
        <v>1</v>
      </c>
      <c r="G4">
        <v>1</v>
      </c>
      <c r="H4">
        <v>2</v>
      </c>
      <c r="I4" t="s">
        <v>834</v>
      </c>
      <c r="J4" t="s">
        <v>835</v>
      </c>
      <c r="K4" t="s">
        <v>836</v>
      </c>
      <c r="L4">
        <v>1368</v>
      </c>
      <c r="N4">
        <v>1011</v>
      </c>
      <c r="O4" t="s">
        <v>726</v>
      </c>
      <c r="P4" t="s">
        <v>726</v>
      </c>
      <c r="Q4">
        <v>1</v>
      </c>
      <c r="W4">
        <v>0</v>
      </c>
      <c r="X4">
        <v>-1341816511</v>
      </c>
      <c r="Y4">
        <f t="shared" si="0"/>
        <v>7.86</v>
      </c>
      <c r="AA4">
        <v>0</v>
      </c>
      <c r="AB4">
        <v>1466.13</v>
      </c>
      <c r="AC4">
        <v>642.05999999999995</v>
      </c>
      <c r="AD4">
        <v>0</v>
      </c>
      <c r="AE4">
        <v>0</v>
      </c>
      <c r="AF4">
        <v>1466.13</v>
      </c>
      <c r="AG4">
        <v>642.05999999999995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7.86</v>
      </c>
      <c r="AU4" t="s">
        <v>3</v>
      </c>
      <c r="AV4">
        <v>1</v>
      </c>
      <c r="AW4">
        <v>2</v>
      </c>
      <c r="AX4">
        <v>292395541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11523.781800000001</v>
      </c>
      <c r="BL4">
        <v>5046.5915999999997</v>
      </c>
      <c r="BM4">
        <v>0</v>
      </c>
      <c r="BN4">
        <v>0</v>
      </c>
      <c r="BO4">
        <v>7.86</v>
      </c>
      <c r="BP4">
        <v>1</v>
      </c>
      <c r="BQ4">
        <v>0</v>
      </c>
      <c r="BR4">
        <v>11523.781800000001</v>
      </c>
      <c r="BS4">
        <v>5046.5915999999997</v>
      </c>
      <c r="BT4">
        <v>0</v>
      </c>
      <c r="BU4">
        <v>0</v>
      </c>
      <c r="BV4">
        <v>7.86</v>
      </c>
      <c r="BW4">
        <v>1</v>
      </c>
      <c r="CV4">
        <v>0</v>
      </c>
      <c r="CW4">
        <f>ROUND(Y4*Source!I74*DO4,7)</f>
        <v>7.8600000000000003E-2</v>
      </c>
      <c r="CX4">
        <f>ROUND(Y4*Source!I74,7)</f>
        <v>7.8600000000000003E-2</v>
      </c>
      <c r="CY4">
        <f>AB4</f>
        <v>1466.13</v>
      </c>
      <c r="CZ4">
        <f>AF4</f>
        <v>1466.13</v>
      </c>
      <c r="DA4">
        <f>AJ4</f>
        <v>1</v>
      </c>
      <c r="DB4">
        <f t="shared" si="1"/>
        <v>11523.78</v>
      </c>
      <c r="DC4">
        <f t="shared" si="2"/>
        <v>5046.59</v>
      </c>
      <c r="DD4" t="s">
        <v>3</v>
      </c>
      <c r="DE4" t="s">
        <v>3</v>
      </c>
      <c r="DF4">
        <f t="shared" si="3"/>
        <v>0</v>
      </c>
      <c r="DG4">
        <f>ROUND(ROUND(AF4,2)*CX4,2)</f>
        <v>115.24</v>
      </c>
      <c r="DH4">
        <f t="shared" si="4"/>
        <v>50.47</v>
      </c>
      <c r="DI4">
        <f t="shared" si="5"/>
        <v>0</v>
      </c>
      <c r="DJ4">
        <f>DG4+DH4</f>
        <v>165.70999999999998</v>
      </c>
      <c r="DK4">
        <v>1</v>
      </c>
      <c r="DL4" t="s">
        <v>833</v>
      </c>
      <c r="DM4">
        <v>6</v>
      </c>
      <c r="DN4" t="s">
        <v>827</v>
      </c>
      <c r="DO4">
        <v>1</v>
      </c>
    </row>
    <row r="5" spans="1:119" x14ac:dyDescent="0.2">
      <c r="A5">
        <f>ROW(Source!A74)</f>
        <v>74</v>
      </c>
      <c r="B5">
        <v>292394828</v>
      </c>
      <c r="C5">
        <v>292395532</v>
      </c>
      <c r="D5">
        <v>277945663</v>
      </c>
      <c r="E5">
        <v>1</v>
      </c>
      <c r="F5">
        <v>1</v>
      </c>
      <c r="G5">
        <v>1</v>
      </c>
      <c r="H5">
        <v>2</v>
      </c>
      <c r="I5" t="s">
        <v>837</v>
      </c>
      <c r="J5" t="s">
        <v>838</v>
      </c>
      <c r="K5" t="s">
        <v>839</v>
      </c>
      <c r="L5">
        <v>1368</v>
      </c>
      <c r="N5">
        <v>1011</v>
      </c>
      <c r="O5" t="s">
        <v>726</v>
      </c>
      <c r="P5" t="s">
        <v>726</v>
      </c>
      <c r="Q5">
        <v>1</v>
      </c>
      <c r="W5">
        <v>0</v>
      </c>
      <c r="X5">
        <v>-873255393</v>
      </c>
      <c r="Y5">
        <f t="shared" si="0"/>
        <v>1.98</v>
      </c>
      <c r="AA5">
        <v>0</v>
      </c>
      <c r="AB5">
        <v>76.64</v>
      </c>
      <c r="AC5">
        <v>0</v>
      </c>
      <c r="AD5">
        <v>0</v>
      </c>
      <c r="AE5">
        <v>0</v>
      </c>
      <c r="AF5">
        <v>62.31</v>
      </c>
      <c r="AG5">
        <v>0</v>
      </c>
      <c r="AH5">
        <v>0</v>
      </c>
      <c r="AI5">
        <v>1</v>
      </c>
      <c r="AJ5">
        <v>1.23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1.98</v>
      </c>
      <c r="AU5" t="s">
        <v>3</v>
      </c>
      <c r="AV5">
        <v>1</v>
      </c>
      <c r="AW5">
        <v>2</v>
      </c>
      <c r="AX5">
        <v>292395542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123.3738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123.3738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f>ROUND(Y5*Source!I74*DO5,7)</f>
        <v>0</v>
      </c>
      <c r="CX5">
        <f>ROUND(Y5*Source!I74,7)</f>
        <v>1.9800000000000002E-2</v>
      </c>
      <c r="CY5">
        <f>AB5</f>
        <v>76.64</v>
      </c>
      <c r="CZ5">
        <f>AF5</f>
        <v>62.31</v>
      </c>
      <c r="DA5">
        <f>AJ5</f>
        <v>1.23</v>
      </c>
      <c r="DB5">
        <f t="shared" si="1"/>
        <v>123.37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ROUND(ROUND(AF5*AJ5,2)*CX5,2)</f>
        <v>1.52</v>
      </c>
      <c r="DH5">
        <f t="shared" si="4"/>
        <v>0</v>
      </c>
      <c r="DI5">
        <f t="shared" si="5"/>
        <v>0</v>
      </c>
      <c r="DJ5">
        <f>DG5+DH5</f>
        <v>1.52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ROW(Source!A75)</f>
        <v>75</v>
      </c>
      <c r="B6">
        <v>292394828</v>
      </c>
      <c r="C6">
        <v>292395543</v>
      </c>
      <c r="D6">
        <v>277560266</v>
      </c>
      <c r="E6">
        <v>109</v>
      </c>
      <c r="F6">
        <v>1</v>
      </c>
      <c r="G6">
        <v>1</v>
      </c>
      <c r="H6">
        <v>1</v>
      </c>
      <c r="I6" t="s">
        <v>840</v>
      </c>
      <c r="J6" t="s">
        <v>3</v>
      </c>
      <c r="K6" t="s">
        <v>841</v>
      </c>
      <c r="L6">
        <v>1191</v>
      </c>
      <c r="N6">
        <v>1013</v>
      </c>
      <c r="O6" t="s">
        <v>827</v>
      </c>
      <c r="P6" t="s">
        <v>827</v>
      </c>
      <c r="Q6">
        <v>1</v>
      </c>
      <c r="W6">
        <v>0</v>
      </c>
      <c r="X6">
        <v>229328897</v>
      </c>
      <c r="Y6">
        <f t="shared" si="0"/>
        <v>155</v>
      </c>
      <c r="AA6">
        <v>0</v>
      </c>
      <c r="AB6">
        <v>0</v>
      </c>
      <c r="AC6">
        <v>0</v>
      </c>
      <c r="AD6">
        <v>413.77</v>
      </c>
      <c r="AE6">
        <v>0</v>
      </c>
      <c r="AF6">
        <v>0</v>
      </c>
      <c r="AG6">
        <v>0</v>
      </c>
      <c r="AH6">
        <v>413.77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0</v>
      </c>
      <c r="AQ6">
        <v>1</v>
      </c>
      <c r="AR6">
        <v>0</v>
      </c>
      <c r="AS6" t="s">
        <v>3</v>
      </c>
      <c r="AT6">
        <v>155</v>
      </c>
      <c r="AU6" t="s">
        <v>3</v>
      </c>
      <c r="AV6">
        <v>1</v>
      </c>
      <c r="AW6">
        <v>2</v>
      </c>
      <c r="AX6">
        <v>292395550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64134.35</v>
      </c>
      <c r="BN6">
        <v>155</v>
      </c>
      <c r="BO6">
        <v>0</v>
      </c>
      <c r="BP6">
        <v>1</v>
      </c>
      <c r="BQ6">
        <v>0</v>
      </c>
      <c r="BR6">
        <v>0</v>
      </c>
      <c r="BS6">
        <v>0</v>
      </c>
      <c r="BT6">
        <v>64134.35</v>
      </c>
      <c r="BU6">
        <v>155</v>
      </c>
      <c r="BV6">
        <v>0</v>
      </c>
      <c r="BW6">
        <v>1</v>
      </c>
      <c r="CU6">
        <f>ROUND(AT6*Source!I75*AH6*AL6,2)</f>
        <v>641.34</v>
      </c>
      <c r="CV6">
        <f>ROUND(Y6*Source!I75,7)</f>
        <v>1.55</v>
      </c>
      <c r="CW6">
        <v>0</v>
      </c>
      <c r="CX6">
        <f>ROUND(Y6*Source!I75,7)</f>
        <v>1.55</v>
      </c>
      <c r="CY6">
        <f>AD6</f>
        <v>413.77</v>
      </c>
      <c r="CZ6">
        <f>AH6</f>
        <v>413.77</v>
      </c>
      <c r="DA6">
        <f>AL6</f>
        <v>1</v>
      </c>
      <c r="DB6">
        <f t="shared" si="1"/>
        <v>64134.35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641.34</v>
      </c>
      <c r="DJ6">
        <f>DI6</f>
        <v>641.34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ROW(Source!A75)</f>
        <v>75</v>
      </c>
      <c r="B7">
        <v>292394828</v>
      </c>
      <c r="C7">
        <v>292395543</v>
      </c>
      <c r="D7">
        <v>277560491</v>
      </c>
      <c r="E7">
        <v>109</v>
      </c>
      <c r="F7">
        <v>1</v>
      </c>
      <c r="G7">
        <v>1</v>
      </c>
      <c r="H7">
        <v>1</v>
      </c>
      <c r="I7" t="s">
        <v>828</v>
      </c>
      <c r="J7" t="s">
        <v>3</v>
      </c>
      <c r="K7" t="s">
        <v>829</v>
      </c>
      <c r="L7">
        <v>1191</v>
      </c>
      <c r="N7">
        <v>1013</v>
      </c>
      <c r="O7" t="s">
        <v>827</v>
      </c>
      <c r="P7" t="s">
        <v>827</v>
      </c>
      <c r="Q7">
        <v>1</v>
      </c>
      <c r="W7">
        <v>0</v>
      </c>
      <c r="X7">
        <v>-1417349443</v>
      </c>
      <c r="Y7">
        <f t="shared" si="0"/>
        <v>39.049999999999997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0</v>
      </c>
      <c r="AQ7">
        <v>1</v>
      </c>
      <c r="AR7">
        <v>0</v>
      </c>
      <c r="AS7" t="s">
        <v>3</v>
      </c>
      <c r="AT7">
        <v>39.049999999999997</v>
      </c>
      <c r="AU7" t="s">
        <v>3</v>
      </c>
      <c r="AV7">
        <v>2</v>
      </c>
      <c r="AW7">
        <v>2</v>
      </c>
      <c r="AX7">
        <v>292395551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ROUND(Y7*Source!I75,7)</f>
        <v>0.39050000000000001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ROW(Source!A75)</f>
        <v>75</v>
      </c>
      <c r="B8">
        <v>292394828</v>
      </c>
      <c r="C8">
        <v>292395543</v>
      </c>
      <c r="D8">
        <v>277944032</v>
      </c>
      <c r="E8">
        <v>1</v>
      </c>
      <c r="F8">
        <v>1</v>
      </c>
      <c r="G8">
        <v>1</v>
      </c>
      <c r="H8">
        <v>2</v>
      </c>
      <c r="I8" t="s">
        <v>842</v>
      </c>
      <c r="J8" t="s">
        <v>843</v>
      </c>
      <c r="K8" t="s">
        <v>844</v>
      </c>
      <c r="L8">
        <v>1368</v>
      </c>
      <c r="N8">
        <v>1011</v>
      </c>
      <c r="O8" t="s">
        <v>726</v>
      </c>
      <c r="P8" t="s">
        <v>726</v>
      </c>
      <c r="Q8">
        <v>1</v>
      </c>
      <c r="W8">
        <v>0</v>
      </c>
      <c r="X8">
        <v>1419936099</v>
      </c>
      <c r="Y8">
        <f t="shared" si="0"/>
        <v>1.55</v>
      </c>
      <c r="AA8">
        <v>0</v>
      </c>
      <c r="AB8">
        <v>1533.58</v>
      </c>
      <c r="AC8">
        <v>642.05999999999995</v>
      </c>
      <c r="AD8">
        <v>0</v>
      </c>
      <c r="AE8">
        <v>0</v>
      </c>
      <c r="AF8">
        <v>1299.6400000000001</v>
      </c>
      <c r="AG8">
        <v>642.05999999999995</v>
      </c>
      <c r="AH8">
        <v>0</v>
      </c>
      <c r="AI8">
        <v>1</v>
      </c>
      <c r="AJ8">
        <v>1.18</v>
      </c>
      <c r="AK8">
        <v>1</v>
      </c>
      <c r="AL8">
        <v>1</v>
      </c>
      <c r="AM8">
        <v>2</v>
      </c>
      <c r="AN8">
        <v>0</v>
      </c>
      <c r="AO8">
        <v>0</v>
      </c>
      <c r="AP8">
        <v>0</v>
      </c>
      <c r="AQ8">
        <v>1</v>
      </c>
      <c r="AR8">
        <v>0</v>
      </c>
      <c r="AS8" t="s">
        <v>3</v>
      </c>
      <c r="AT8">
        <v>1.55</v>
      </c>
      <c r="AU8" t="s">
        <v>3</v>
      </c>
      <c r="AV8">
        <v>1</v>
      </c>
      <c r="AW8">
        <v>2</v>
      </c>
      <c r="AX8">
        <v>292395552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2014.4420000000002</v>
      </c>
      <c r="BL8">
        <v>995.19299999999998</v>
      </c>
      <c r="BM8">
        <v>0</v>
      </c>
      <c r="BN8">
        <v>0</v>
      </c>
      <c r="BO8">
        <v>1.55</v>
      </c>
      <c r="BP8">
        <v>1</v>
      </c>
      <c r="BQ8">
        <v>0</v>
      </c>
      <c r="BR8">
        <v>2014.4420000000002</v>
      </c>
      <c r="BS8">
        <v>995.19299999999998</v>
      </c>
      <c r="BT8">
        <v>0</v>
      </c>
      <c r="BU8">
        <v>0</v>
      </c>
      <c r="BV8">
        <v>1.55</v>
      </c>
      <c r="BW8">
        <v>1</v>
      </c>
      <c r="CV8">
        <v>0</v>
      </c>
      <c r="CW8">
        <f>ROUND(Y8*Source!I75*DO8,7)</f>
        <v>1.55E-2</v>
      </c>
      <c r="CX8">
        <f>ROUND(Y8*Source!I75,7)</f>
        <v>1.55E-2</v>
      </c>
      <c r="CY8">
        <f>AB8</f>
        <v>1533.58</v>
      </c>
      <c r="CZ8">
        <f>AF8</f>
        <v>1299.6400000000001</v>
      </c>
      <c r="DA8">
        <f>AJ8</f>
        <v>1.18</v>
      </c>
      <c r="DB8">
        <f t="shared" si="1"/>
        <v>2014.44</v>
      </c>
      <c r="DC8">
        <f t="shared" si="2"/>
        <v>995.19</v>
      </c>
      <c r="DD8" t="s">
        <v>3</v>
      </c>
      <c r="DE8" t="s">
        <v>3</v>
      </c>
      <c r="DF8">
        <f t="shared" si="3"/>
        <v>0</v>
      </c>
      <c r="DG8">
        <f>ROUND(ROUND(AF8*AJ8,2)*CX8,2)</f>
        <v>23.77</v>
      </c>
      <c r="DH8">
        <f t="shared" si="4"/>
        <v>9.9499999999999993</v>
      </c>
      <c r="DI8">
        <f t="shared" si="5"/>
        <v>0</v>
      </c>
      <c r="DJ8">
        <f>DG8+DH8</f>
        <v>33.72</v>
      </c>
      <c r="DK8">
        <v>1</v>
      </c>
      <c r="DL8" t="s">
        <v>833</v>
      </c>
      <c r="DM8">
        <v>6</v>
      </c>
      <c r="DN8" t="s">
        <v>827</v>
      </c>
      <c r="DO8">
        <v>1</v>
      </c>
    </row>
    <row r="9" spans="1:119" x14ac:dyDescent="0.2">
      <c r="A9">
        <f>ROW(Source!A75)</f>
        <v>75</v>
      </c>
      <c r="B9">
        <v>292394828</v>
      </c>
      <c r="C9">
        <v>292395543</v>
      </c>
      <c r="D9">
        <v>277945663</v>
      </c>
      <c r="E9">
        <v>1</v>
      </c>
      <c r="F9">
        <v>1</v>
      </c>
      <c r="G9">
        <v>1</v>
      </c>
      <c r="H9">
        <v>2</v>
      </c>
      <c r="I9" t="s">
        <v>837</v>
      </c>
      <c r="J9" t="s">
        <v>838</v>
      </c>
      <c r="K9" t="s">
        <v>839</v>
      </c>
      <c r="L9">
        <v>1368</v>
      </c>
      <c r="N9">
        <v>1011</v>
      </c>
      <c r="O9" t="s">
        <v>726</v>
      </c>
      <c r="P9" t="s">
        <v>726</v>
      </c>
      <c r="Q9">
        <v>1</v>
      </c>
      <c r="W9">
        <v>0</v>
      </c>
      <c r="X9">
        <v>-873255393</v>
      </c>
      <c r="Y9">
        <f t="shared" si="0"/>
        <v>1.29</v>
      </c>
      <c r="AA9">
        <v>0</v>
      </c>
      <c r="AB9">
        <v>76.64</v>
      </c>
      <c r="AC9">
        <v>0</v>
      </c>
      <c r="AD9">
        <v>0</v>
      </c>
      <c r="AE9">
        <v>0</v>
      </c>
      <c r="AF9">
        <v>62.31</v>
      </c>
      <c r="AG9">
        <v>0</v>
      </c>
      <c r="AH9">
        <v>0</v>
      </c>
      <c r="AI9">
        <v>1</v>
      </c>
      <c r="AJ9">
        <v>1.23</v>
      </c>
      <c r="AK9">
        <v>1</v>
      </c>
      <c r="AL9">
        <v>1</v>
      </c>
      <c r="AM9">
        <v>2</v>
      </c>
      <c r="AN9">
        <v>0</v>
      </c>
      <c r="AO9">
        <v>0</v>
      </c>
      <c r="AP9">
        <v>0</v>
      </c>
      <c r="AQ9">
        <v>1</v>
      </c>
      <c r="AR9">
        <v>0</v>
      </c>
      <c r="AS9" t="s">
        <v>3</v>
      </c>
      <c r="AT9">
        <v>1.29</v>
      </c>
      <c r="AU9" t="s">
        <v>3</v>
      </c>
      <c r="AV9">
        <v>1</v>
      </c>
      <c r="AW9">
        <v>2</v>
      </c>
      <c r="AX9">
        <v>292395553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80.379900000000006</v>
      </c>
      <c r="BL9">
        <v>0</v>
      </c>
      <c r="BM9">
        <v>0</v>
      </c>
      <c r="BN9">
        <v>0</v>
      </c>
      <c r="BO9">
        <v>0</v>
      </c>
      <c r="BP9">
        <v>1</v>
      </c>
      <c r="BQ9">
        <v>0</v>
      </c>
      <c r="BR9">
        <v>80.379900000000006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f>ROUND(Y9*Source!I75*DO9,7)</f>
        <v>0</v>
      </c>
      <c r="CX9">
        <f>ROUND(Y9*Source!I75,7)</f>
        <v>1.29E-2</v>
      </c>
      <c r="CY9">
        <f>AB9</f>
        <v>76.64</v>
      </c>
      <c r="CZ9">
        <f>AF9</f>
        <v>62.31</v>
      </c>
      <c r="DA9">
        <f>AJ9</f>
        <v>1.23</v>
      </c>
      <c r="DB9">
        <f t="shared" si="1"/>
        <v>80.38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ROUND(ROUND(AF9*AJ9,2)*CX9,2)</f>
        <v>0.99</v>
      </c>
      <c r="DH9">
        <f t="shared" si="4"/>
        <v>0</v>
      </c>
      <c r="DI9">
        <f t="shared" si="5"/>
        <v>0</v>
      </c>
      <c r="DJ9">
        <f>DG9+DH9</f>
        <v>0.99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ROW(Source!A75)</f>
        <v>75</v>
      </c>
      <c r="B10">
        <v>292394828</v>
      </c>
      <c r="C10">
        <v>292395543</v>
      </c>
      <c r="D10">
        <v>277946089</v>
      </c>
      <c r="E10">
        <v>1</v>
      </c>
      <c r="F10">
        <v>1</v>
      </c>
      <c r="G10">
        <v>1</v>
      </c>
      <c r="H10">
        <v>2</v>
      </c>
      <c r="I10" t="s">
        <v>845</v>
      </c>
      <c r="J10" t="s">
        <v>846</v>
      </c>
      <c r="K10" t="s">
        <v>847</v>
      </c>
      <c r="L10">
        <v>1368</v>
      </c>
      <c r="N10">
        <v>1011</v>
      </c>
      <c r="O10" t="s">
        <v>726</v>
      </c>
      <c r="P10" t="s">
        <v>726</v>
      </c>
      <c r="Q10">
        <v>1</v>
      </c>
      <c r="W10">
        <v>0</v>
      </c>
      <c r="X10">
        <v>1685853265</v>
      </c>
      <c r="Y10">
        <f t="shared" si="0"/>
        <v>37.5</v>
      </c>
      <c r="AA10">
        <v>0</v>
      </c>
      <c r="AB10">
        <v>341.08</v>
      </c>
      <c r="AC10">
        <v>477.98</v>
      </c>
      <c r="AD10">
        <v>0</v>
      </c>
      <c r="AE10">
        <v>0</v>
      </c>
      <c r="AF10">
        <v>341.08</v>
      </c>
      <c r="AG10">
        <v>477.98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0</v>
      </c>
      <c r="AQ10">
        <v>1</v>
      </c>
      <c r="AR10">
        <v>0</v>
      </c>
      <c r="AS10" t="s">
        <v>3</v>
      </c>
      <c r="AT10">
        <v>37.5</v>
      </c>
      <c r="AU10" t="s">
        <v>3</v>
      </c>
      <c r="AV10">
        <v>1</v>
      </c>
      <c r="AW10">
        <v>2</v>
      </c>
      <c r="AX10">
        <v>292395554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12790.5</v>
      </c>
      <c r="BL10">
        <v>17924.25</v>
      </c>
      <c r="BM10">
        <v>0</v>
      </c>
      <c r="BN10">
        <v>0</v>
      </c>
      <c r="BO10">
        <v>37.5</v>
      </c>
      <c r="BP10">
        <v>1</v>
      </c>
      <c r="BQ10">
        <v>0</v>
      </c>
      <c r="BR10">
        <v>12790.5</v>
      </c>
      <c r="BS10">
        <v>17924.25</v>
      </c>
      <c r="BT10">
        <v>0</v>
      </c>
      <c r="BU10">
        <v>0</v>
      </c>
      <c r="BV10">
        <v>37.5</v>
      </c>
      <c r="BW10">
        <v>1</v>
      </c>
      <c r="CV10">
        <v>0</v>
      </c>
      <c r="CW10">
        <f>ROUND(Y10*Source!I75*DO10,7)</f>
        <v>0.375</v>
      </c>
      <c r="CX10">
        <f>ROUND(Y10*Source!I75,7)</f>
        <v>0.375</v>
      </c>
      <c r="CY10">
        <f>AB10</f>
        <v>341.08</v>
      </c>
      <c r="CZ10">
        <f>AF10</f>
        <v>341.08</v>
      </c>
      <c r="DA10">
        <f>AJ10</f>
        <v>1</v>
      </c>
      <c r="DB10">
        <f t="shared" si="1"/>
        <v>12790.5</v>
      </c>
      <c r="DC10">
        <f t="shared" si="2"/>
        <v>17924.25</v>
      </c>
      <c r="DD10" t="s">
        <v>3</v>
      </c>
      <c r="DE10" t="s">
        <v>3</v>
      </c>
      <c r="DF10">
        <f t="shared" si="3"/>
        <v>0</v>
      </c>
      <c r="DG10">
        <f>ROUND(ROUND(AF10,2)*CX10,2)</f>
        <v>127.91</v>
      </c>
      <c r="DH10">
        <f t="shared" si="4"/>
        <v>179.24</v>
      </c>
      <c r="DI10">
        <f t="shared" si="5"/>
        <v>0</v>
      </c>
      <c r="DJ10">
        <f>DG10+DH10</f>
        <v>307.14999999999998</v>
      </c>
      <c r="DK10">
        <v>1</v>
      </c>
      <c r="DL10" t="s">
        <v>848</v>
      </c>
      <c r="DM10">
        <v>4</v>
      </c>
      <c r="DN10" t="s">
        <v>827</v>
      </c>
      <c r="DO10">
        <v>1</v>
      </c>
    </row>
    <row r="11" spans="1:119" x14ac:dyDescent="0.2">
      <c r="A11">
        <f>ROW(Source!A75)</f>
        <v>75</v>
      </c>
      <c r="B11">
        <v>292394828</v>
      </c>
      <c r="C11">
        <v>292395543</v>
      </c>
      <c r="D11">
        <v>277946588</v>
      </c>
      <c r="E11">
        <v>1</v>
      </c>
      <c r="F11">
        <v>1</v>
      </c>
      <c r="G11">
        <v>1</v>
      </c>
      <c r="H11">
        <v>2</v>
      </c>
      <c r="I11" t="s">
        <v>849</v>
      </c>
      <c r="J11" t="s">
        <v>850</v>
      </c>
      <c r="K11" t="s">
        <v>851</v>
      </c>
      <c r="L11">
        <v>1368</v>
      </c>
      <c r="N11">
        <v>1011</v>
      </c>
      <c r="O11" t="s">
        <v>726</v>
      </c>
      <c r="P11" t="s">
        <v>726</v>
      </c>
      <c r="Q11">
        <v>1</v>
      </c>
      <c r="W11">
        <v>0</v>
      </c>
      <c r="X11">
        <v>-542797976</v>
      </c>
      <c r="Y11">
        <f t="shared" si="0"/>
        <v>75</v>
      </c>
      <c r="AA11">
        <v>0</v>
      </c>
      <c r="AB11">
        <v>2.69</v>
      </c>
      <c r="AC11">
        <v>0</v>
      </c>
      <c r="AD11">
        <v>0</v>
      </c>
      <c r="AE11">
        <v>0</v>
      </c>
      <c r="AF11">
        <v>2.69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0</v>
      </c>
      <c r="AQ11">
        <v>1</v>
      </c>
      <c r="AR11">
        <v>0</v>
      </c>
      <c r="AS11" t="s">
        <v>3</v>
      </c>
      <c r="AT11">
        <v>75</v>
      </c>
      <c r="AU11" t="s">
        <v>3</v>
      </c>
      <c r="AV11">
        <v>1</v>
      </c>
      <c r="AW11">
        <v>2</v>
      </c>
      <c r="AX11">
        <v>292395555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201.75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0</v>
      </c>
      <c r="BR11">
        <v>201.75</v>
      </c>
      <c r="BS11">
        <v>0</v>
      </c>
      <c r="BT11">
        <v>0</v>
      </c>
      <c r="BU11">
        <v>0</v>
      </c>
      <c r="BV11">
        <v>0</v>
      </c>
      <c r="BW11">
        <v>1</v>
      </c>
      <c r="CV11">
        <v>0</v>
      </c>
      <c r="CW11">
        <f>ROUND(Y11*Source!I75*DO11,7)</f>
        <v>0</v>
      </c>
      <c r="CX11">
        <f>ROUND(Y11*Source!I75,7)</f>
        <v>0.75</v>
      </c>
      <c r="CY11">
        <f>AB11</f>
        <v>2.69</v>
      </c>
      <c r="CZ11">
        <f>AF11</f>
        <v>2.69</v>
      </c>
      <c r="DA11">
        <f>AJ11</f>
        <v>1</v>
      </c>
      <c r="DB11">
        <f t="shared" si="1"/>
        <v>201.75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2.02</v>
      </c>
      <c r="DH11">
        <f t="shared" si="4"/>
        <v>0</v>
      </c>
      <c r="DI11">
        <f t="shared" si="5"/>
        <v>0</v>
      </c>
      <c r="DJ11">
        <f>DG11+DH11</f>
        <v>2.02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ROW(Source!A76)</f>
        <v>76</v>
      </c>
      <c r="B12">
        <v>292394828</v>
      </c>
      <c r="C12">
        <v>292399653</v>
      </c>
      <c r="D12">
        <v>277560240</v>
      </c>
      <c r="E12">
        <v>109</v>
      </c>
      <c r="F12">
        <v>1</v>
      </c>
      <c r="G12">
        <v>1</v>
      </c>
      <c r="H12">
        <v>1</v>
      </c>
      <c r="I12" t="s">
        <v>852</v>
      </c>
      <c r="J12" t="s">
        <v>3</v>
      </c>
      <c r="K12" t="s">
        <v>853</v>
      </c>
      <c r="L12">
        <v>1191</v>
      </c>
      <c r="N12">
        <v>1013</v>
      </c>
      <c r="O12" t="s">
        <v>827</v>
      </c>
      <c r="P12" t="s">
        <v>827</v>
      </c>
      <c r="Q12">
        <v>1</v>
      </c>
      <c r="W12">
        <v>0</v>
      </c>
      <c r="X12">
        <v>-354792387</v>
      </c>
      <c r="Y12">
        <f t="shared" si="0"/>
        <v>11.7</v>
      </c>
      <c r="AA12">
        <v>0</v>
      </c>
      <c r="AB12">
        <v>0</v>
      </c>
      <c r="AC12">
        <v>0</v>
      </c>
      <c r="AD12">
        <v>392.37</v>
      </c>
      <c r="AE12">
        <v>0</v>
      </c>
      <c r="AF12">
        <v>0</v>
      </c>
      <c r="AG12">
        <v>0</v>
      </c>
      <c r="AH12">
        <v>392.37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11.7</v>
      </c>
      <c r="AU12" t="s">
        <v>3</v>
      </c>
      <c r="AV12">
        <v>1</v>
      </c>
      <c r="AW12">
        <v>2</v>
      </c>
      <c r="AX12">
        <v>292399658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4590.7289999999994</v>
      </c>
      <c r="BN12">
        <v>11.7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4590.7289999999994</v>
      </c>
      <c r="BU12">
        <v>11.7</v>
      </c>
      <c r="BV12">
        <v>0</v>
      </c>
      <c r="BW12">
        <v>1</v>
      </c>
      <c r="CU12">
        <f>ROUND(AT12*Source!I76*AH12*AL12,2)</f>
        <v>45.91</v>
      </c>
      <c r="CV12">
        <f>ROUND(Y12*Source!I76,7)</f>
        <v>0.11700000000000001</v>
      </c>
      <c r="CW12">
        <v>0</v>
      </c>
      <c r="CX12">
        <f>ROUND(Y12*Source!I76,7)</f>
        <v>0.11700000000000001</v>
      </c>
      <c r="CY12">
        <f>AD12</f>
        <v>392.37</v>
      </c>
      <c r="CZ12">
        <f>AH12</f>
        <v>392.37</v>
      </c>
      <c r="DA12">
        <f>AL12</f>
        <v>1</v>
      </c>
      <c r="DB12">
        <f t="shared" si="1"/>
        <v>4590.7299999999996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45.91</v>
      </c>
      <c r="DJ12">
        <f>DI12</f>
        <v>45.91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ROW(Source!A76)</f>
        <v>76</v>
      </c>
      <c r="B13">
        <v>292394828</v>
      </c>
      <c r="C13">
        <v>292399653</v>
      </c>
      <c r="D13">
        <v>277560491</v>
      </c>
      <c r="E13">
        <v>109</v>
      </c>
      <c r="F13">
        <v>1</v>
      </c>
      <c r="G13">
        <v>1</v>
      </c>
      <c r="H13">
        <v>1</v>
      </c>
      <c r="I13" t="s">
        <v>828</v>
      </c>
      <c r="J13" t="s">
        <v>3</v>
      </c>
      <c r="K13" t="s">
        <v>829</v>
      </c>
      <c r="L13">
        <v>1191</v>
      </c>
      <c r="N13">
        <v>1013</v>
      </c>
      <c r="O13" t="s">
        <v>827</v>
      </c>
      <c r="P13" t="s">
        <v>827</v>
      </c>
      <c r="Q13">
        <v>1</v>
      </c>
      <c r="W13">
        <v>0</v>
      </c>
      <c r="X13">
        <v>-1417349443</v>
      </c>
      <c r="Y13">
        <f t="shared" si="0"/>
        <v>2.96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2.96</v>
      </c>
      <c r="AU13" t="s">
        <v>3</v>
      </c>
      <c r="AV13">
        <v>2</v>
      </c>
      <c r="AW13">
        <v>2</v>
      </c>
      <c r="AX13">
        <v>292399659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ROUND(Y13*Source!I76,7)</f>
        <v>2.9600000000000001E-2</v>
      </c>
      <c r="CY13">
        <f>AD13</f>
        <v>0</v>
      </c>
      <c r="CZ13">
        <f>AH13</f>
        <v>0</v>
      </c>
      <c r="DA13">
        <f>AL13</f>
        <v>1</v>
      </c>
      <c r="DB13">
        <f t="shared" si="1"/>
        <v>0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ROW(Source!A76)</f>
        <v>76</v>
      </c>
      <c r="B14">
        <v>292394828</v>
      </c>
      <c r="C14">
        <v>292399653</v>
      </c>
      <c r="D14">
        <v>277944032</v>
      </c>
      <c r="E14">
        <v>1</v>
      </c>
      <c r="F14">
        <v>1</v>
      </c>
      <c r="G14">
        <v>1</v>
      </c>
      <c r="H14">
        <v>2</v>
      </c>
      <c r="I14" t="s">
        <v>842</v>
      </c>
      <c r="J14" t="s">
        <v>843</v>
      </c>
      <c r="K14" t="s">
        <v>844</v>
      </c>
      <c r="L14">
        <v>1368</v>
      </c>
      <c r="N14">
        <v>1011</v>
      </c>
      <c r="O14" t="s">
        <v>726</v>
      </c>
      <c r="P14" t="s">
        <v>726</v>
      </c>
      <c r="Q14">
        <v>1</v>
      </c>
      <c r="W14">
        <v>0</v>
      </c>
      <c r="X14">
        <v>1419936099</v>
      </c>
      <c r="Y14">
        <f t="shared" si="0"/>
        <v>1.7</v>
      </c>
      <c r="AA14">
        <v>0</v>
      </c>
      <c r="AB14">
        <v>1533.58</v>
      </c>
      <c r="AC14">
        <v>642.05999999999995</v>
      </c>
      <c r="AD14">
        <v>0</v>
      </c>
      <c r="AE14">
        <v>0</v>
      </c>
      <c r="AF14">
        <v>1299.6400000000001</v>
      </c>
      <c r="AG14">
        <v>642.05999999999995</v>
      </c>
      <c r="AH14">
        <v>0</v>
      </c>
      <c r="AI14">
        <v>1</v>
      </c>
      <c r="AJ14">
        <v>1.18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1.7</v>
      </c>
      <c r="AU14" t="s">
        <v>3</v>
      </c>
      <c r="AV14">
        <v>1</v>
      </c>
      <c r="AW14">
        <v>2</v>
      </c>
      <c r="AX14">
        <v>292399660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2209.3879999999999</v>
      </c>
      <c r="BL14">
        <v>1091.502</v>
      </c>
      <c r="BM14">
        <v>0</v>
      </c>
      <c r="BN14">
        <v>0</v>
      </c>
      <c r="BO14">
        <v>1.7</v>
      </c>
      <c r="BP14">
        <v>1</v>
      </c>
      <c r="BQ14">
        <v>0</v>
      </c>
      <c r="BR14">
        <v>2209.3879999999999</v>
      </c>
      <c r="BS14">
        <v>1091.502</v>
      </c>
      <c r="BT14">
        <v>0</v>
      </c>
      <c r="BU14">
        <v>0</v>
      </c>
      <c r="BV14">
        <v>1.7</v>
      </c>
      <c r="BW14">
        <v>1</v>
      </c>
      <c r="CV14">
        <v>0</v>
      </c>
      <c r="CW14">
        <f>ROUND(Y14*Source!I76*DO14,7)</f>
        <v>1.7000000000000001E-2</v>
      </c>
      <c r="CX14">
        <f>ROUND(Y14*Source!I76,7)</f>
        <v>1.7000000000000001E-2</v>
      </c>
      <c r="CY14">
        <f>AB14</f>
        <v>1533.58</v>
      </c>
      <c r="CZ14">
        <f>AF14</f>
        <v>1299.6400000000001</v>
      </c>
      <c r="DA14">
        <f>AJ14</f>
        <v>1.18</v>
      </c>
      <c r="DB14">
        <f t="shared" si="1"/>
        <v>2209.39</v>
      </c>
      <c r="DC14">
        <f t="shared" si="2"/>
        <v>1091.5</v>
      </c>
      <c r="DD14" t="s">
        <v>3</v>
      </c>
      <c r="DE14" t="s">
        <v>3</v>
      </c>
      <c r="DF14">
        <f t="shared" si="3"/>
        <v>0</v>
      </c>
      <c r="DG14">
        <f>ROUND(ROUND(AF14*AJ14,2)*CX14,2)</f>
        <v>26.07</v>
      </c>
      <c r="DH14">
        <f t="shared" si="4"/>
        <v>10.92</v>
      </c>
      <c r="DI14">
        <f t="shared" si="5"/>
        <v>0</v>
      </c>
      <c r="DJ14">
        <f>DG14+DH14</f>
        <v>36.99</v>
      </c>
      <c r="DK14">
        <v>1</v>
      </c>
      <c r="DL14" t="s">
        <v>833</v>
      </c>
      <c r="DM14">
        <v>6</v>
      </c>
      <c r="DN14" t="s">
        <v>827</v>
      </c>
      <c r="DO14">
        <v>1</v>
      </c>
    </row>
    <row r="15" spans="1:119" x14ac:dyDescent="0.2">
      <c r="A15">
        <f>ROW(Source!A76)</f>
        <v>76</v>
      </c>
      <c r="B15">
        <v>292394828</v>
      </c>
      <c r="C15">
        <v>292399653</v>
      </c>
      <c r="D15">
        <v>277945735</v>
      </c>
      <c r="E15">
        <v>1</v>
      </c>
      <c r="F15">
        <v>1</v>
      </c>
      <c r="G15">
        <v>1</v>
      </c>
      <c r="H15">
        <v>2</v>
      </c>
      <c r="I15" t="s">
        <v>854</v>
      </c>
      <c r="J15" t="s">
        <v>855</v>
      </c>
      <c r="K15" t="s">
        <v>856</v>
      </c>
      <c r="L15">
        <v>1368</v>
      </c>
      <c r="N15">
        <v>1011</v>
      </c>
      <c r="O15" t="s">
        <v>726</v>
      </c>
      <c r="P15" t="s">
        <v>726</v>
      </c>
      <c r="Q15">
        <v>1</v>
      </c>
      <c r="W15">
        <v>0</v>
      </c>
      <c r="X15">
        <v>203620491</v>
      </c>
      <c r="Y15">
        <f t="shared" si="0"/>
        <v>1.26</v>
      </c>
      <c r="AA15">
        <v>0</v>
      </c>
      <c r="AB15">
        <v>553.46</v>
      </c>
      <c r="AC15">
        <v>477.98</v>
      </c>
      <c r="AD15">
        <v>0</v>
      </c>
      <c r="AE15">
        <v>0</v>
      </c>
      <c r="AF15">
        <v>494.16</v>
      </c>
      <c r="AG15">
        <v>477.98</v>
      </c>
      <c r="AH15">
        <v>0</v>
      </c>
      <c r="AI15">
        <v>1</v>
      </c>
      <c r="AJ15">
        <v>1.1200000000000001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1.26</v>
      </c>
      <c r="AU15" t="s">
        <v>3</v>
      </c>
      <c r="AV15">
        <v>1</v>
      </c>
      <c r="AW15">
        <v>2</v>
      </c>
      <c r="AX15">
        <v>292399661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622.64160000000004</v>
      </c>
      <c r="BL15">
        <v>602.25480000000005</v>
      </c>
      <c r="BM15">
        <v>0</v>
      </c>
      <c r="BN15">
        <v>0</v>
      </c>
      <c r="BO15">
        <v>1.26</v>
      </c>
      <c r="BP15">
        <v>1</v>
      </c>
      <c r="BQ15">
        <v>0</v>
      </c>
      <c r="BR15">
        <v>622.64160000000004</v>
      </c>
      <c r="BS15">
        <v>602.25480000000005</v>
      </c>
      <c r="BT15">
        <v>0</v>
      </c>
      <c r="BU15">
        <v>0</v>
      </c>
      <c r="BV15">
        <v>1.26</v>
      </c>
      <c r="BW15">
        <v>1</v>
      </c>
      <c r="CV15">
        <v>0</v>
      </c>
      <c r="CW15">
        <f>ROUND(Y15*Source!I76*DO15,7)</f>
        <v>1.26E-2</v>
      </c>
      <c r="CX15">
        <f>ROUND(Y15*Source!I76,7)</f>
        <v>1.26E-2</v>
      </c>
      <c r="CY15">
        <f>AB15</f>
        <v>553.46</v>
      </c>
      <c r="CZ15">
        <f>AF15</f>
        <v>494.16</v>
      </c>
      <c r="DA15">
        <f>AJ15</f>
        <v>1.1200000000000001</v>
      </c>
      <c r="DB15">
        <f t="shared" si="1"/>
        <v>622.64</v>
      </c>
      <c r="DC15">
        <f t="shared" si="2"/>
        <v>602.25</v>
      </c>
      <c r="DD15" t="s">
        <v>3</v>
      </c>
      <c r="DE15" t="s">
        <v>3</v>
      </c>
      <c r="DF15">
        <f t="shared" si="3"/>
        <v>0</v>
      </c>
      <c r="DG15">
        <f>ROUND(ROUND(AF15*AJ15,2)*CX15,2)</f>
        <v>6.97</v>
      </c>
      <c r="DH15">
        <f t="shared" si="4"/>
        <v>6.02</v>
      </c>
      <c r="DI15">
        <f t="shared" si="5"/>
        <v>0</v>
      </c>
      <c r="DJ15">
        <f>DG15+DH15</f>
        <v>12.989999999999998</v>
      </c>
      <c r="DK15">
        <v>1</v>
      </c>
      <c r="DL15" t="s">
        <v>848</v>
      </c>
      <c r="DM15">
        <v>4</v>
      </c>
      <c r="DN15" t="s">
        <v>827</v>
      </c>
      <c r="DO15">
        <v>1</v>
      </c>
    </row>
    <row r="16" spans="1:119" x14ac:dyDescent="0.2">
      <c r="A16">
        <f>ROW(Source!A77)</f>
        <v>77</v>
      </c>
      <c r="B16">
        <v>292394828</v>
      </c>
      <c r="C16">
        <v>292395556</v>
      </c>
      <c r="D16">
        <v>277560234</v>
      </c>
      <c r="E16">
        <v>109</v>
      </c>
      <c r="F16">
        <v>1</v>
      </c>
      <c r="G16">
        <v>1</v>
      </c>
      <c r="H16">
        <v>1</v>
      </c>
      <c r="I16" t="s">
        <v>857</v>
      </c>
      <c r="J16" t="s">
        <v>3</v>
      </c>
      <c r="K16" t="s">
        <v>858</v>
      </c>
      <c r="L16">
        <v>1191</v>
      </c>
      <c r="N16">
        <v>1013</v>
      </c>
      <c r="O16" t="s">
        <v>827</v>
      </c>
      <c r="P16" t="s">
        <v>827</v>
      </c>
      <c r="Q16">
        <v>1</v>
      </c>
      <c r="W16">
        <v>0</v>
      </c>
      <c r="X16">
        <v>2031828327</v>
      </c>
      <c r="Y16">
        <f t="shared" si="0"/>
        <v>15.6</v>
      </c>
      <c r="AA16">
        <v>0</v>
      </c>
      <c r="AB16">
        <v>0</v>
      </c>
      <c r="AC16">
        <v>0</v>
      </c>
      <c r="AD16">
        <v>388.8</v>
      </c>
      <c r="AE16">
        <v>0</v>
      </c>
      <c r="AF16">
        <v>0</v>
      </c>
      <c r="AG16">
        <v>0</v>
      </c>
      <c r="AH16">
        <v>388.8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15.6</v>
      </c>
      <c r="AU16" t="s">
        <v>3</v>
      </c>
      <c r="AV16">
        <v>1</v>
      </c>
      <c r="AW16">
        <v>2</v>
      </c>
      <c r="AX16">
        <v>292395561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6065.28</v>
      </c>
      <c r="BN16">
        <v>15.6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6065.28</v>
      </c>
      <c r="BU16">
        <v>15.6</v>
      </c>
      <c r="BV16">
        <v>0</v>
      </c>
      <c r="BW16">
        <v>1</v>
      </c>
      <c r="CU16">
        <f>ROUND(AT16*Source!I77*AH16*AL16,2)</f>
        <v>60.65</v>
      </c>
      <c r="CV16">
        <f>ROUND(Y16*Source!I77,7)</f>
        <v>0.156</v>
      </c>
      <c r="CW16">
        <v>0</v>
      </c>
      <c r="CX16">
        <f>ROUND(Y16*Source!I77,7)</f>
        <v>0.156</v>
      </c>
      <c r="CY16">
        <f>AD16</f>
        <v>388.8</v>
      </c>
      <c r="CZ16">
        <f>AH16</f>
        <v>388.8</v>
      </c>
      <c r="DA16">
        <f>AL16</f>
        <v>1</v>
      </c>
      <c r="DB16">
        <f t="shared" si="1"/>
        <v>6065.28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60.65</v>
      </c>
      <c r="DJ16">
        <f>DI16</f>
        <v>60.65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ROW(Source!A77)</f>
        <v>77</v>
      </c>
      <c r="B17">
        <v>292394828</v>
      </c>
      <c r="C17">
        <v>292395556</v>
      </c>
      <c r="D17">
        <v>277560491</v>
      </c>
      <c r="E17">
        <v>109</v>
      </c>
      <c r="F17">
        <v>1</v>
      </c>
      <c r="G17">
        <v>1</v>
      </c>
      <c r="H17">
        <v>1</v>
      </c>
      <c r="I17" t="s">
        <v>828</v>
      </c>
      <c r="J17" t="s">
        <v>3</v>
      </c>
      <c r="K17" t="s">
        <v>829</v>
      </c>
      <c r="L17">
        <v>1191</v>
      </c>
      <c r="N17">
        <v>1013</v>
      </c>
      <c r="O17" t="s">
        <v>827</v>
      </c>
      <c r="P17" t="s">
        <v>827</v>
      </c>
      <c r="Q17">
        <v>1</v>
      </c>
      <c r="W17">
        <v>0</v>
      </c>
      <c r="X17">
        <v>-1417349443</v>
      </c>
      <c r="Y17">
        <f t="shared" si="0"/>
        <v>4.7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4.7</v>
      </c>
      <c r="AU17" t="s">
        <v>3</v>
      </c>
      <c r="AV17">
        <v>2</v>
      </c>
      <c r="AW17">
        <v>2</v>
      </c>
      <c r="AX17">
        <v>292395562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ROUND(Y17*Source!I77,7)</f>
        <v>4.7E-2</v>
      </c>
      <c r="CY17">
        <f>AD17</f>
        <v>0</v>
      </c>
      <c r="CZ17">
        <f>AH17</f>
        <v>0</v>
      </c>
      <c r="DA17">
        <f>AL17</f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ROW(Source!A77)</f>
        <v>77</v>
      </c>
      <c r="B18">
        <v>292394828</v>
      </c>
      <c r="C18">
        <v>292395556</v>
      </c>
      <c r="D18">
        <v>277944032</v>
      </c>
      <c r="E18">
        <v>1</v>
      </c>
      <c r="F18">
        <v>1</v>
      </c>
      <c r="G18">
        <v>1</v>
      </c>
      <c r="H18">
        <v>2</v>
      </c>
      <c r="I18" t="s">
        <v>842</v>
      </c>
      <c r="J18" t="s">
        <v>843</v>
      </c>
      <c r="K18" t="s">
        <v>844</v>
      </c>
      <c r="L18">
        <v>1368</v>
      </c>
      <c r="N18">
        <v>1011</v>
      </c>
      <c r="O18" t="s">
        <v>726</v>
      </c>
      <c r="P18" t="s">
        <v>726</v>
      </c>
      <c r="Q18">
        <v>1</v>
      </c>
      <c r="W18">
        <v>0</v>
      </c>
      <c r="X18">
        <v>1419936099</v>
      </c>
      <c r="Y18">
        <f t="shared" si="0"/>
        <v>2.27</v>
      </c>
      <c r="AA18">
        <v>0</v>
      </c>
      <c r="AB18">
        <v>1533.58</v>
      </c>
      <c r="AC18">
        <v>642.05999999999995</v>
      </c>
      <c r="AD18">
        <v>0</v>
      </c>
      <c r="AE18">
        <v>0</v>
      </c>
      <c r="AF18">
        <v>1299.6400000000001</v>
      </c>
      <c r="AG18">
        <v>642.05999999999995</v>
      </c>
      <c r="AH18">
        <v>0</v>
      </c>
      <c r="AI18">
        <v>1</v>
      </c>
      <c r="AJ18">
        <v>1.18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2.27</v>
      </c>
      <c r="AU18" t="s">
        <v>3</v>
      </c>
      <c r="AV18">
        <v>1</v>
      </c>
      <c r="AW18">
        <v>2</v>
      </c>
      <c r="AX18">
        <v>292395563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2950.1828</v>
      </c>
      <c r="BL18">
        <v>1457.4761999999998</v>
      </c>
      <c r="BM18">
        <v>0</v>
      </c>
      <c r="BN18">
        <v>0</v>
      </c>
      <c r="BO18">
        <v>2.27</v>
      </c>
      <c r="BP18">
        <v>1</v>
      </c>
      <c r="BQ18">
        <v>0</v>
      </c>
      <c r="BR18">
        <v>2950.1828</v>
      </c>
      <c r="BS18">
        <v>1457.4761999999998</v>
      </c>
      <c r="BT18">
        <v>0</v>
      </c>
      <c r="BU18">
        <v>0</v>
      </c>
      <c r="BV18">
        <v>2.27</v>
      </c>
      <c r="BW18">
        <v>1</v>
      </c>
      <c r="CV18">
        <v>0</v>
      </c>
      <c r="CW18">
        <f>ROUND(Y18*Source!I77*DO18,7)</f>
        <v>2.2700000000000001E-2</v>
      </c>
      <c r="CX18">
        <f>ROUND(Y18*Source!I77,7)</f>
        <v>2.2700000000000001E-2</v>
      </c>
      <c r="CY18">
        <f>AB18</f>
        <v>1533.58</v>
      </c>
      <c r="CZ18">
        <f>AF18</f>
        <v>1299.6400000000001</v>
      </c>
      <c r="DA18">
        <f>AJ18</f>
        <v>1.18</v>
      </c>
      <c r="DB18">
        <f t="shared" si="1"/>
        <v>2950.18</v>
      </c>
      <c r="DC18">
        <f t="shared" si="2"/>
        <v>1457.48</v>
      </c>
      <c r="DD18" t="s">
        <v>3</v>
      </c>
      <c r="DE18" t="s">
        <v>3</v>
      </c>
      <c r="DF18">
        <f t="shared" si="3"/>
        <v>0</v>
      </c>
      <c r="DG18">
        <f>ROUND(ROUND(AF18*AJ18,2)*CX18,2)</f>
        <v>34.81</v>
      </c>
      <c r="DH18">
        <f t="shared" si="4"/>
        <v>14.57</v>
      </c>
      <c r="DI18">
        <f t="shared" si="5"/>
        <v>0</v>
      </c>
      <c r="DJ18">
        <f>DG18+DH18</f>
        <v>49.38</v>
      </c>
      <c r="DK18">
        <v>1</v>
      </c>
      <c r="DL18" t="s">
        <v>833</v>
      </c>
      <c r="DM18">
        <v>6</v>
      </c>
      <c r="DN18" t="s">
        <v>827</v>
      </c>
      <c r="DO18">
        <v>1</v>
      </c>
    </row>
    <row r="19" spans="1:119" x14ac:dyDescent="0.2">
      <c r="A19">
        <f>ROW(Source!A77)</f>
        <v>77</v>
      </c>
      <c r="B19">
        <v>292394828</v>
      </c>
      <c r="C19">
        <v>292395556</v>
      </c>
      <c r="D19">
        <v>277945735</v>
      </c>
      <c r="E19">
        <v>1</v>
      </c>
      <c r="F19">
        <v>1</v>
      </c>
      <c r="G19">
        <v>1</v>
      </c>
      <c r="H19">
        <v>2</v>
      </c>
      <c r="I19" t="s">
        <v>854</v>
      </c>
      <c r="J19" t="s">
        <v>855</v>
      </c>
      <c r="K19" t="s">
        <v>856</v>
      </c>
      <c r="L19">
        <v>1368</v>
      </c>
      <c r="N19">
        <v>1011</v>
      </c>
      <c r="O19" t="s">
        <v>726</v>
      </c>
      <c r="P19" t="s">
        <v>726</v>
      </c>
      <c r="Q19">
        <v>1</v>
      </c>
      <c r="W19">
        <v>0</v>
      </c>
      <c r="X19">
        <v>203620491</v>
      </c>
      <c r="Y19">
        <f t="shared" si="0"/>
        <v>2.4300000000000002</v>
      </c>
      <c r="AA19">
        <v>0</v>
      </c>
      <c r="AB19">
        <v>553.46</v>
      </c>
      <c r="AC19">
        <v>477.98</v>
      </c>
      <c r="AD19">
        <v>0</v>
      </c>
      <c r="AE19">
        <v>0</v>
      </c>
      <c r="AF19">
        <v>494.16</v>
      </c>
      <c r="AG19">
        <v>477.98</v>
      </c>
      <c r="AH19">
        <v>0</v>
      </c>
      <c r="AI19">
        <v>1</v>
      </c>
      <c r="AJ19">
        <v>1.1200000000000001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2.4300000000000002</v>
      </c>
      <c r="AU19" t="s">
        <v>3</v>
      </c>
      <c r="AV19">
        <v>1</v>
      </c>
      <c r="AW19">
        <v>2</v>
      </c>
      <c r="AX19">
        <v>292395564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1200.8088000000002</v>
      </c>
      <c r="BL19">
        <v>1161.4914000000001</v>
      </c>
      <c r="BM19">
        <v>0</v>
      </c>
      <c r="BN19">
        <v>0</v>
      </c>
      <c r="BO19">
        <v>2.4300000000000002</v>
      </c>
      <c r="BP19">
        <v>1</v>
      </c>
      <c r="BQ19">
        <v>0</v>
      </c>
      <c r="BR19">
        <v>1200.8088000000002</v>
      </c>
      <c r="BS19">
        <v>1161.4914000000001</v>
      </c>
      <c r="BT19">
        <v>0</v>
      </c>
      <c r="BU19">
        <v>0</v>
      </c>
      <c r="BV19">
        <v>2.4300000000000002</v>
      </c>
      <c r="BW19">
        <v>1</v>
      </c>
      <c r="CV19">
        <v>0</v>
      </c>
      <c r="CW19">
        <f>ROUND(Y19*Source!I77*DO19,7)</f>
        <v>2.4299999999999999E-2</v>
      </c>
      <c r="CX19">
        <f>ROUND(Y19*Source!I77,7)</f>
        <v>2.4299999999999999E-2</v>
      </c>
      <c r="CY19">
        <f>AB19</f>
        <v>553.46</v>
      </c>
      <c r="CZ19">
        <f>AF19</f>
        <v>494.16</v>
      </c>
      <c r="DA19">
        <f>AJ19</f>
        <v>1.1200000000000001</v>
      </c>
      <c r="DB19">
        <f t="shared" si="1"/>
        <v>1200.81</v>
      </c>
      <c r="DC19">
        <f t="shared" si="2"/>
        <v>1161.49</v>
      </c>
      <c r="DD19" t="s">
        <v>3</v>
      </c>
      <c r="DE19" t="s">
        <v>3</v>
      </c>
      <c r="DF19">
        <f t="shared" si="3"/>
        <v>0</v>
      </c>
      <c r="DG19">
        <f>ROUND(ROUND(AF19*AJ19,2)*CX19,2)</f>
        <v>13.45</v>
      </c>
      <c r="DH19">
        <f t="shared" si="4"/>
        <v>11.61</v>
      </c>
      <c r="DI19">
        <f t="shared" si="5"/>
        <v>0</v>
      </c>
      <c r="DJ19">
        <f>DG19+DH19</f>
        <v>25.06</v>
      </c>
      <c r="DK19">
        <v>1</v>
      </c>
      <c r="DL19" t="s">
        <v>848</v>
      </c>
      <c r="DM19">
        <v>4</v>
      </c>
      <c r="DN19" t="s">
        <v>827</v>
      </c>
      <c r="DO19">
        <v>1</v>
      </c>
    </row>
    <row r="20" spans="1:119" x14ac:dyDescent="0.2">
      <c r="A20">
        <f>ROW(Source!A78)</f>
        <v>78</v>
      </c>
      <c r="B20">
        <v>292394828</v>
      </c>
      <c r="C20">
        <v>292395565</v>
      </c>
      <c r="D20">
        <v>277560228</v>
      </c>
      <c r="E20">
        <v>109</v>
      </c>
      <c r="F20">
        <v>1</v>
      </c>
      <c r="G20">
        <v>1</v>
      </c>
      <c r="H20">
        <v>1</v>
      </c>
      <c r="I20" t="s">
        <v>859</v>
      </c>
      <c r="J20" t="s">
        <v>3</v>
      </c>
      <c r="K20" t="s">
        <v>860</v>
      </c>
      <c r="L20">
        <v>1191</v>
      </c>
      <c r="N20">
        <v>1013</v>
      </c>
      <c r="O20" t="s">
        <v>827</v>
      </c>
      <c r="P20" t="s">
        <v>827</v>
      </c>
      <c r="Q20">
        <v>1</v>
      </c>
      <c r="W20">
        <v>0</v>
      </c>
      <c r="X20">
        <v>-1556116539</v>
      </c>
      <c r="Y20">
        <f t="shared" si="0"/>
        <v>18.68</v>
      </c>
      <c r="AA20">
        <v>0</v>
      </c>
      <c r="AB20">
        <v>0</v>
      </c>
      <c r="AC20">
        <v>0</v>
      </c>
      <c r="AD20">
        <v>379.17</v>
      </c>
      <c r="AE20">
        <v>0</v>
      </c>
      <c r="AF20">
        <v>0</v>
      </c>
      <c r="AG20">
        <v>0</v>
      </c>
      <c r="AH20">
        <v>379.17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18.68</v>
      </c>
      <c r="AU20" t="s">
        <v>3</v>
      </c>
      <c r="AV20">
        <v>1</v>
      </c>
      <c r="AW20">
        <v>2</v>
      </c>
      <c r="AX20">
        <v>292395567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7082.8955999999998</v>
      </c>
      <c r="BN20">
        <v>18.68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7082.8955999999998</v>
      </c>
      <c r="BU20">
        <v>18.68</v>
      </c>
      <c r="BV20">
        <v>0</v>
      </c>
      <c r="BW20">
        <v>1</v>
      </c>
      <c r="CU20">
        <f>ROUND(AT20*Source!I78*AH20*AL20,2)</f>
        <v>70.83</v>
      </c>
      <c r="CV20">
        <f>ROUND(Y20*Source!I78,7)</f>
        <v>0.18679999999999999</v>
      </c>
      <c r="CW20">
        <v>0</v>
      </c>
      <c r="CX20">
        <f>ROUND(Y20*Source!I78,7)</f>
        <v>0.18679999999999999</v>
      </c>
      <c r="CY20">
        <f>AD20</f>
        <v>379.17</v>
      </c>
      <c r="CZ20">
        <f>AH20</f>
        <v>379.17</v>
      </c>
      <c r="DA20">
        <f>AL20</f>
        <v>1</v>
      </c>
      <c r="DB20">
        <f t="shared" si="1"/>
        <v>7082.9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>ROUND(ROUND(AF20,2)*CX20,2)</f>
        <v>0</v>
      </c>
      <c r="DH20">
        <f t="shared" si="4"/>
        <v>0</v>
      </c>
      <c r="DI20">
        <f t="shared" si="5"/>
        <v>70.83</v>
      </c>
      <c r="DJ20">
        <f>DI20</f>
        <v>70.83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ROW(Source!A79)</f>
        <v>79</v>
      </c>
      <c r="B21">
        <v>292394828</v>
      </c>
      <c r="C21">
        <v>292395568</v>
      </c>
      <c r="D21">
        <v>277560257</v>
      </c>
      <c r="E21">
        <v>109</v>
      </c>
      <c r="F21">
        <v>1</v>
      </c>
      <c r="G21">
        <v>1</v>
      </c>
      <c r="H21">
        <v>1</v>
      </c>
      <c r="I21" t="s">
        <v>861</v>
      </c>
      <c r="J21" t="s">
        <v>3</v>
      </c>
      <c r="K21" t="s">
        <v>862</v>
      </c>
      <c r="L21">
        <v>1191</v>
      </c>
      <c r="N21">
        <v>1013</v>
      </c>
      <c r="O21" t="s">
        <v>827</v>
      </c>
      <c r="P21" t="s">
        <v>827</v>
      </c>
      <c r="Q21">
        <v>1</v>
      </c>
      <c r="W21">
        <v>0</v>
      </c>
      <c r="X21">
        <v>388411409</v>
      </c>
      <c r="Y21">
        <f t="shared" si="0"/>
        <v>21.89</v>
      </c>
      <c r="AA21">
        <v>0</v>
      </c>
      <c r="AB21">
        <v>0</v>
      </c>
      <c r="AC21">
        <v>0</v>
      </c>
      <c r="AD21">
        <v>406.64</v>
      </c>
      <c r="AE21">
        <v>0</v>
      </c>
      <c r="AF21">
        <v>0</v>
      </c>
      <c r="AG21">
        <v>0</v>
      </c>
      <c r="AH21">
        <v>406.64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21.89</v>
      </c>
      <c r="AU21" t="s">
        <v>3</v>
      </c>
      <c r="AV21">
        <v>1</v>
      </c>
      <c r="AW21">
        <v>2</v>
      </c>
      <c r="AX21">
        <v>292395583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8901.3495999999996</v>
      </c>
      <c r="BN21">
        <v>21.89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8901.3495999999996</v>
      </c>
      <c r="BU21">
        <v>21.89</v>
      </c>
      <c r="BV21">
        <v>0</v>
      </c>
      <c r="BW21">
        <v>1</v>
      </c>
      <c r="CU21">
        <f>ROUND(AT21*Source!I79*AH21*AL21,2)</f>
        <v>89.01</v>
      </c>
      <c r="CV21">
        <f>ROUND(Y21*Source!I79,7)</f>
        <v>0.21890000000000001</v>
      </c>
      <c r="CW21">
        <v>0</v>
      </c>
      <c r="CX21">
        <f>ROUND(Y21*Source!I79,7)</f>
        <v>0.21890000000000001</v>
      </c>
      <c r="CY21">
        <f>AD21</f>
        <v>406.64</v>
      </c>
      <c r="CZ21">
        <f>AH21</f>
        <v>406.64</v>
      </c>
      <c r="DA21">
        <f>AL21</f>
        <v>1</v>
      </c>
      <c r="DB21">
        <f t="shared" si="1"/>
        <v>8901.35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89.01</v>
      </c>
      <c r="DJ21">
        <f>DI21</f>
        <v>89.01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ROW(Source!A79)</f>
        <v>79</v>
      </c>
      <c r="B22">
        <v>292394828</v>
      </c>
      <c r="C22">
        <v>292395568</v>
      </c>
      <c r="D22">
        <v>277560491</v>
      </c>
      <c r="E22">
        <v>109</v>
      </c>
      <c r="F22">
        <v>1</v>
      </c>
      <c r="G22">
        <v>1</v>
      </c>
      <c r="H22">
        <v>1</v>
      </c>
      <c r="I22" t="s">
        <v>828</v>
      </c>
      <c r="J22" t="s">
        <v>3</v>
      </c>
      <c r="K22" t="s">
        <v>829</v>
      </c>
      <c r="L22">
        <v>1191</v>
      </c>
      <c r="N22">
        <v>1013</v>
      </c>
      <c r="O22" t="s">
        <v>827</v>
      </c>
      <c r="P22" t="s">
        <v>827</v>
      </c>
      <c r="Q22">
        <v>1</v>
      </c>
      <c r="W22">
        <v>0</v>
      </c>
      <c r="X22">
        <v>-1417349443</v>
      </c>
      <c r="Y22">
        <f t="shared" si="0"/>
        <v>4.5199999999999996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4.5199999999999996</v>
      </c>
      <c r="AU22" t="s">
        <v>3</v>
      </c>
      <c r="AV22">
        <v>2</v>
      </c>
      <c r="AW22">
        <v>2</v>
      </c>
      <c r="AX22">
        <v>292395584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ROUND(Y22*Source!I79,7)</f>
        <v>4.5199999999999997E-2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ROW(Source!A79)</f>
        <v>79</v>
      </c>
      <c r="B23">
        <v>292394828</v>
      </c>
      <c r="C23">
        <v>292395568</v>
      </c>
      <c r="D23">
        <v>277944840</v>
      </c>
      <c r="E23">
        <v>1</v>
      </c>
      <c r="F23">
        <v>1</v>
      </c>
      <c r="G23">
        <v>1</v>
      </c>
      <c r="H23">
        <v>2</v>
      </c>
      <c r="I23" t="s">
        <v>863</v>
      </c>
      <c r="J23" t="s">
        <v>864</v>
      </c>
      <c r="K23" t="s">
        <v>865</v>
      </c>
      <c r="L23">
        <v>1368</v>
      </c>
      <c r="N23">
        <v>1011</v>
      </c>
      <c r="O23" t="s">
        <v>726</v>
      </c>
      <c r="P23" t="s">
        <v>726</v>
      </c>
      <c r="Q23">
        <v>1</v>
      </c>
      <c r="W23">
        <v>0</v>
      </c>
      <c r="X23">
        <v>622831100</v>
      </c>
      <c r="Y23">
        <f t="shared" si="0"/>
        <v>0.13</v>
      </c>
      <c r="AA23">
        <v>0</v>
      </c>
      <c r="AB23">
        <v>1627.51</v>
      </c>
      <c r="AC23">
        <v>549.32000000000005</v>
      </c>
      <c r="AD23">
        <v>0</v>
      </c>
      <c r="AE23">
        <v>0</v>
      </c>
      <c r="AF23">
        <v>1627.51</v>
      </c>
      <c r="AG23">
        <v>549.32000000000005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0.13</v>
      </c>
      <c r="AU23" t="s">
        <v>3</v>
      </c>
      <c r="AV23">
        <v>1</v>
      </c>
      <c r="AW23">
        <v>2</v>
      </c>
      <c r="AX23">
        <v>292395585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211.5763</v>
      </c>
      <c r="BL23">
        <v>71.411600000000007</v>
      </c>
      <c r="BM23">
        <v>0</v>
      </c>
      <c r="BN23">
        <v>0</v>
      </c>
      <c r="BO23">
        <v>0.13</v>
      </c>
      <c r="BP23">
        <v>1</v>
      </c>
      <c r="BQ23">
        <v>0</v>
      </c>
      <c r="BR23">
        <v>211.5763</v>
      </c>
      <c r="BS23">
        <v>71.411600000000007</v>
      </c>
      <c r="BT23">
        <v>0</v>
      </c>
      <c r="BU23">
        <v>0</v>
      </c>
      <c r="BV23">
        <v>0.13</v>
      </c>
      <c r="BW23">
        <v>1</v>
      </c>
      <c r="CV23">
        <v>0</v>
      </c>
      <c r="CW23">
        <f>ROUND(Y23*Source!I79*DO23,7)</f>
        <v>1.2999999999999999E-3</v>
      </c>
      <c r="CX23">
        <f>ROUND(Y23*Source!I79,7)</f>
        <v>1.2999999999999999E-3</v>
      </c>
      <c r="CY23">
        <f t="shared" ref="CY23:CY29" si="6">AB23</f>
        <v>1627.51</v>
      </c>
      <c r="CZ23">
        <f t="shared" ref="CZ23:CZ29" si="7">AF23</f>
        <v>1627.51</v>
      </c>
      <c r="DA23">
        <f t="shared" ref="DA23:DA29" si="8">AJ23</f>
        <v>1</v>
      </c>
      <c r="DB23">
        <f t="shared" si="1"/>
        <v>211.58</v>
      </c>
      <c r="DC23">
        <f t="shared" si="2"/>
        <v>71.41</v>
      </c>
      <c r="DD23" t="s">
        <v>3</v>
      </c>
      <c r="DE23" t="s">
        <v>3</v>
      </c>
      <c r="DF23">
        <f t="shared" si="3"/>
        <v>0</v>
      </c>
      <c r="DG23">
        <f>ROUND(ROUND(AF23,2)*CX23,2)</f>
        <v>2.12</v>
      </c>
      <c r="DH23">
        <f t="shared" si="4"/>
        <v>0.71</v>
      </c>
      <c r="DI23">
        <f t="shared" si="5"/>
        <v>0</v>
      </c>
      <c r="DJ23">
        <f t="shared" ref="DJ23:DJ29" si="9">DG23+DH23</f>
        <v>2.83</v>
      </c>
      <c r="DK23">
        <v>1</v>
      </c>
      <c r="DL23" t="s">
        <v>866</v>
      </c>
      <c r="DM23">
        <v>5</v>
      </c>
      <c r="DN23" t="s">
        <v>827</v>
      </c>
      <c r="DO23">
        <v>1</v>
      </c>
    </row>
    <row r="24" spans="1:119" x14ac:dyDescent="0.2">
      <c r="A24">
        <f>ROW(Source!A79)</f>
        <v>79</v>
      </c>
      <c r="B24">
        <v>292394828</v>
      </c>
      <c r="C24">
        <v>292395568</v>
      </c>
      <c r="D24">
        <v>277945134</v>
      </c>
      <c r="E24">
        <v>1</v>
      </c>
      <c r="F24">
        <v>1</v>
      </c>
      <c r="G24">
        <v>1</v>
      </c>
      <c r="H24">
        <v>2</v>
      </c>
      <c r="I24" t="s">
        <v>867</v>
      </c>
      <c r="J24" t="s">
        <v>868</v>
      </c>
      <c r="K24" t="s">
        <v>869</v>
      </c>
      <c r="L24">
        <v>1368</v>
      </c>
      <c r="N24">
        <v>1011</v>
      </c>
      <c r="O24" t="s">
        <v>726</v>
      </c>
      <c r="P24" t="s">
        <v>726</v>
      </c>
      <c r="Q24">
        <v>1</v>
      </c>
      <c r="W24">
        <v>0</v>
      </c>
      <c r="X24">
        <v>-1151002491</v>
      </c>
      <c r="Y24">
        <f t="shared" si="0"/>
        <v>0.6</v>
      </c>
      <c r="AA24">
        <v>0</v>
      </c>
      <c r="AB24">
        <v>116.21</v>
      </c>
      <c r="AC24">
        <v>0</v>
      </c>
      <c r="AD24">
        <v>0</v>
      </c>
      <c r="AE24">
        <v>0</v>
      </c>
      <c r="AF24">
        <v>95.25</v>
      </c>
      <c r="AG24">
        <v>0</v>
      </c>
      <c r="AH24">
        <v>0</v>
      </c>
      <c r="AI24">
        <v>1</v>
      </c>
      <c r="AJ24">
        <v>1.22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0.6</v>
      </c>
      <c r="AU24" t="s">
        <v>3</v>
      </c>
      <c r="AV24">
        <v>1</v>
      </c>
      <c r="AW24">
        <v>2</v>
      </c>
      <c r="AX24">
        <v>292395586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57.15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0</v>
      </c>
      <c r="BR24">
        <v>57.15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f>ROUND(Y24*Source!I79*DO24,7)</f>
        <v>0</v>
      </c>
      <c r="CX24">
        <f>ROUND(Y24*Source!I79,7)</f>
        <v>6.0000000000000001E-3</v>
      </c>
      <c r="CY24">
        <f t="shared" si="6"/>
        <v>116.21</v>
      </c>
      <c r="CZ24">
        <f t="shared" si="7"/>
        <v>95.25</v>
      </c>
      <c r="DA24">
        <f t="shared" si="8"/>
        <v>1.22</v>
      </c>
      <c r="DB24">
        <f t="shared" si="1"/>
        <v>57.15</v>
      </c>
      <c r="DC24">
        <f t="shared" si="2"/>
        <v>0</v>
      </c>
      <c r="DD24" t="s">
        <v>3</v>
      </c>
      <c r="DE24" t="s">
        <v>3</v>
      </c>
      <c r="DF24">
        <f t="shared" si="3"/>
        <v>0</v>
      </c>
      <c r="DG24">
        <f>ROUND(ROUND(AF24*AJ24,2)*CX24,2)</f>
        <v>0.7</v>
      </c>
      <c r="DH24">
        <f t="shared" si="4"/>
        <v>0</v>
      </c>
      <c r="DI24">
        <f t="shared" si="5"/>
        <v>0</v>
      </c>
      <c r="DJ24">
        <f t="shared" si="9"/>
        <v>0.7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ROW(Source!A79)</f>
        <v>79</v>
      </c>
      <c r="B25">
        <v>292394828</v>
      </c>
      <c r="C25">
        <v>292395568</v>
      </c>
      <c r="D25">
        <v>277945178</v>
      </c>
      <c r="E25">
        <v>1</v>
      </c>
      <c r="F25">
        <v>1</v>
      </c>
      <c r="G25">
        <v>1</v>
      </c>
      <c r="H25">
        <v>2</v>
      </c>
      <c r="I25" t="s">
        <v>870</v>
      </c>
      <c r="J25" t="s">
        <v>871</v>
      </c>
      <c r="K25" t="s">
        <v>872</v>
      </c>
      <c r="L25">
        <v>1368</v>
      </c>
      <c r="N25">
        <v>1011</v>
      </c>
      <c r="O25" t="s">
        <v>726</v>
      </c>
      <c r="P25" t="s">
        <v>726</v>
      </c>
      <c r="Q25">
        <v>1</v>
      </c>
      <c r="W25">
        <v>0</v>
      </c>
      <c r="X25">
        <v>708533522</v>
      </c>
      <c r="Y25">
        <f t="shared" si="0"/>
        <v>8.36</v>
      </c>
      <c r="AA25">
        <v>0</v>
      </c>
      <c r="AB25">
        <v>107.7</v>
      </c>
      <c r="AC25">
        <v>0</v>
      </c>
      <c r="AD25">
        <v>0</v>
      </c>
      <c r="AE25">
        <v>0</v>
      </c>
      <c r="AF25">
        <v>100.65</v>
      </c>
      <c r="AG25">
        <v>0</v>
      </c>
      <c r="AH25">
        <v>0</v>
      </c>
      <c r="AI25">
        <v>1</v>
      </c>
      <c r="AJ25">
        <v>1.07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8.36</v>
      </c>
      <c r="AU25" t="s">
        <v>3</v>
      </c>
      <c r="AV25">
        <v>1</v>
      </c>
      <c r="AW25">
        <v>2</v>
      </c>
      <c r="AX25">
        <v>292395587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841.43399999999997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841.43399999999997</v>
      </c>
      <c r="BS25">
        <v>0</v>
      </c>
      <c r="BT25">
        <v>0</v>
      </c>
      <c r="BU25">
        <v>0</v>
      </c>
      <c r="BV25">
        <v>0</v>
      </c>
      <c r="BW25">
        <v>1</v>
      </c>
      <c r="CV25">
        <v>0</v>
      </c>
      <c r="CW25">
        <f>ROUND(Y25*Source!I79*DO25,7)</f>
        <v>0</v>
      </c>
      <c r="CX25">
        <f>ROUND(Y25*Source!I79,7)</f>
        <v>8.3599999999999994E-2</v>
      </c>
      <c r="CY25">
        <f t="shared" si="6"/>
        <v>107.7</v>
      </c>
      <c r="CZ25">
        <f t="shared" si="7"/>
        <v>100.65</v>
      </c>
      <c r="DA25">
        <f t="shared" si="8"/>
        <v>1.07</v>
      </c>
      <c r="DB25">
        <f t="shared" si="1"/>
        <v>841.43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ROUND(ROUND(AF25*AJ25,2)*CX25,2)</f>
        <v>9</v>
      </c>
      <c r="DH25">
        <f t="shared" si="4"/>
        <v>0</v>
      </c>
      <c r="DI25">
        <f t="shared" si="5"/>
        <v>0</v>
      </c>
      <c r="DJ25">
        <f t="shared" si="9"/>
        <v>9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ROW(Source!A79)</f>
        <v>79</v>
      </c>
      <c r="B26">
        <v>292394828</v>
      </c>
      <c r="C26">
        <v>292395568</v>
      </c>
      <c r="D26">
        <v>277945252</v>
      </c>
      <c r="E26">
        <v>1</v>
      </c>
      <c r="F26">
        <v>1</v>
      </c>
      <c r="G26">
        <v>1</v>
      </c>
      <c r="H26">
        <v>2</v>
      </c>
      <c r="I26" t="s">
        <v>873</v>
      </c>
      <c r="J26" t="s">
        <v>874</v>
      </c>
      <c r="K26" t="s">
        <v>875</v>
      </c>
      <c r="L26">
        <v>1368</v>
      </c>
      <c r="N26">
        <v>1011</v>
      </c>
      <c r="O26" t="s">
        <v>726</v>
      </c>
      <c r="P26" t="s">
        <v>726</v>
      </c>
      <c r="Q26">
        <v>1</v>
      </c>
      <c r="W26">
        <v>0</v>
      </c>
      <c r="X26">
        <v>-781035664</v>
      </c>
      <c r="Y26">
        <f t="shared" si="0"/>
        <v>3.25</v>
      </c>
      <c r="AA26">
        <v>0</v>
      </c>
      <c r="AB26">
        <v>2449.39</v>
      </c>
      <c r="AC26">
        <v>549.32000000000005</v>
      </c>
      <c r="AD26">
        <v>0</v>
      </c>
      <c r="AE26">
        <v>0</v>
      </c>
      <c r="AF26">
        <v>2007.7</v>
      </c>
      <c r="AG26">
        <v>549.32000000000005</v>
      </c>
      <c r="AH26">
        <v>0</v>
      </c>
      <c r="AI26">
        <v>1</v>
      </c>
      <c r="AJ26">
        <v>1.22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3.25</v>
      </c>
      <c r="AU26" t="s">
        <v>3</v>
      </c>
      <c r="AV26">
        <v>1</v>
      </c>
      <c r="AW26">
        <v>2</v>
      </c>
      <c r="AX26">
        <v>292395588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6525.0250000000005</v>
      </c>
      <c r="BL26">
        <v>1785.2900000000002</v>
      </c>
      <c r="BM26">
        <v>0</v>
      </c>
      <c r="BN26">
        <v>0</v>
      </c>
      <c r="BO26">
        <v>3.25</v>
      </c>
      <c r="BP26">
        <v>1</v>
      </c>
      <c r="BQ26">
        <v>0</v>
      </c>
      <c r="BR26">
        <v>6525.0250000000005</v>
      </c>
      <c r="BS26">
        <v>1785.2900000000002</v>
      </c>
      <c r="BT26">
        <v>0</v>
      </c>
      <c r="BU26">
        <v>0</v>
      </c>
      <c r="BV26">
        <v>3.25</v>
      </c>
      <c r="BW26">
        <v>1</v>
      </c>
      <c r="CV26">
        <v>0</v>
      </c>
      <c r="CW26">
        <f>ROUND(Y26*Source!I79*DO26,7)</f>
        <v>3.2500000000000001E-2</v>
      </c>
      <c r="CX26">
        <f>ROUND(Y26*Source!I79,7)</f>
        <v>3.2500000000000001E-2</v>
      </c>
      <c r="CY26">
        <f t="shared" si="6"/>
        <v>2449.39</v>
      </c>
      <c r="CZ26">
        <f t="shared" si="7"/>
        <v>2007.7</v>
      </c>
      <c r="DA26">
        <f t="shared" si="8"/>
        <v>1.22</v>
      </c>
      <c r="DB26">
        <f t="shared" si="1"/>
        <v>6525.03</v>
      </c>
      <c r="DC26">
        <f t="shared" si="2"/>
        <v>1785.29</v>
      </c>
      <c r="DD26" t="s">
        <v>3</v>
      </c>
      <c r="DE26" t="s">
        <v>3</v>
      </c>
      <c r="DF26">
        <f t="shared" si="3"/>
        <v>0</v>
      </c>
      <c r="DG26">
        <f>ROUND(ROUND(AF26*AJ26,2)*CX26,2)</f>
        <v>79.61</v>
      </c>
      <c r="DH26">
        <f t="shared" si="4"/>
        <v>17.850000000000001</v>
      </c>
      <c r="DI26">
        <f t="shared" si="5"/>
        <v>0</v>
      </c>
      <c r="DJ26">
        <f t="shared" si="9"/>
        <v>97.460000000000008</v>
      </c>
      <c r="DK26">
        <v>1</v>
      </c>
      <c r="DL26" t="s">
        <v>866</v>
      </c>
      <c r="DM26">
        <v>5</v>
      </c>
      <c r="DN26" t="s">
        <v>827</v>
      </c>
      <c r="DO26">
        <v>1</v>
      </c>
    </row>
    <row r="27" spans="1:119" x14ac:dyDescent="0.2">
      <c r="A27">
        <f>ROW(Source!A79)</f>
        <v>79</v>
      </c>
      <c r="B27">
        <v>292394828</v>
      </c>
      <c r="C27">
        <v>292395568</v>
      </c>
      <c r="D27">
        <v>277945730</v>
      </c>
      <c r="E27">
        <v>1</v>
      </c>
      <c r="F27">
        <v>1</v>
      </c>
      <c r="G27">
        <v>1</v>
      </c>
      <c r="H27">
        <v>2</v>
      </c>
      <c r="I27" t="s">
        <v>876</v>
      </c>
      <c r="J27" t="s">
        <v>877</v>
      </c>
      <c r="K27" t="s">
        <v>878</v>
      </c>
      <c r="L27">
        <v>1368</v>
      </c>
      <c r="N27">
        <v>1011</v>
      </c>
      <c r="O27" t="s">
        <v>726</v>
      </c>
      <c r="P27" t="s">
        <v>726</v>
      </c>
      <c r="Q27">
        <v>1</v>
      </c>
      <c r="W27">
        <v>0</v>
      </c>
      <c r="X27">
        <v>-1904171325</v>
      </c>
      <c r="Y27">
        <f t="shared" si="0"/>
        <v>0.92</v>
      </c>
      <c r="AA27">
        <v>0</v>
      </c>
      <c r="AB27">
        <v>1210.04</v>
      </c>
      <c r="AC27">
        <v>477.98</v>
      </c>
      <c r="AD27">
        <v>0</v>
      </c>
      <c r="AE27">
        <v>0</v>
      </c>
      <c r="AF27">
        <v>1043.1400000000001</v>
      </c>
      <c r="AG27">
        <v>477.98</v>
      </c>
      <c r="AH27">
        <v>0</v>
      </c>
      <c r="AI27">
        <v>1</v>
      </c>
      <c r="AJ27">
        <v>1.1599999999999999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0.92</v>
      </c>
      <c r="AU27" t="s">
        <v>3</v>
      </c>
      <c r="AV27">
        <v>1</v>
      </c>
      <c r="AW27">
        <v>2</v>
      </c>
      <c r="AX27">
        <v>292395589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959.68880000000013</v>
      </c>
      <c r="BL27">
        <v>439.74160000000006</v>
      </c>
      <c r="BM27">
        <v>0</v>
      </c>
      <c r="BN27">
        <v>0</v>
      </c>
      <c r="BO27">
        <v>0.92</v>
      </c>
      <c r="BP27">
        <v>1</v>
      </c>
      <c r="BQ27">
        <v>0</v>
      </c>
      <c r="BR27">
        <v>959.68880000000013</v>
      </c>
      <c r="BS27">
        <v>439.74160000000006</v>
      </c>
      <c r="BT27">
        <v>0</v>
      </c>
      <c r="BU27">
        <v>0</v>
      </c>
      <c r="BV27">
        <v>0.92</v>
      </c>
      <c r="BW27">
        <v>1</v>
      </c>
      <c r="CV27">
        <v>0</v>
      </c>
      <c r="CW27">
        <f>ROUND(Y27*Source!I79*DO27,7)</f>
        <v>9.1999999999999998E-3</v>
      </c>
      <c r="CX27">
        <f>ROUND(Y27*Source!I79,7)</f>
        <v>9.1999999999999998E-3</v>
      </c>
      <c r="CY27">
        <f t="shared" si="6"/>
        <v>1210.04</v>
      </c>
      <c r="CZ27">
        <f t="shared" si="7"/>
        <v>1043.1400000000001</v>
      </c>
      <c r="DA27">
        <f t="shared" si="8"/>
        <v>1.1599999999999999</v>
      </c>
      <c r="DB27">
        <f t="shared" si="1"/>
        <v>959.69</v>
      </c>
      <c r="DC27">
        <f t="shared" si="2"/>
        <v>439.74</v>
      </c>
      <c r="DD27" t="s">
        <v>3</v>
      </c>
      <c r="DE27" t="s">
        <v>3</v>
      </c>
      <c r="DF27">
        <f t="shared" si="3"/>
        <v>0</v>
      </c>
      <c r="DG27">
        <f>ROUND(ROUND(AF27*AJ27,2)*CX27,2)</f>
        <v>11.13</v>
      </c>
      <c r="DH27">
        <f t="shared" si="4"/>
        <v>4.4000000000000004</v>
      </c>
      <c r="DI27">
        <f t="shared" si="5"/>
        <v>0</v>
      </c>
      <c r="DJ27">
        <f t="shared" si="9"/>
        <v>15.530000000000001</v>
      </c>
      <c r="DK27">
        <v>1</v>
      </c>
      <c r="DL27" t="s">
        <v>848</v>
      </c>
      <c r="DM27">
        <v>4</v>
      </c>
      <c r="DN27" t="s">
        <v>827</v>
      </c>
      <c r="DO27">
        <v>1</v>
      </c>
    </row>
    <row r="28" spans="1:119" x14ac:dyDescent="0.2">
      <c r="A28">
        <f>ROW(Source!A79)</f>
        <v>79</v>
      </c>
      <c r="B28">
        <v>292394828</v>
      </c>
      <c r="C28">
        <v>292395568</v>
      </c>
      <c r="D28">
        <v>277945805</v>
      </c>
      <c r="E28">
        <v>1</v>
      </c>
      <c r="F28">
        <v>1</v>
      </c>
      <c r="G28">
        <v>1</v>
      </c>
      <c r="H28">
        <v>2</v>
      </c>
      <c r="I28" t="s">
        <v>879</v>
      </c>
      <c r="J28" t="s">
        <v>880</v>
      </c>
      <c r="K28" t="s">
        <v>881</v>
      </c>
      <c r="L28">
        <v>1368</v>
      </c>
      <c r="N28">
        <v>1011</v>
      </c>
      <c r="O28" t="s">
        <v>726</v>
      </c>
      <c r="P28" t="s">
        <v>726</v>
      </c>
      <c r="Q28">
        <v>1</v>
      </c>
      <c r="W28">
        <v>0</v>
      </c>
      <c r="X28">
        <v>721652621</v>
      </c>
      <c r="Y28">
        <f t="shared" si="0"/>
        <v>0.03</v>
      </c>
      <c r="AA28">
        <v>0</v>
      </c>
      <c r="AB28">
        <v>544.70000000000005</v>
      </c>
      <c r="AC28">
        <v>477.98</v>
      </c>
      <c r="AD28">
        <v>0</v>
      </c>
      <c r="AE28">
        <v>0</v>
      </c>
      <c r="AF28">
        <v>544.70000000000005</v>
      </c>
      <c r="AG28">
        <v>477.98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0.03</v>
      </c>
      <c r="AU28" t="s">
        <v>3</v>
      </c>
      <c r="AV28">
        <v>1</v>
      </c>
      <c r="AW28">
        <v>2</v>
      </c>
      <c r="AX28">
        <v>292395590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16.341000000000001</v>
      </c>
      <c r="BL28">
        <v>14.339399999999999</v>
      </c>
      <c r="BM28">
        <v>0</v>
      </c>
      <c r="BN28">
        <v>0</v>
      </c>
      <c r="BO28">
        <v>0.03</v>
      </c>
      <c r="BP28">
        <v>1</v>
      </c>
      <c r="BQ28">
        <v>0</v>
      </c>
      <c r="BR28">
        <v>16.341000000000001</v>
      </c>
      <c r="BS28">
        <v>14.339399999999999</v>
      </c>
      <c r="BT28">
        <v>0</v>
      </c>
      <c r="BU28">
        <v>0</v>
      </c>
      <c r="BV28">
        <v>0.03</v>
      </c>
      <c r="BW28">
        <v>1</v>
      </c>
      <c r="CV28">
        <v>0</v>
      </c>
      <c r="CW28">
        <f>ROUND(Y28*Source!I79*DO28,7)</f>
        <v>2.9999999999999997E-4</v>
      </c>
      <c r="CX28">
        <f>ROUND(Y28*Source!I79,7)</f>
        <v>2.9999999999999997E-4</v>
      </c>
      <c r="CY28">
        <f t="shared" si="6"/>
        <v>544.70000000000005</v>
      </c>
      <c r="CZ28">
        <f t="shared" si="7"/>
        <v>544.70000000000005</v>
      </c>
      <c r="DA28">
        <f t="shared" si="8"/>
        <v>1</v>
      </c>
      <c r="DB28">
        <f t="shared" si="1"/>
        <v>16.34</v>
      </c>
      <c r="DC28">
        <f t="shared" si="2"/>
        <v>14.34</v>
      </c>
      <c r="DD28" t="s">
        <v>3</v>
      </c>
      <c r="DE28" t="s">
        <v>3</v>
      </c>
      <c r="DF28">
        <f t="shared" si="3"/>
        <v>0</v>
      </c>
      <c r="DG28">
        <f t="shared" ref="DG28:DG37" si="10">ROUND(ROUND(AF28,2)*CX28,2)</f>
        <v>0.16</v>
      </c>
      <c r="DH28">
        <f t="shared" si="4"/>
        <v>0.14000000000000001</v>
      </c>
      <c r="DI28">
        <f t="shared" si="5"/>
        <v>0</v>
      </c>
      <c r="DJ28">
        <f t="shared" si="9"/>
        <v>0.30000000000000004</v>
      </c>
      <c r="DK28">
        <v>1</v>
      </c>
      <c r="DL28" t="s">
        <v>848</v>
      </c>
      <c r="DM28">
        <v>4</v>
      </c>
      <c r="DN28" t="s">
        <v>827</v>
      </c>
      <c r="DO28">
        <v>1</v>
      </c>
    </row>
    <row r="29" spans="1:119" x14ac:dyDescent="0.2">
      <c r="A29">
        <f>ROW(Source!A79)</f>
        <v>79</v>
      </c>
      <c r="B29">
        <v>292394828</v>
      </c>
      <c r="C29">
        <v>292395568</v>
      </c>
      <c r="D29">
        <v>277946089</v>
      </c>
      <c r="E29">
        <v>1</v>
      </c>
      <c r="F29">
        <v>1</v>
      </c>
      <c r="G29">
        <v>1</v>
      </c>
      <c r="H29">
        <v>2</v>
      </c>
      <c r="I29" t="s">
        <v>845</v>
      </c>
      <c r="J29" t="s">
        <v>846</v>
      </c>
      <c r="K29" t="s">
        <v>847</v>
      </c>
      <c r="L29">
        <v>1368</v>
      </c>
      <c r="N29">
        <v>1011</v>
      </c>
      <c r="O29" t="s">
        <v>726</v>
      </c>
      <c r="P29" t="s">
        <v>726</v>
      </c>
      <c r="Q29">
        <v>1</v>
      </c>
      <c r="W29">
        <v>0</v>
      </c>
      <c r="X29">
        <v>1685853265</v>
      </c>
      <c r="Y29">
        <f t="shared" si="0"/>
        <v>0.19</v>
      </c>
      <c r="AA29">
        <v>0</v>
      </c>
      <c r="AB29">
        <v>341.08</v>
      </c>
      <c r="AC29">
        <v>477.98</v>
      </c>
      <c r="AD29">
        <v>0</v>
      </c>
      <c r="AE29">
        <v>0</v>
      </c>
      <c r="AF29">
        <v>341.08</v>
      </c>
      <c r="AG29">
        <v>477.98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0.19</v>
      </c>
      <c r="AU29" t="s">
        <v>3</v>
      </c>
      <c r="AV29">
        <v>1</v>
      </c>
      <c r="AW29">
        <v>2</v>
      </c>
      <c r="AX29">
        <v>292395591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64.805199999999999</v>
      </c>
      <c r="BL29">
        <v>90.816200000000009</v>
      </c>
      <c r="BM29">
        <v>0</v>
      </c>
      <c r="BN29">
        <v>0</v>
      </c>
      <c r="BO29">
        <v>0.19</v>
      </c>
      <c r="BP29">
        <v>1</v>
      </c>
      <c r="BQ29">
        <v>0</v>
      </c>
      <c r="BR29">
        <v>64.805199999999999</v>
      </c>
      <c r="BS29">
        <v>90.816200000000009</v>
      </c>
      <c r="BT29">
        <v>0</v>
      </c>
      <c r="BU29">
        <v>0</v>
      </c>
      <c r="BV29">
        <v>0.19</v>
      </c>
      <c r="BW29">
        <v>1</v>
      </c>
      <c r="CV29">
        <v>0</v>
      </c>
      <c r="CW29">
        <f>ROUND(Y29*Source!I79*DO29,7)</f>
        <v>1.9E-3</v>
      </c>
      <c r="CX29">
        <f>ROUND(Y29*Source!I79,7)</f>
        <v>1.9E-3</v>
      </c>
      <c r="CY29">
        <f t="shared" si="6"/>
        <v>341.08</v>
      </c>
      <c r="CZ29">
        <f t="shared" si="7"/>
        <v>341.08</v>
      </c>
      <c r="DA29">
        <f t="shared" si="8"/>
        <v>1</v>
      </c>
      <c r="DB29">
        <f t="shared" si="1"/>
        <v>64.81</v>
      </c>
      <c r="DC29">
        <f t="shared" si="2"/>
        <v>90.82</v>
      </c>
      <c r="DD29" t="s">
        <v>3</v>
      </c>
      <c r="DE29" t="s">
        <v>3</v>
      </c>
      <c r="DF29">
        <f t="shared" si="3"/>
        <v>0</v>
      </c>
      <c r="DG29">
        <f t="shared" si="10"/>
        <v>0.65</v>
      </c>
      <c r="DH29">
        <f t="shared" si="4"/>
        <v>0.91</v>
      </c>
      <c r="DI29">
        <f t="shared" si="5"/>
        <v>0</v>
      </c>
      <c r="DJ29">
        <f t="shared" si="9"/>
        <v>1.56</v>
      </c>
      <c r="DK29">
        <v>1</v>
      </c>
      <c r="DL29" t="s">
        <v>848</v>
      </c>
      <c r="DM29">
        <v>4</v>
      </c>
      <c r="DN29" t="s">
        <v>827</v>
      </c>
      <c r="DO29">
        <v>1</v>
      </c>
    </row>
    <row r="30" spans="1:119" x14ac:dyDescent="0.2">
      <c r="A30">
        <f>ROW(Source!A79)</f>
        <v>79</v>
      </c>
      <c r="B30">
        <v>292394828</v>
      </c>
      <c r="C30">
        <v>292395568</v>
      </c>
      <c r="D30">
        <v>277862407</v>
      </c>
      <c r="E30">
        <v>1</v>
      </c>
      <c r="F30">
        <v>1</v>
      </c>
      <c r="G30">
        <v>1</v>
      </c>
      <c r="H30">
        <v>3</v>
      </c>
      <c r="I30" t="s">
        <v>882</v>
      </c>
      <c r="J30" t="s">
        <v>883</v>
      </c>
      <c r="K30" t="s">
        <v>884</v>
      </c>
      <c r="L30">
        <v>1348</v>
      </c>
      <c r="N30">
        <v>1009</v>
      </c>
      <c r="O30" t="s">
        <v>602</v>
      </c>
      <c r="P30" t="s">
        <v>602</v>
      </c>
      <c r="Q30">
        <v>1000</v>
      </c>
      <c r="W30">
        <v>0</v>
      </c>
      <c r="X30">
        <v>1768280111</v>
      </c>
      <c r="Y30">
        <f>(AT30*ROUND(0,7))</f>
        <v>0</v>
      </c>
      <c r="AA30">
        <v>25738.91</v>
      </c>
      <c r="AB30">
        <v>0</v>
      </c>
      <c r="AC30">
        <v>0</v>
      </c>
      <c r="AD30">
        <v>0</v>
      </c>
      <c r="AE30">
        <v>23188.21</v>
      </c>
      <c r="AF30">
        <v>0</v>
      </c>
      <c r="AG30">
        <v>0</v>
      </c>
      <c r="AH30">
        <v>0</v>
      </c>
      <c r="AI30">
        <v>1.1100000000000001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0.01</v>
      </c>
      <c r="AU30" t="s">
        <v>14</v>
      </c>
      <c r="AV30">
        <v>0</v>
      </c>
      <c r="AW30">
        <v>2</v>
      </c>
      <c r="AX30">
        <v>292395592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231.88210000000001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ROUND(Y30*Source!I79,7)</f>
        <v>0</v>
      </c>
      <c r="CY30">
        <f>AA30</f>
        <v>25738.91</v>
      </c>
      <c r="CZ30">
        <f>AE30</f>
        <v>23188.21</v>
      </c>
      <c r="DA30">
        <f>AI30</f>
        <v>1.1100000000000001</v>
      </c>
      <c r="DB30">
        <f>ROUND((ROUND(AT30*CZ30,2)*ROUND(0,7)),6)</f>
        <v>0</v>
      </c>
      <c r="DC30">
        <f>ROUND((ROUND(AT30*AG30,2)*ROUND(0,7)),6)</f>
        <v>0</v>
      </c>
      <c r="DD30" t="s">
        <v>3</v>
      </c>
      <c r="DE30" t="s">
        <v>3</v>
      </c>
      <c r="DF30">
        <f>ROUND(ROUND(AE30*AI30,2)*CX30,2)</f>
        <v>0</v>
      </c>
      <c r="DG30">
        <f t="shared" si="10"/>
        <v>0</v>
      </c>
      <c r="DH30">
        <f t="shared" si="4"/>
        <v>0</v>
      </c>
      <c r="DI30">
        <f t="shared" si="5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ROW(Source!A79)</f>
        <v>79</v>
      </c>
      <c r="B31">
        <v>292394828</v>
      </c>
      <c r="C31">
        <v>292395568</v>
      </c>
      <c r="D31">
        <v>277560275</v>
      </c>
      <c r="E31">
        <v>109</v>
      </c>
      <c r="F31">
        <v>1</v>
      </c>
      <c r="G31">
        <v>1</v>
      </c>
      <c r="H31">
        <v>3</v>
      </c>
      <c r="I31" t="s">
        <v>885</v>
      </c>
      <c r="J31" t="s">
        <v>3</v>
      </c>
      <c r="K31" t="s">
        <v>886</v>
      </c>
      <c r="L31">
        <v>1348</v>
      </c>
      <c r="N31">
        <v>1009</v>
      </c>
      <c r="O31" t="s">
        <v>602</v>
      </c>
      <c r="P31" t="s">
        <v>602</v>
      </c>
      <c r="Q31">
        <v>1000</v>
      </c>
      <c r="W31">
        <v>0</v>
      </c>
      <c r="X31">
        <v>-1692299120</v>
      </c>
      <c r="Y31">
        <f>(AT31*ROUND(0,7))</f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7.0000000000000007E-2</v>
      </c>
      <c r="AU31" t="s">
        <v>14</v>
      </c>
      <c r="AV31">
        <v>0</v>
      </c>
      <c r="AW31">
        <v>2</v>
      </c>
      <c r="AX31">
        <v>292395593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ROUND(Y31*Source!I79,7)</f>
        <v>0</v>
      </c>
      <c r="CY31">
        <f>AA31</f>
        <v>0</v>
      </c>
      <c r="CZ31">
        <f>AE31</f>
        <v>0</v>
      </c>
      <c r="DA31">
        <f>AI31</f>
        <v>1</v>
      </c>
      <c r="DB31">
        <f>ROUND((ROUND(AT31*CZ31,2)*ROUND(0,7)),6)</f>
        <v>0</v>
      </c>
      <c r="DC31">
        <f>ROUND((ROUND(AT31*AG31,2)*ROUND(0,7)),6)</f>
        <v>0</v>
      </c>
      <c r="DD31" t="s">
        <v>3</v>
      </c>
      <c r="DE31" t="s">
        <v>3</v>
      </c>
      <c r="DF31">
        <f>ROUND(ROUND(AE31,2)*CX31,2)</f>
        <v>0</v>
      </c>
      <c r="DG31">
        <f t="shared" si="10"/>
        <v>0</v>
      </c>
      <c r="DH31">
        <f t="shared" si="4"/>
        <v>0</v>
      </c>
      <c r="DI31">
        <f t="shared" si="5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ROW(Source!A79)</f>
        <v>79</v>
      </c>
      <c r="B32">
        <v>292394828</v>
      </c>
      <c r="C32">
        <v>292395568</v>
      </c>
      <c r="D32">
        <v>277865463</v>
      </c>
      <c r="E32">
        <v>1</v>
      </c>
      <c r="F32">
        <v>1</v>
      </c>
      <c r="G32">
        <v>1</v>
      </c>
      <c r="H32">
        <v>3</v>
      </c>
      <c r="I32" t="s">
        <v>887</v>
      </c>
      <c r="J32" t="s">
        <v>888</v>
      </c>
      <c r="K32" t="s">
        <v>889</v>
      </c>
      <c r="L32">
        <v>1339</v>
      </c>
      <c r="N32">
        <v>1007</v>
      </c>
      <c r="O32" t="s">
        <v>33</v>
      </c>
      <c r="P32" t="s">
        <v>33</v>
      </c>
      <c r="Q32">
        <v>1</v>
      </c>
      <c r="W32">
        <v>0</v>
      </c>
      <c r="X32">
        <v>-555778344</v>
      </c>
      <c r="Y32">
        <f>(AT32*ROUND(0,7))</f>
        <v>0</v>
      </c>
      <c r="AA32">
        <v>31.07</v>
      </c>
      <c r="AB32">
        <v>0</v>
      </c>
      <c r="AC32">
        <v>0</v>
      </c>
      <c r="AD32">
        <v>0</v>
      </c>
      <c r="AE32">
        <v>35.71</v>
      </c>
      <c r="AF32">
        <v>0</v>
      </c>
      <c r="AG32">
        <v>0</v>
      </c>
      <c r="AH32">
        <v>0</v>
      </c>
      <c r="AI32">
        <v>0.87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3.5</v>
      </c>
      <c r="AU32" t="s">
        <v>14</v>
      </c>
      <c r="AV32">
        <v>0</v>
      </c>
      <c r="AW32">
        <v>2</v>
      </c>
      <c r="AX32">
        <v>292395594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124.985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ROUND(Y32*Source!I79,7)</f>
        <v>0</v>
      </c>
      <c r="CY32">
        <f>AA32</f>
        <v>31.07</v>
      </c>
      <c r="CZ32">
        <f>AE32</f>
        <v>35.71</v>
      </c>
      <c r="DA32">
        <f>AI32</f>
        <v>0.87</v>
      </c>
      <c r="DB32">
        <f>ROUND((ROUND(AT32*CZ32,2)*ROUND(0,7)),6)</f>
        <v>0</v>
      </c>
      <c r="DC32">
        <f>ROUND((ROUND(AT32*AG32,2)*ROUND(0,7)),6)</f>
        <v>0</v>
      </c>
      <c r="DD32" t="s">
        <v>3</v>
      </c>
      <c r="DE32" t="s">
        <v>3</v>
      </c>
      <c r="DF32">
        <f>ROUND(ROUND(AE32*AI32,2)*CX32,2)</f>
        <v>0</v>
      </c>
      <c r="DG32">
        <f t="shared" si="10"/>
        <v>0</v>
      </c>
      <c r="DH32">
        <f t="shared" si="4"/>
        <v>0</v>
      </c>
      <c r="DI32">
        <f t="shared" si="5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ROW(Source!A79)</f>
        <v>79</v>
      </c>
      <c r="B33">
        <v>292394828</v>
      </c>
      <c r="C33">
        <v>292395568</v>
      </c>
      <c r="D33">
        <v>277561045</v>
      </c>
      <c r="E33">
        <v>109</v>
      </c>
      <c r="F33">
        <v>1</v>
      </c>
      <c r="G33">
        <v>1</v>
      </c>
      <c r="H33">
        <v>3</v>
      </c>
      <c r="I33" t="s">
        <v>890</v>
      </c>
      <c r="J33" t="s">
        <v>3</v>
      </c>
      <c r="K33" t="s">
        <v>891</v>
      </c>
      <c r="L33">
        <v>1302</v>
      </c>
      <c r="N33">
        <v>1003</v>
      </c>
      <c r="O33" t="s">
        <v>892</v>
      </c>
      <c r="P33" t="s">
        <v>892</v>
      </c>
      <c r="Q33">
        <v>10</v>
      </c>
      <c r="W33">
        <v>0</v>
      </c>
      <c r="X33">
        <v>-1360623059</v>
      </c>
      <c r="Y33">
        <f>(AT33*ROUND(0,7))</f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10</v>
      </c>
      <c r="AU33" t="s">
        <v>14</v>
      </c>
      <c r="AV33">
        <v>0</v>
      </c>
      <c r="AW33">
        <v>2</v>
      </c>
      <c r="AX33">
        <v>292395595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ROUND(Y33*Source!I79,7)</f>
        <v>0</v>
      </c>
      <c r="CY33">
        <f>AA33</f>
        <v>0</v>
      </c>
      <c r="CZ33">
        <f>AE33</f>
        <v>0</v>
      </c>
      <c r="DA33">
        <f>AI33</f>
        <v>1</v>
      </c>
      <c r="DB33">
        <f>ROUND((ROUND(AT33*CZ33,2)*ROUND(0,7)),6)</f>
        <v>0</v>
      </c>
      <c r="DC33">
        <f>ROUND((ROUND(AT33*AG33,2)*ROUND(0,7)),6)</f>
        <v>0</v>
      </c>
      <c r="DD33" t="s">
        <v>3</v>
      </c>
      <c r="DE33" t="s">
        <v>3</v>
      </c>
      <c r="DF33">
        <f t="shared" ref="DF33:DF44" si="11">ROUND(ROUND(AE33,2)*CX33,2)</f>
        <v>0</v>
      </c>
      <c r="DG33">
        <f t="shared" si="10"/>
        <v>0</v>
      </c>
      <c r="DH33">
        <f t="shared" si="4"/>
        <v>0</v>
      </c>
      <c r="DI33">
        <f t="shared" si="5"/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ROW(Source!A79)</f>
        <v>79</v>
      </c>
      <c r="B34">
        <v>292394828</v>
      </c>
      <c r="C34">
        <v>292395568</v>
      </c>
      <c r="D34">
        <v>277870297</v>
      </c>
      <c r="E34">
        <v>1</v>
      </c>
      <c r="F34">
        <v>1</v>
      </c>
      <c r="G34">
        <v>1</v>
      </c>
      <c r="H34">
        <v>3</v>
      </c>
      <c r="I34" t="s">
        <v>893</v>
      </c>
      <c r="J34" t="s">
        <v>894</v>
      </c>
      <c r="K34" t="s">
        <v>895</v>
      </c>
      <c r="L34">
        <v>1339</v>
      </c>
      <c r="N34">
        <v>1007</v>
      </c>
      <c r="O34" t="s">
        <v>33</v>
      </c>
      <c r="P34" t="s">
        <v>33</v>
      </c>
      <c r="Q34">
        <v>1</v>
      </c>
      <c r="W34">
        <v>0</v>
      </c>
      <c r="X34">
        <v>645094985</v>
      </c>
      <c r="Y34">
        <f>(AT34*ROUND(0,7))</f>
        <v>0</v>
      </c>
      <c r="AA34">
        <v>710.8</v>
      </c>
      <c r="AB34">
        <v>0</v>
      </c>
      <c r="AC34">
        <v>0</v>
      </c>
      <c r="AD34">
        <v>0</v>
      </c>
      <c r="AE34">
        <v>710.8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2</v>
      </c>
      <c r="AU34" t="s">
        <v>14</v>
      </c>
      <c r="AV34">
        <v>0</v>
      </c>
      <c r="AW34">
        <v>2</v>
      </c>
      <c r="AX34">
        <v>292395596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1421.6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ROUND(Y34*Source!I79,7)</f>
        <v>0</v>
      </c>
      <c r="CY34">
        <f>AA34</f>
        <v>710.8</v>
      </c>
      <c r="CZ34">
        <f>AE34</f>
        <v>710.8</v>
      </c>
      <c r="DA34">
        <f>AI34</f>
        <v>1</v>
      </c>
      <c r="DB34">
        <f>ROUND((ROUND(AT34*CZ34,2)*ROUND(0,7)),6)</f>
        <v>0</v>
      </c>
      <c r="DC34">
        <f>ROUND((ROUND(AT34*AG34,2)*ROUND(0,7)),6)</f>
        <v>0</v>
      </c>
      <c r="DD34" t="s">
        <v>3</v>
      </c>
      <c r="DE34" t="s">
        <v>3</v>
      </c>
      <c r="DF34">
        <f t="shared" si="11"/>
        <v>0</v>
      </c>
      <c r="DG34">
        <f t="shared" si="10"/>
        <v>0</v>
      </c>
      <c r="DH34">
        <f t="shared" si="4"/>
        <v>0</v>
      </c>
      <c r="DI34">
        <f t="shared" si="5"/>
        <v>0</v>
      </c>
      <c r="DJ34">
        <f>DF34</f>
        <v>0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ROW(Source!A80)</f>
        <v>80</v>
      </c>
      <c r="B35">
        <v>292394828</v>
      </c>
      <c r="C35">
        <v>292395597</v>
      </c>
      <c r="D35">
        <v>277560295</v>
      </c>
      <c r="E35">
        <v>109</v>
      </c>
      <c r="F35">
        <v>1</v>
      </c>
      <c r="G35">
        <v>1</v>
      </c>
      <c r="H35">
        <v>1</v>
      </c>
      <c r="I35" t="s">
        <v>896</v>
      </c>
      <c r="J35" t="s">
        <v>3</v>
      </c>
      <c r="K35" t="s">
        <v>897</v>
      </c>
      <c r="L35">
        <v>1191</v>
      </c>
      <c r="N35">
        <v>1013</v>
      </c>
      <c r="O35" t="s">
        <v>827</v>
      </c>
      <c r="P35" t="s">
        <v>827</v>
      </c>
      <c r="Q35">
        <v>1</v>
      </c>
      <c r="W35">
        <v>0</v>
      </c>
      <c r="X35">
        <v>-881424154</v>
      </c>
      <c r="Y35">
        <f t="shared" ref="Y35:Y43" si="12">AT35</f>
        <v>16.63</v>
      </c>
      <c r="AA35">
        <v>0</v>
      </c>
      <c r="AB35">
        <v>0</v>
      </c>
      <c r="AC35">
        <v>0</v>
      </c>
      <c r="AD35">
        <v>461.93</v>
      </c>
      <c r="AE35">
        <v>0</v>
      </c>
      <c r="AF35">
        <v>0</v>
      </c>
      <c r="AG35">
        <v>0</v>
      </c>
      <c r="AH35">
        <v>461.93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16.63</v>
      </c>
      <c r="AU35" t="s">
        <v>3</v>
      </c>
      <c r="AV35">
        <v>1</v>
      </c>
      <c r="AW35">
        <v>2</v>
      </c>
      <c r="AX35">
        <v>292395611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7681.8958999999995</v>
      </c>
      <c r="BN35">
        <v>16.63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7681.8958999999995</v>
      </c>
      <c r="BU35">
        <v>16.63</v>
      </c>
      <c r="BV35">
        <v>0</v>
      </c>
      <c r="BW35">
        <v>1</v>
      </c>
      <c r="CU35">
        <f>ROUND(AT35*Source!I80*AH35*AL35,2)</f>
        <v>7.68</v>
      </c>
      <c r="CV35">
        <f>ROUND(Y35*Source!I80,7)</f>
        <v>1.6629999999999999E-2</v>
      </c>
      <c r="CW35">
        <v>0</v>
      </c>
      <c r="CX35">
        <f>ROUND(Y35*Source!I80,7)</f>
        <v>1.6629999999999999E-2</v>
      </c>
      <c r="CY35">
        <f>AD35</f>
        <v>461.93</v>
      </c>
      <c r="CZ35">
        <f>AH35</f>
        <v>461.93</v>
      </c>
      <c r="DA35">
        <f>AL35</f>
        <v>1</v>
      </c>
      <c r="DB35">
        <f t="shared" ref="DB35:DB43" si="13">ROUND(ROUND(AT35*CZ35,2),6)</f>
        <v>7681.9</v>
      </c>
      <c r="DC35">
        <f t="shared" ref="DC35:DC43" si="14">ROUND(ROUND(AT35*AG35,2),6)</f>
        <v>0</v>
      </c>
      <c r="DD35" t="s">
        <v>3</v>
      </c>
      <c r="DE35" t="s">
        <v>3</v>
      </c>
      <c r="DF35">
        <f t="shared" si="11"/>
        <v>0</v>
      </c>
      <c r="DG35">
        <f t="shared" si="10"/>
        <v>0</v>
      </c>
      <c r="DH35">
        <f t="shared" si="4"/>
        <v>0</v>
      </c>
      <c r="DI35">
        <f t="shared" si="5"/>
        <v>7.68</v>
      </c>
      <c r="DJ35">
        <f>DI35</f>
        <v>7.68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ROW(Source!A80)</f>
        <v>80</v>
      </c>
      <c r="B36">
        <v>292394828</v>
      </c>
      <c r="C36">
        <v>292395597</v>
      </c>
      <c r="D36">
        <v>277560491</v>
      </c>
      <c r="E36">
        <v>109</v>
      </c>
      <c r="F36">
        <v>1</v>
      </c>
      <c r="G36">
        <v>1</v>
      </c>
      <c r="H36">
        <v>1</v>
      </c>
      <c r="I36" t="s">
        <v>828</v>
      </c>
      <c r="J36" t="s">
        <v>3</v>
      </c>
      <c r="K36" t="s">
        <v>829</v>
      </c>
      <c r="L36">
        <v>1191</v>
      </c>
      <c r="N36">
        <v>1013</v>
      </c>
      <c r="O36" t="s">
        <v>827</v>
      </c>
      <c r="P36" t="s">
        <v>827</v>
      </c>
      <c r="Q36">
        <v>1</v>
      </c>
      <c r="W36">
        <v>0</v>
      </c>
      <c r="X36">
        <v>-1417349443</v>
      </c>
      <c r="Y36">
        <f t="shared" si="12"/>
        <v>7.86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7.86</v>
      </c>
      <c r="AU36" t="s">
        <v>3</v>
      </c>
      <c r="AV36">
        <v>2</v>
      </c>
      <c r="AW36">
        <v>2</v>
      </c>
      <c r="AX36">
        <v>292395612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ROUND(Y36*Source!I80,7)</f>
        <v>7.8600000000000007E-3</v>
      </c>
      <c r="CY36">
        <f>AD36</f>
        <v>0</v>
      </c>
      <c r="CZ36">
        <f>AH36</f>
        <v>0</v>
      </c>
      <c r="DA36">
        <f>AL36</f>
        <v>1</v>
      </c>
      <c r="DB36">
        <f t="shared" si="13"/>
        <v>0</v>
      </c>
      <c r="DC36">
        <f t="shared" si="14"/>
        <v>0</v>
      </c>
      <c r="DD36" t="s">
        <v>3</v>
      </c>
      <c r="DE36" t="s">
        <v>3</v>
      </c>
      <c r="DF36">
        <f t="shared" si="11"/>
        <v>0</v>
      </c>
      <c r="DG36">
        <f t="shared" si="10"/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ROW(Source!A80)</f>
        <v>80</v>
      </c>
      <c r="B37">
        <v>292394828</v>
      </c>
      <c r="C37">
        <v>292395597</v>
      </c>
      <c r="D37">
        <v>277945095</v>
      </c>
      <c r="E37">
        <v>1</v>
      </c>
      <c r="F37">
        <v>1</v>
      </c>
      <c r="G37">
        <v>1</v>
      </c>
      <c r="H37">
        <v>2</v>
      </c>
      <c r="I37" t="s">
        <v>898</v>
      </c>
      <c r="J37" t="s">
        <v>899</v>
      </c>
      <c r="K37" t="s">
        <v>900</v>
      </c>
      <c r="L37">
        <v>1368</v>
      </c>
      <c r="N37">
        <v>1011</v>
      </c>
      <c r="O37" t="s">
        <v>726</v>
      </c>
      <c r="P37" t="s">
        <v>726</v>
      </c>
      <c r="Q37">
        <v>1</v>
      </c>
      <c r="W37">
        <v>0</v>
      </c>
      <c r="X37">
        <v>-1145835520</v>
      </c>
      <c r="Y37">
        <f t="shared" si="12"/>
        <v>1.42</v>
      </c>
      <c r="AA37">
        <v>0</v>
      </c>
      <c r="AB37">
        <v>4261.79</v>
      </c>
      <c r="AC37">
        <v>731.24</v>
      </c>
      <c r="AD37">
        <v>0</v>
      </c>
      <c r="AE37">
        <v>0</v>
      </c>
      <c r="AF37">
        <v>4261.79</v>
      </c>
      <c r="AG37">
        <v>731.24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1.42</v>
      </c>
      <c r="AU37" t="s">
        <v>3</v>
      </c>
      <c r="AV37">
        <v>1</v>
      </c>
      <c r="AW37">
        <v>2</v>
      </c>
      <c r="AX37">
        <v>292395613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6051.7417999999998</v>
      </c>
      <c r="BL37">
        <v>1038.3607999999999</v>
      </c>
      <c r="BM37">
        <v>0</v>
      </c>
      <c r="BN37">
        <v>0</v>
      </c>
      <c r="BO37">
        <v>1.42</v>
      </c>
      <c r="BP37">
        <v>1</v>
      </c>
      <c r="BQ37">
        <v>0</v>
      </c>
      <c r="BR37">
        <v>6051.7417999999998</v>
      </c>
      <c r="BS37">
        <v>1038.3607999999999</v>
      </c>
      <c r="BT37">
        <v>0</v>
      </c>
      <c r="BU37">
        <v>0</v>
      </c>
      <c r="BV37">
        <v>1.42</v>
      </c>
      <c r="BW37">
        <v>1</v>
      </c>
      <c r="CV37">
        <v>0</v>
      </c>
      <c r="CW37">
        <f>ROUND(Y37*Source!I80*DO37,7)</f>
        <v>1.42E-3</v>
      </c>
      <c r="CX37">
        <f>ROUND(Y37*Source!I80,7)</f>
        <v>1.42E-3</v>
      </c>
      <c r="CY37">
        <f t="shared" ref="CY37:CY43" si="15">AB37</f>
        <v>4261.79</v>
      </c>
      <c r="CZ37">
        <f t="shared" ref="CZ37:CZ43" si="16">AF37</f>
        <v>4261.79</v>
      </c>
      <c r="DA37">
        <f t="shared" ref="DA37:DA43" si="17">AJ37</f>
        <v>1</v>
      </c>
      <c r="DB37">
        <f t="shared" si="13"/>
        <v>6051.74</v>
      </c>
      <c r="DC37">
        <f t="shared" si="14"/>
        <v>1038.3599999999999</v>
      </c>
      <c r="DD37" t="s">
        <v>3</v>
      </c>
      <c r="DE37" t="s">
        <v>3</v>
      </c>
      <c r="DF37">
        <f t="shared" si="11"/>
        <v>0</v>
      </c>
      <c r="DG37">
        <f t="shared" si="10"/>
        <v>6.05</v>
      </c>
      <c r="DH37">
        <f t="shared" si="4"/>
        <v>1.04</v>
      </c>
      <c r="DI37">
        <f t="shared" si="5"/>
        <v>0</v>
      </c>
      <c r="DJ37">
        <f t="shared" ref="DJ37:DJ43" si="18">DG37+DH37</f>
        <v>7.09</v>
      </c>
      <c r="DK37">
        <v>1</v>
      </c>
      <c r="DL37" t="s">
        <v>901</v>
      </c>
      <c r="DM37">
        <v>8</v>
      </c>
      <c r="DN37" t="s">
        <v>827</v>
      </c>
      <c r="DO37">
        <v>1</v>
      </c>
    </row>
    <row r="38" spans="1:119" x14ac:dyDescent="0.2">
      <c r="A38">
        <f>ROW(Source!A80)</f>
        <v>80</v>
      </c>
      <c r="B38">
        <v>292394828</v>
      </c>
      <c r="C38">
        <v>292395597</v>
      </c>
      <c r="D38">
        <v>277945099</v>
      </c>
      <c r="E38">
        <v>1</v>
      </c>
      <c r="F38">
        <v>1</v>
      </c>
      <c r="G38">
        <v>1</v>
      </c>
      <c r="H38">
        <v>2</v>
      </c>
      <c r="I38" t="s">
        <v>902</v>
      </c>
      <c r="J38" t="s">
        <v>903</v>
      </c>
      <c r="K38" t="s">
        <v>904</v>
      </c>
      <c r="L38">
        <v>1368</v>
      </c>
      <c r="N38">
        <v>1011</v>
      </c>
      <c r="O38" t="s">
        <v>726</v>
      </c>
      <c r="P38" t="s">
        <v>726</v>
      </c>
      <c r="Q38">
        <v>1</v>
      </c>
      <c r="W38">
        <v>0</v>
      </c>
      <c r="X38">
        <v>768698533</v>
      </c>
      <c r="Y38">
        <f t="shared" si="12"/>
        <v>0.33</v>
      </c>
      <c r="AA38">
        <v>0</v>
      </c>
      <c r="AB38">
        <v>1536.51</v>
      </c>
      <c r="AC38">
        <v>1027.3</v>
      </c>
      <c r="AD38">
        <v>0</v>
      </c>
      <c r="AE38">
        <v>0</v>
      </c>
      <c r="AF38">
        <v>1324.58</v>
      </c>
      <c r="AG38">
        <v>1027.3</v>
      </c>
      <c r="AH38">
        <v>0</v>
      </c>
      <c r="AI38">
        <v>1</v>
      </c>
      <c r="AJ38">
        <v>1.1599999999999999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0.33</v>
      </c>
      <c r="AU38" t="s">
        <v>3</v>
      </c>
      <c r="AV38">
        <v>1</v>
      </c>
      <c r="AW38">
        <v>2</v>
      </c>
      <c r="AX38">
        <v>292395614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437.1114</v>
      </c>
      <c r="BL38">
        <v>339.00900000000001</v>
      </c>
      <c r="BM38">
        <v>0</v>
      </c>
      <c r="BN38">
        <v>0</v>
      </c>
      <c r="BO38">
        <v>0.66</v>
      </c>
      <c r="BP38">
        <v>1</v>
      </c>
      <c r="BQ38">
        <v>0</v>
      </c>
      <c r="BR38">
        <v>437.1114</v>
      </c>
      <c r="BS38">
        <v>339.00900000000001</v>
      </c>
      <c r="BT38">
        <v>0</v>
      </c>
      <c r="BU38">
        <v>0</v>
      </c>
      <c r="BV38">
        <v>0.66</v>
      </c>
      <c r="BW38">
        <v>1</v>
      </c>
      <c r="CV38">
        <v>0</v>
      </c>
      <c r="CW38">
        <f>ROUND(Y38*Source!I80*DO38,7)</f>
        <v>6.6E-4</v>
      </c>
      <c r="CX38">
        <f>ROUND(Y38*Source!I80,7)</f>
        <v>3.3E-4</v>
      </c>
      <c r="CY38">
        <f t="shared" si="15"/>
        <v>1536.51</v>
      </c>
      <c r="CZ38">
        <f t="shared" si="16"/>
        <v>1324.58</v>
      </c>
      <c r="DA38">
        <f t="shared" si="17"/>
        <v>1.1599999999999999</v>
      </c>
      <c r="DB38">
        <f t="shared" si="13"/>
        <v>437.11</v>
      </c>
      <c r="DC38">
        <f t="shared" si="14"/>
        <v>339.01</v>
      </c>
      <c r="DD38" t="s">
        <v>3</v>
      </c>
      <c r="DE38" t="s">
        <v>3</v>
      </c>
      <c r="DF38">
        <f t="shared" si="11"/>
        <v>0</v>
      </c>
      <c r="DG38">
        <f>ROUND(ROUND(AF38*AJ38,2)*CX38,2)</f>
        <v>0.51</v>
      </c>
      <c r="DH38">
        <f t="shared" si="4"/>
        <v>0.34</v>
      </c>
      <c r="DI38">
        <f t="shared" si="5"/>
        <v>0</v>
      </c>
      <c r="DJ38">
        <f t="shared" si="18"/>
        <v>0.85000000000000009</v>
      </c>
      <c r="DK38">
        <v>1</v>
      </c>
      <c r="DL38" t="s">
        <v>905</v>
      </c>
      <c r="DM38">
        <v>4.5</v>
      </c>
      <c r="DN38" t="s">
        <v>827</v>
      </c>
      <c r="DO38">
        <v>2</v>
      </c>
    </row>
    <row r="39" spans="1:119" x14ac:dyDescent="0.2">
      <c r="A39">
        <f>ROW(Source!A80)</f>
        <v>80</v>
      </c>
      <c r="B39">
        <v>292394828</v>
      </c>
      <c r="C39">
        <v>292395597</v>
      </c>
      <c r="D39">
        <v>277945102</v>
      </c>
      <c r="E39">
        <v>1</v>
      </c>
      <c r="F39">
        <v>1</v>
      </c>
      <c r="G39">
        <v>1</v>
      </c>
      <c r="H39">
        <v>2</v>
      </c>
      <c r="I39" t="s">
        <v>906</v>
      </c>
      <c r="J39" t="s">
        <v>907</v>
      </c>
      <c r="K39" t="s">
        <v>908</v>
      </c>
      <c r="L39">
        <v>1368</v>
      </c>
      <c r="N39">
        <v>1011</v>
      </c>
      <c r="O39" t="s">
        <v>726</v>
      </c>
      <c r="P39" t="s">
        <v>726</v>
      </c>
      <c r="Q39">
        <v>1</v>
      </c>
      <c r="W39">
        <v>0</v>
      </c>
      <c r="X39">
        <v>-1142340566</v>
      </c>
      <c r="Y39">
        <f t="shared" si="12"/>
        <v>0.1</v>
      </c>
      <c r="AA39">
        <v>0</v>
      </c>
      <c r="AB39">
        <v>10.11</v>
      </c>
      <c r="AC39">
        <v>0</v>
      </c>
      <c r="AD39">
        <v>0</v>
      </c>
      <c r="AE39">
        <v>0</v>
      </c>
      <c r="AF39">
        <v>8.2200000000000006</v>
      </c>
      <c r="AG39">
        <v>0</v>
      </c>
      <c r="AH39">
        <v>0</v>
      </c>
      <c r="AI39">
        <v>1</v>
      </c>
      <c r="AJ39">
        <v>1.23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0.1</v>
      </c>
      <c r="AU39" t="s">
        <v>3</v>
      </c>
      <c r="AV39">
        <v>1</v>
      </c>
      <c r="AW39">
        <v>2</v>
      </c>
      <c r="AX39">
        <v>292395615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0.82200000000000006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0.82200000000000006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f>ROUND(Y39*Source!I80*DO39,7)</f>
        <v>0</v>
      </c>
      <c r="CX39">
        <f>ROUND(Y39*Source!I80,7)</f>
        <v>1E-4</v>
      </c>
      <c r="CY39">
        <f t="shared" si="15"/>
        <v>10.11</v>
      </c>
      <c r="CZ39">
        <f t="shared" si="16"/>
        <v>8.2200000000000006</v>
      </c>
      <c r="DA39">
        <f t="shared" si="17"/>
        <v>1.23</v>
      </c>
      <c r="DB39">
        <f t="shared" si="13"/>
        <v>0.82</v>
      </c>
      <c r="DC39">
        <f t="shared" si="14"/>
        <v>0</v>
      </c>
      <c r="DD39" t="s">
        <v>3</v>
      </c>
      <c r="DE39" t="s">
        <v>3</v>
      </c>
      <c r="DF39">
        <f t="shared" si="11"/>
        <v>0</v>
      </c>
      <c r="DG39">
        <f>ROUND(ROUND(AF39*AJ39,2)*CX39,2)</f>
        <v>0</v>
      </c>
      <c r="DH39">
        <f t="shared" si="4"/>
        <v>0</v>
      </c>
      <c r="DI39">
        <f t="shared" si="5"/>
        <v>0</v>
      </c>
      <c r="DJ39">
        <f t="shared" si="18"/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ROW(Source!A80)</f>
        <v>80</v>
      </c>
      <c r="B40">
        <v>292394828</v>
      </c>
      <c r="C40">
        <v>292395597</v>
      </c>
      <c r="D40">
        <v>277945121</v>
      </c>
      <c r="E40">
        <v>1</v>
      </c>
      <c r="F40">
        <v>1</v>
      </c>
      <c r="G40">
        <v>1</v>
      </c>
      <c r="H40">
        <v>2</v>
      </c>
      <c r="I40" t="s">
        <v>909</v>
      </c>
      <c r="J40" t="s">
        <v>910</v>
      </c>
      <c r="K40" t="s">
        <v>911</v>
      </c>
      <c r="L40">
        <v>1368</v>
      </c>
      <c r="N40">
        <v>1011</v>
      </c>
      <c r="O40" t="s">
        <v>726</v>
      </c>
      <c r="P40" t="s">
        <v>726</v>
      </c>
      <c r="Q40">
        <v>1</v>
      </c>
      <c r="W40">
        <v>0</v>
      </c>
      <c r="X40">
        <v>-430639754</v>
      </c>
      <c r="Y40">
        <f t="shared" si="12"/>
        <v>2.0499999999999998</v>
      </c>
      <c r="AA40">
        <v>0</v>
      </c>
      <c r="AB40">
        <v>1452.27</v>
      </c>
      <c r="AC40">
        <v>549.32000000000005</v>
      </c>
      <c r="AD40">
        <v>0</v>
      </c>
      <c r="AE40">
        <v>0</v>
      </c>
      <c r="AF40">
        <v>1452.27</v>
      </c>
      <c r="AG40">
        <v>549.32000000000005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2.0499999999999998</v>
      </c>
      <c r="AU40" t="s">
        <v>3</v>
      </c>
      <c r="AV40">
        <v>1</v>
      </c>
      <c r="AW40">
        <v>2</v>
      </c>
      <c r="AX40">
        <v>292395616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2977.1534999999999</v>
      </c>
      <c r="BL40">
        <v>1126.106</v>
      </c>
      <c r="BM40">
        <v>0</v>
      </c>
      <c r="BN40">
        <v>0</v>
      </c>
      <c r="BO40">
        <v>2.0499999999999998</v>
      </c>
      <c r="BP40">
        <v>1</v>
      </c>
      <c r="BQ40">
        <v>0</v>
      </c>
      <c r="BR40">
        <v>2977.1534999999999</v>
      </c>
      <c r="BS40">
        <v>1126.106</v>
      </c>
      <c r="BT40">
        <v>0</v>
      </c>
      <c r="BU40">
        <v>0</v>
      </c>
      <c r="BV40">
        <v>2.0499999999999998</v>
      </c>
      <c r="BW40">
        <v>1</v>
      </c>
      <c r="CV40">
        <v>0</v>
      </c>
      <c r="CW40">
        <f>ROUND(Y40*Source!I80*DO40,7)</f>
        <v>2.0500000000000002E-3</v>
      </c>
      <c r="CX40">
        <f>ROUND(Y40*Source!I80,7)</f>
        <v>2.0500000000000002E-3</v>
      </c>
      <c r="CY40">
        <f t="shared" si="15"/>
        <v>1452.27</v>
      </c>
      <c r="CZ40">
        <f t="shared" si="16"/>
        <v>1452.27</v>
      </c>
      <c r="DA40">
        <f t="shared" si="17"/>
        <v>1</v>
      </c>
      <c r="DB40">
        <f t="shared" si="13"/>
        <v>2977.15</v>
      </c>
      <c r="DC40">
        <f t="shared" si="14"/>
        <v>1126.1099999999999</v>
      </c>
      <c r="DD40" t="s">
        <v>3</v>
      </c>
      <c r="DE40" t="s">
        <v>3</v>
      </c>
      <c r="DF40">
        <f t="shared" si="11"/>
        <v>0</v>
      </c>
      <c r="DG40">
        <f>ROUND(ROUND(AF40,2)*CX40,2)</f>
        <v>2.98</v>
      </c>
      <c r="DH40">
        <f t="shared" si="4"/>
        <v>1.1299999999999999</v>
      </c>
      <c r="DI40">
        <f t="shared" si="5"/>
        <v>0</v>
      </c>
      <c r="DJ40">
        <f t="shared" si="18"/>
        <v>4.1099999999999994</v>
      </c>
      <c r="DK40">
        <v>1</v>
      </c>
      <c r="DL40" t="s">
        <v>866</v>
      </c>
      <c r="DM40">
        <v>5</v>
      </c>
      <c r="DN40" t="s">
        <v>827</v>
      </c>
      <c r="DO40">
        <v>1</v>
      </c>
    </row>
    <row r="41" spans="1:119" x14ac:dyDescent="0.2">
      <c r="A41">
        <f>ROW(Source!A80)</f>
        <v>80</v>
      </c>
      <c r="B41">
        <v>292394828</v>
      </c>
      <c r="C41">
        <v>292395597</v>
      </c>
      <c r="D41">
        <v>277945128</v>
      </c>
      <c r="E41">
        <v>1</v>
      </c>
      <c r="F41">
        <v>1</v>
      </c>
      <c r="G41">
        <v>1</v>
      </c>
      <c r="H41">
        <v>2</v>
      </c>
      <c r="I41" t="s">
        <v>912</v>
      </c>
      <c r="J41" t="s">
        <v>913</v>
      </c>
      <c r="K41" t="s">
        <v>914</v>
      </c>
      <c r="L41">
        <v>1368</v>
      </c>
      <c r="N41">
        <v>1011</v>
      </c>
      <c r="O41" t="s">
        <v>726</v>
      </c>
      <c r="P41" t="s">
        <v>726</v>
      </c>
      <c r="Q41">
        <v>1</v>
      </c>
      <c r="W41">
        <v>0</v>
      </c>
      <c r="X41">
        <v>-1046712898</v>
      </c>
      <c r="Y41">
        <f t="shared" si="12"/>
        <v>1.6</v>
      </c>
      <c r="AA41">
        <v>0</v>
      </c>
      <c r="AB41">
        <v>1609.12</v>
      </c>
      <c r="AC41">
        <v>549.32000000000005</v>
      </c>
      <c r="AD41">
        <v>0</v>
      </c>
      <c r="AE41">
        <v>0</v>
      </c>
      <c r="AF41">
        <v>1609.12</v>
      </c>
      <c r="AG41">
        <v>549.32000000000005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1.6</v>
      </c>
      <c r="AU41" t="s">
        <v>3</v>
      </c>
      <c r="AV41">
        <v>1</v>
      </c>
      <c r="AW41">
        <v>2</v>
      </c>
      <c r="AX41">
        <v>292395617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2574.5920000000001</v>
      </c>
      <c r="BL41">
        <v>878.91200000000015</v>
      </c>
      <c r="BM41">
        <v>0</v>
      </c>
      <c r="BN41">
        <v>0</v>
      </c>
      <c r="BO41">
        <v>1.6</v>
      </c>
      <c r="BP41">
        <v>1</v>
      </c>
      <c r="BQ41">
        <v>0</v>
      </c>
      <c r="BR41">
        <v>2574.5920000000001</v>
      </c>
      <c r="BS41">
        <v>878.91200000000015</v>
      </c>
      <c r="BT41">
        <v>0</v>
      </c>
      <c r="BU41">
        <v>0</v>
      </c>
      <c r="BV41">
        <v>1.6</v>
      </c>
      <c r="BW41">
        <v>1</v>
      </c>
      <c r="CV41">
        <v>0</v>
      </c>
      <c r="CW41">
        <f>ROUND(Y41*Source!I80*DO41,7)</f>
        <v>1.6000000000000001E-3</v>
      </c>
      <c r="CX41">
        <f>ROUND(Y41*Source!I80,7)</f>
        <v>1.6000000000000001E-3</v>
      </c>
      <c r="CY41">
        <f t="shared" si="15"/>
        <v>1609.12</v>
      </c>
      <c r="CZ41">
        <f t="shared" si="16"/>
        <v>1609.12</v>
      </c>
      <c r="DA41">
        <f t="shared" si="17"/>
        <v>1</v>
      </c>
      <c r="DB41">
        <f t="shared" si="13"/>
        <v>2574.59</v>
      </c>
      <c r="DC41">
        <f t="shared" si="14"/>
        <v>878.91</v>
      </c>
      <c r="DD41" t="s">
        <v>3</v>
      </c>
      <c r="DE41" t="s">
        <v>3</v>
      </c>
      <c r="DF41">
        <f t="shared" si="11"/>
        <v>0</v>
      </c>
      <c r="DG41">
        <f>ROUND(ROUND(AF41,2)*CX41,2)</f>
        <v>2.57</v>
      </c>
      <c r="DH41">
        <f t="shared" si="4"/>
        <v>0.88</v>
      </c>
      <c r="DI41">
        <f t="shared" si="5"/>
        <v>0</v>
      </c>
      <c r="DJ41">
        <f t="shared" si="18"/>
        <v>3.4499999999999997</v>
      </c>
      <c r="DK41">
        <v>1</v>
      </c>
      <c r="DL41" t="s">
        <v>866</v>
      </c>
      <c r="DM41">
        <v>5</v>
      </c>
      <c r="DN41" t="s">
        <v>827</v>
      </c>
      <c r="DO41">
        <v>1</v>
      </c>
    </row>
    <row r="42" spans="1:119" x14ac:dyDescent="0.2">
      <c r="A42">
        <f>ROW(Source!A80)</f>
        <v>80</v>
      </c>
      <c r="B42">
        <v>292394828</v>
      </c>
      <c r="C42">
        <v>292395597</v>
      </c>
      <c r="D42">
        <v>277945253</v>
      </c>
      <c r="E42">
        <v>1</v>
      </c>
      <c r="F42">
        <v>1</v>
      </c>
      <c r="G42">
        <v>1</v>
      </c>
      <c r="H42">
        <v>2</v>
      </c>
      <c r="I42" t="s">
        <v>915</v>
      </c>
      <c r="J42" t="s">
        <v>916</v>
      </c>
      <c r="K42" t="s">
        <v>917</v>
      </c>
      <c r="L42">
        <v>1368</v>
      </c>
      <c r="N42">
        <v>1011</v>
      </c>
      <c r="O42" t="s">
        <v>726</v>
      </c>
      <c r="P42" t="s">
        <v>726</v>
      </c>
      <c r="Q42">
        <v>1</v>
      </c>
      <c r="W42">
        <v>0</v>
      </c>
      <c r="X42">
        <v>1085534113</v>
      </c>
      <c r="Y42">
        <f t="shared" si="12"/>
        <v>1.42</v>
      </c>
      <c r="AA42">
        <v>0</v>
      </c>
      <c r="AB42">
        <v>11015.86</v>
      </c>
      <c r="AC42">
        <v>731.24</v>
      </c>
      <c r="AD42">
        <v>0</v>
      </c>
      <c r="AE42">
        <v>0</v>
      </c>
      <c r="AF42">
        <v>8883.76</v>
      </c>
      <c r="AG42">
        <v>731.24</v>
      </c>
      <c r="AH42">
        <v>0</v>
      </c>
      <c r="AI42">
        <v>1</v>
      </c>
      <c r="AJ42">
        <v>1.24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1.42</v>
      </c>
      <c r="AU42" t="s">
        <v>3</v>
      </c>
      <c r="AV42">
        <v>1</v>
      </c>
      <c r="AW42">
        <v>2</v>
      </c>
      <c r="AX42">
        <v>292395618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12614.939199999999</v>
      </c>
      <c r="BL42">
        <v>1038.3607999999999</v>
      </c>
      <c r="BM42">
        <v>0</v>
      </c>
      <c r="BN42">
        <v>0</v>
      </c>
      <c r="BO42">
        <v>1.42</v>
      </c>
      <c r="BP42">
        <v>1</v>
      </c>
      <c r="BQ42">
        <v>0</v>
      </c>
      <c r="BR42">
        <v>12614.939199999999</v>
      </c>
      <c r="BS42">
        <v>1038.3607999999999</v>
      </c>
      <c r="BT42">
        <v>0</v>
      </c>
      <c r="BU42">
        <v>0</v>
      </c>
      <c r="BV42">
        <v>1.42</v>
      </c>
      <c r="BW42">
        <v>1</v>
      </c>
      <c r="CV42">
        <v>0</v>
      </c>
      <c r="CW42">
        <f>ROUND(Y42*Source!I80*DO42,7)</f>
        <v>1.42E-3</v>
      </c>
      <c r="CX42">
        <f>ROUND(Y42*Source!I80,7)</f>
        <v>1.42E-3</v>
      </c>
      <c r="CY42">
        <f t="shared" si="15"/>
        <v>11015.86</v>
      </c>
      <c r="CZ42">
        <f t="shared" si="16"/>
        <v>8883.76</v>
      </c>
      <c r="DA42">
        <f t="shared" si="17"/>
        <v>1.24</v>
      </c>
      <c r="DB42">
        <f t="shared" si="13"/>
        <v>12614.94</v>
      </c>
      <c r="DC42">
        <f t="shared" si="14"/>
        <v>1038.3599999999999</v>
      </c>
      <c r="DD42" t="s">
        <v>3</v>
      </c>
      <c r="DE42" t="s">
        <v>3</v>
      </c>
      <c r="DF42">
        <f t="shared" si="11"/>
        <v>0</v>
      </c>
      <c r="DG42">
        <f>ROUND(ROUND(AF42*AJ42,2)*CX42,2)</f>
        <v>15.64</v>
      </c>
      <c r="DH42">
        <f t="shared" si="4"/>
        <v>1.04</v>
      </c>
      <c r="DI42">
        <f t="shared" si="5"/>
        <v>0</v>
      </c>
      <c r="DJ42">
        <f t="shared" si="18"/>
        <v>16.68</v>
      </c>
      <c r="DK42">
        <v>1</v>
      </c>
      <c r="DL42" t="s">
        <v>901</v>
      </c>
      <c r="DM42">
        <v>8</v>
      </c>
      <c r="DN42" t="s">
        <v>827</v>
      </c>
      <c r="DO42">
        <v>1</v>
      </c>
    </row>
    <row r="43" spans="1:119" x14ac:dyDescent="0.2">
      <c r="A43">
        <f>ROW(Source!A80)</f>
        <v>80</v>
      </c>
      <c r="B43">
        <v>292394828</v>
      </c>
      <c r="C43">
        <v>292395597</v>
      </c>
      <c r="D43">
        <v>277945730</v>
      </c>
      <c r="E43">
        <v>1</v>
      </c>
      <c r="F43">
        <v>1</v>
      </c>
      <c r="G43">
        <v>1</v>
      </c>
      <c r="H43">
        <v>2</v>
      </c>
      <c r="I43" t="s">
        <v>876</v>
      </c>
      <c r="J43" t="s">
        <v>877</v>
      </c>
      <c r="K43" t="s">
        <v>878</v>
      </c>
      <c r="L43">
        <v>1368</v>
      </c>
      <c r="N43">
        <v>1011</v>
      </c>
      <c r="O43" t="s">
        <v>726</v>
      </c>
      <c r="P43" t="s">
        <v>726</v>
      </c>
      <c r="Q43">
        <v>1</v>
      </c>
      <c r="W43">
        <v>0</v>
      </c>
      <c r="X43">
        <v>-1904171325</v>
      </c>
      <c r="Y43">
        <f t="shared" si="12"/>
        <v>0.71</v>
      </c>
      <c r="AA43">
        <v>0</v>
      </c>
      <c r="AB43">
        <v>1210.04</v>
      </c>
      <c r="AC43">
        <v>477.98</v>
      </c>
      <c r="AD43">
        <v>0</v>
      </c>
      <c r="AE43">
        <v>0</v>
      </c>
      <c r="AF43">
        <v>1043.1400000000001</v>
      </c>
      <c r="AG43">
        <v>477.98</v>
      </c>
      <c r="AH43">
        <v>0</v>
      </c>
      <c r="AI43">
        <v>1</v>
      </c>
      <c r="AJ43">
        <v>1.1599999999999999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0.71</v>
      </c>
      <c r="AU43" t="s">
        <v>3</v>
      </c>
      <c r="AV43">
        <v>1</v>
      </c>
      <c r="AW43">
        <v>2</v>
      </c>
      <c r="AX43">
        <v>292395619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740.62940000000003</v>
      </c>
      <c r="BL43">
        <v>339.36579999999998</v>
      </c>
      <c r="BM43">
        <v>0</v>
      </c>
      <c r="BN43">
        <v>0</v>
      </c>
      <c r="BO43">
        <v>0.71</v>
      </c>
      <c r="BP43">
        <v>1</v>
      </c>
      <c r="BQ43">
        <v>0</v>
      </c>
      <c r="BR43">
        <v>740.62940000000003</v>
      </c>
      <c r="BS43">
        <v>339.36579999999998</v>
      </c>
      <c r="BT43">
        <v>0</v>
      </c>
      <c r="BU43">
        <v>0</v>
      </c>
      <c r="BV43">
        <v>0.71</v>
      </c>
      <c r="BW43">
        <v>1</v>
      </c>
      <c r="CV43">
        <v>0</v>
      </c>
      <c r="CW43">
        <f>ROUND(Y43*Source!I80*DO43,7)</f>
        <v>7.1000000000000002E-4</v>
      </c>
      <c r="CX43">
        <f>ROUND(Y43*Source!I80,7)</f>
        <v>7.1000000000000002E-4</v>
      </c>
      <c r="CY43">
        <f t="shared" si="15"/>
        <v>1210.04</v>
      </c>
      <c r="CZ43">
        <f t="shared" si="16"/>
        <v>1043.1400000000001</v>
      </c>
      <c r="DA43">
        <f t="shared" si="17"/>
        <v>1.1599999999999999</v>
      </c>
      <c r="DB43">
        <f t="shared" si="13"/>
        <v>740.63</v>
      </c>
      <c r="DC43">
        <f t="shared" si="14"/>
        <v>339.37</v>
      </c>
      <c r="DD43" t="s">
        <v>3</v>
      </c>
      <c r="DE43" t="s">
        <v>3</v>
      </c>
      <c r="DF43">
        <f t="shared" si="11"/>
        <v>0</v>
      </c>
      <c r="DG43">
        <f>ROUND(ROUND(AF43*AJ43,2)*CX43,2)</f>
        <v>0.86</v>
      </c>
      <c r="DH43">
        <f t="shared" si="4"/>
        <v>0.34</v>
      </c>
      <c r="DI43">
        <f t="shared" si="5"/>
        <v>0</v>
      </c>
      <c r="DJ43">
        <f t="shared" si="18"/>
        <v>1.2</v>
      </c>
      <c r="DK43">
        <v>1</v>
      </c>
      <c r="DL43" t="s">
        <v>848</v>
      </c>
      <c r="DM43">
        <v>4</v>
      </c>
      <c r="DN43" t="s">
        <v>827</v>
      </c>
      <c r="DO43">
        <v>1</v>
      </c>
    </row>
    <row r="44" spans="1:119" x14ac:dyDescent="0.2">
      <c r="A44">
        <f>ROW(Source!A80)</f>
        <v>80</v>
      </c>
      <c r="B44">
        <v>292394828</v>
      </c>
      <c r="C44">
        <v>292395597</v>
      </c>
      <c r="D44">
        <v>277560249</v>
      </c>
      <c r="E44">
        <v>109</v>
      </c>
      <c r="F44">
        <v>1</v>
      </c>
      <c r="G44">
        <v>1</v>
      </c>
      <c r="H44">
        <v>3</v>
      </c>
      <c r="I44" t="s">
        <v>918</v>
      </c>
      <c r="J44" t="s">
        <v>3</v>
      </c>
      <c r="K44" t="s">
        <v>919</v>
      </c>
      <c r="L44">
        <v>1348</v>
      </c>
      <c r="N44">
        <v>1009</v>
      </c>
      <c r="O44" t="s">
        <v>602</v>
      </c>
      <c r="P44" t="s">
        <v>602</v>
      </c>
      <c r="Q44">
        <v>1000</v>
      </c>
      <c r="W44">
        <v>0</v>
      </c>
      <c r="X44">
        <v>-1299107208</v>
      </c>
      <c r="Y44">
        <f>(AT44*ROUND(0,7))</f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0.7</v>
      </c>
      <c r="AU44" t="s">
        <v>14</v>
      </c>
      <c r="AV44">
        <v>0</v>
      </c>
      <c r="AW44">
        <v>2</v>
      </c>
      <c r="AX44">
        <v>292395620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ROUND(Y44*Source!I80,7)</f>
        <v>0</v>
      </c>
      <c r="CY44">
        <f>AA44</f>
        <v>0</v>
      </c>
      <c r="CZ44">
        <f>AE44</f>
        <v>0</v>
      </c>
      <c r="DA44">
        <f>AI44</f>
        <v>1</v>
      </c>
      <c r="DB44">
        <f>ROUND((ROUND(AT44*CZ44,2)*ROUND(0,7)),6)</f>
        <v>0</v>
      </c>
      <c r="DC44">
        <f>ROUND((ROUND(AT44*AG44,2)*ROUND(0,7)),6)</f>
        <v>0</v>
      </c>
      <c r="DD44" t="s">
        <v>3</v>
      </c>
      <c r="DE44" t="s">
        <v>3</v>
      </c>
      <c r="DF44">
        <f t="shared" si="11"/>
        <v>0</v>
      </c>
      <c r="DG44">
        <f t="shared" ref="DG44:DG52" si="19">ROUND(ROUND(AF44,2)*CX44,2)</f>
        <v>0</v>
      </c>
      <c r="DH44">
        <f t="shared" si="4"/>
        <v>0</v>
      </c>
      <c r="DI44">
        <f t="shared" si="5"/>
        <v>0</v>
      </c>
      <c r="DJ44">
        <f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ROW(Source!A80)</f>
        <v>80</v>
      </c>
      <c r="B45">
        <v>292394828</v>
      </c>
      <c r="C45">
        <v>292395597</v>
      </c>
      <c r="D45">
        <v>277862511</v>
      </c>
      <c r="E45">
        <v>1</v>
      </c>
      <c r="F45">
        <v>1</v>
      </c>
      <c r="G45">
        <v>1</v>
      </c>
      <c r="H45">
        <v>3</v>
      </c>
      <c r="I45" t="s">
        <v>920</v>
      </c>
      <c r="J45" t="s">
        <v>921</v>
      </c>
      <c r="K45" t="s">
        <v>922</v>
      </c>
      <c r="L45">
        <v>1348</v>
      </c>
      <c r="N45">
        <v>1009</v>
      </c>
      <c r="O45" t="s">
        <v>602</v>
      </c>
      <c r="P45" t="s">
        <v>602</v>
      </c>
      <c r="Q45">
        <v>1000</v>
      </c>
      <c r="W45">
        <v>0</v>
      </c>
      <c r="X45">
        <v>-1542801316</v>
      </c>
      <c r="Y45">
        <f>(AT45*ROUND(0,7))</f>
        <v>0</v>
      </c>
      <c r="AA45">
        <v>64052.35</v>
      </c>
      <c r="AB45">
        <v>0</v>
      </c>
      <c r="AC45">
        <v>0</v>
      </c>
      <c r="AD45">
        <v>0</v>
      </c>
      <c r="AE45">
        <v>62186.75</v>
      </c>
      <c r="AF45">
        <v>0</v>
      </c>
      <c r="AG45">
        <v>0</v>
      </c>
      <c r="AH45">
        <v>0</v>
      </c>
      <c r="AI45">
        <v>1.03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2.8E-3</v>
      </c>
      <c r="AU45" t="s">
        <v>14</v>
      </c>
      <c r="AV45">
        <v>0</v>
      </c>
      <c r="AW45">
        <v>2</v>
      </c>
      <c r="AX45">
        <v>292395621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174.12289999999999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ROUND(Y45*Source!I80,7)</f>
        <v>0</v>
      </c>
      <c r="CY45">
        <f>AA45</f>
        <v>64052.35</v>
      </c>
      <c r="CZ45">
        <f>AE45</f>
        <v>62186.75</v>
      </c>
      <c r="DA45">
        <f>AI45</f>
        <v>1.03</v>
      </c>
      <c r="DB45">
        <f>ROUND((ROUND(AT45*CZ45,2)*ROUND(0,7)),6)</f>
        <v>0</v>
      </c>
      <c r="DC45">
        <f>ROUND((ROUND(AT45*AG45,2)*ROUND(0,7)),6)</f>
        <v>0</v>
      </c>
      <c r="DD45" t="s">
        <v>3</v>
      </c>
      <c r="DE45" t="s">
        <v>3</v>
      </c>
      <c r="DF45">
        <f>ROUND(ROUND(AE45*AI45,2)*CX45,2)</f>
        <v>0</v>
      </c>
      <c r="DG45">
        <f t="shared" si="19"/>
        <v>0</v>
      </c>
      <c r="DH45">
        <f t="shared" si="4"/>
        <v>0</v>
      </c>
      <c r="DI45">
        <f t="shared" si="5"/>
        <v>0</v>
      </c>
      <c r="DJ45">
        <f>DF45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ROW(Source!A80)</f>
        <v>80</v>
      </c>
      <c r="B46">
        <v>292394828</v>
      </c>
      <c r="C46">
        <v>292395597</v>
      </c>
      <c r="D46">
        <v>277865463</v>
      </c>
      <c r="E46">
        <v>1</v>
      </c>
      <c r="F46">
        <v>1</v>
      </c>
      <c r="G46">
        <v>1</v>
      </c>
      <c r="H46">
        <v>3</v>
      </c>
      <c r="I46" t="s">
        <v>887</v>
      </c>
      <c r="J46" t="s">
        <v>888</v>
      </c>
      <c r="K46" t="s">
        <v>889</v>
      </c>
      <c r="L46">
        <v>1339</v>
      </c>
      <c r="N46">
        <v>1007</v>
      </c>
      <c r="O46" t="s">
        <v>33</v>
      </c>
      <c r="P46" t="s">
        <v>33</v>
      </c>
      <c r="Q46">
        <v>1</v>
      </c>
      <c r="W46">
        <v>0</v>
      </c>
      <c r="X46">
        <v>-555778344</v>
      </c>
      <c r="Y46">
        <f>(AT46*ROUND(0,7))</f>
        <v>0</v>
      </c>
      <c r="AA46">
        <v>31.07</v>
      </c>
      <c r="AB46">
        <v>0</v>
      </c>
      <c r="AC46">
        <v>0</v>
      </c>
      <c r="AD46">
        <v>0</v>
      </c>
      <c r="AE46">
        <v>35.71</v>
      </c>
      <c r="AF46">
        <v>0</v>
      </c>
      <c r="AG46">
        <v>0</v>
      </c>
      <c r="AH46">
        <v>0</v>
      </c>
      <c r="AI46">
        <v>0.87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3.2</v>
      </c>
      <c r="AU46" t="s">
        <v>14</v>
      </c>
      <c r="AV46">
        <v>0</v>
      </c>
      <c r="AW46">
        <v>2</v>
      </c>
      <c r="AX46">
        <v>292395622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114.27200000000001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ROUND(Y46*Source!I80,7)</f>
        <v>0</v>
      </c>
      <c r="CY46">
        <f>AA46</f>
        <v>31.07</v>
      </c>
      <c r="CZ46">
        <f>AE46</f>
        <v>35.71</v>
      </c>
      <c r="DA46">
        <f>AI46</f>
        <v>0.87</v>
      </c>
      <c r="DB46">
        <f>ROUND((ROUND(AT46*CZ46,2)*ROUND(0,7)),6)</f>
        <v>0</v>
      </c>
      <c r="DC46">
        <f>ROUND((ROUND(AT46*AG46,2)*ROUND(0,7)),6)</f>
        <v>0</v>
      </c>
      <c r="DD46" t="s">
        <v>3</v>
      </c>
      <c r="DE46" t="s">
        <v>3</v>
      </c>
      <c r="DF46">
        <f>ROUND(ROUND(AE46*AI46,2)*CX46,2)</f>
        <v>0</v>
      </c>
      <c r="DG46">
        <f t="shared" si="19"/>
        <v>0</v>
      </c>
      <c r="DH46">
        <f t="shared" si="4"/>
        <v>0</v>
      </c>
      <c r="DI46">
        <f t="shared" si="5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ROW(Source!A80)</f>
        <v>80</v>
      </c>
      <c r="B47">
        <v>292394828</v>
      </c>
      <c r="C47">
        <v>292395597</v>
      </c>
      <c r="D47">
        <v>277561730</v>
      </c>
      <c r="E47">
        <v>109</v>
      </c>
      <c r="F47">
        <v>1</v>
      </c>
      <c r="G47">
        <v>1</v>
      </c>
      <c r="H47">
        <v>3</v>
      </c>
      <c r="I47" t="s">
        <v>923</v>
      </c>
      <c r="J47" t="s">
        <v>3</v>
      </c>
      <c r="K47" t="s">
        <v>924</v>
      </c>
      <c r="L47">
        <v>1348</v>
      </c>
      <c r="N47">
        <v>1009</v>
      </c>
      <c r="O47" t="s">
        <v>602</v>
      </c>
      <c r="P47" t="s">
        <v>602</v>
      </c>
      <c r="Q47">
        <v>1000</v>
      </c>
      <c r="W47">
        <v>0</v>
      </c>
      <c r="X47">
        <v>-2143350517</v>
      </c>
      <c r="Y47">
        <f>(AT47*ROUND(0,7))</f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1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</v>
      </c>
      <c r="AU47" t="s">
        <v>14</v>
      </c>
      <c r="AV47">
        <v>0</v>
      </c>
      <c r="AW47">
        <v>2</v>
      </c>
      <c r="AX47">
        <v>292395623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ROUND(Y47*Source!I80,7)</f>
        <v>0</v>
      </c>
      <c r="CY47">
        <f>AA47</f>
        <v>0</v>
      </c>
      <c r="CZ47">
        <f>AE47</f>
        <v>0</v>
      </c>
      <c r="DA47">
        <f>AI47</f>
        <v>1</v>
      </c>
      <c r="DB47">
        <f>ROUND((ROUND(AT47*CZ47,2)*ROUND(0,7)),6)</f>
        <v>0</v>
      </c>
      <c r="DC47">
        <f>ROUND((ROUND(AT47*AG47,2)*ROUND(0,7)),6)</f>
        <v>0</v>
      </c>
      <c r="DD47" t="s">
        <v>3</v>
      </c>
      <c r="DE47" t="s">
        <v>3</v>
      </c>
      <c r="DF47">
        <f t="shared" ref="DF47:DF64" si="20">ROUND(ROUND(AE47,2)*CX47,2)</f>
        <v>0</v>
      </c>
      <c r="DG47">
        <f t="shared" si="19"/>
        <v>0</v>
      </c>
      <c r="DH47">
        <f t="shared" si="4"/>
        <v>0</v>
      </c>
      <c r="DI47">
        <f t="shared" si="5"/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ROW(Source!A81)</f>
        <v>81</v>
      </c>
      <c r="B48">
        <v>292394828</v>
      </c>
      <c r="C48">
        <v>292395624</v>
      </c>
      <c r="D48">
        <v>277560266</v>
      </c>
      <c r="E48">
        <v>109</v>
      </c>
      <c r="F48">
        <v>1</v>
      </c>
      <c r="G48">
        <v>1</v>
      </c>
      <c r="H48">
        <v>1</v>
      </c>
      <c r="I48" t="s">
        <v>840</v>
      </c>
      <c r="J48" t="s">
        <v>3</v>
      </c>
      <c r="K48" t="s">
        <v>841</v>
      </c>
      <c r="L48">
        <v>1191</v>
      </c>
      <c r="N48">
        <v>1013</v>
      </c>
      <c r="O48" t="s">
        <v>827</v>
      </c>
      <c r="P48" t="s">
        <v>827</v>
      </c>
      <c r="Q48">
        <v>1</v>
      </c>
      <c r="W48">
        <v>0</v>
      </c>
      <c r="X48">
        <v>229328897</v>
      </c>
      <c r="Y48">
        <f t="shared" ref="Y48:Y53" si="21">AT48</f>
        <v>0.57999999999999996</v>
      </c>
      <c r="AA48">
        <v>0</v>
      </c>
      <c r="AB48">
        <v>0</v>
      </c>
      <c r="AC48">
        <v>0</v>
      </c>
      <c r="AD48">
        <v>413.77</v>
      </c>
      <c r="AE48">
        <v>0</v>
      </c>
      <c r="AF48">
        <v>0</v>
      </c>
      <c r="AG48">
        <v>0</v>
      </c>
      <c r="AH48">
        <v>413.77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0.57999999999999996</v>
      </c>
      <c r="AU48" t="s">
        <v>3</v>
      </c>
      <c r="AV48">
        <v>1</v>
      </c>
      <c r="AW48">
        <v>2</v>
      </c>
      <c r="AX48">
        <v>292395632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239.98659999999998</v>
      </c>
      <c r="BN48">
        <v>0.57999999999999996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239.98659999999998</v>
      </c>
      <c r="BU48">
        <v>0.57999999999999996</v>
      </c>
      <c r="BV48">
        <v>0</v>
      </c>
      <c r="BW48">
        <v>1</v>
      </c>
      <c r="CU48">
        <f>ROUND(AT48*Source!I81*AH48*AL48,2)</f>
        <v>0.24</v>
      </c>
      <c r="CV48">
        <f>ROUND(Y48*Source!I81,7)</f>
        <v>5.8E-4</v>
      </c>
      <c r="CW48">
        <v>0</v>
      </c>
      <c r="CX48">
        <f>ROUND(Y48*Source!I81,7)</f>
        <v>5.8E-4</v>
      </c>
      <c r="CY48">
        <f>AD48</f>
        <v>413.77</v>
      </c>
      <c r="CZ48">
        <f>AH48</f>
        <v>413.77</v>
      </c>
      <c r="DA48">
        <f>AL48</f>
        <v>1</v>
      </c>
      <c r="DB48">
        <f t="shared" ref="DB48:DB53" si="22">ROUND(ROUND(AT48*CZ48,2),6)</f>
        <v>239.99</v>
      </c>
      <c r="DC48">
        <f t="shared" ref="DC48:DC53" si="23">ROUND(ROUND(AT48*AG48,2),6)</f>
        <v>0</v>
      </c>
      <c r="DD48" t="s">
        <v>3</v>
      </c>
      <c r="DE48" t="s">
        <v>3</v>
      </c>
      <c r="DF48">
        <f t="shared" si="20"/>
        <v>0</v>
      </c>
      <c r="DG48">
        <f t="shared" si="19"/>
        <v>0</v>
      </c>
      <c r="DH48">
        <f t="shared" si="4"/>
        <v>0</v>
      </c>
      <c r="DI48">
        <f t="shared" si="5"/>
        <v>0.24</v>
      </c>
      <c r="DJ48">
        <f>DI48</f>
        <v>0.24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ROW(Source!A81)</f>
        <v>81</v>
      </c>
      <c r="B49">
        <v>292394828</v>
      </c>
      <c r="C49">
        <v>292395624</v>
      </c>
      <c r="D49">
        <v>277560491</v>
      </c>
      <c r="E49">
        <v>109</v>
      </c>
      <c r="F49">
        <v>1</v>
      </c>
      <c r="G49">
        <v>1</v>
      </c>
      <c r="H49">
        <v>1</v>
      </c>
      <c r="I49" t="s">
        <v>828</v>
      </c>
      <c r="J49" t="s">
        <v>3</v>
      </c>
      <c r="K49" t="s">
        <v>829</v>
      </c>
      <c r="L49">
        <v>1191</v>
      </c>
      <c r="N49">
        <v>1013</v>
      </c>
      <c r="O49" t="s">
        <v>827</v>
      </c>
      <c r="P49" t="s">
        <v>827</v>
      </c>
      <c r="Q49">
        <v>1</v>
      </c>
      <c r="W49">
        <v>0</v>
      </c>
      <c r="X49">
        <v>-1417349443</v>
      </c>
      <c r="Y49">
        <f t="shared" si="21"/>
        <v>0.41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0.41</v>
      </c>
      <c r="AU49" t="s">
        <v>3</v>
      </c>
      <c r="AV49">
        <v>2</v>
      </c>
      <c r="AW49">
        <v>2</v>
      </c>
      <c r="AX49">
        <v>292395633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ROUND(Y49*Source!I81,7)</f>
        <v>4.0999999999999999E-4</v>
      </c>
      <c r="CY49">
        <f>AD49</f>
        <v>0</v>
      </c>
      <c r="CZ49">
        <f>AH49</f>
        <v>0</v>
      </c>
      <c r="DA49">
        <f>AL49</f>
        <v>1</v>
      </c>
      <c r="DB49">
        <f t="shared" si="22"/>
        <v>0</v>
      </c>
      <c r="DC49">
        <f t="shared" si="23"/>
        <v>0</v>
      </c>
      <c r="DD49" t="s">
        <v>3</v>
      </c>
      <c r="DE49" t="s">
        <v>3</v>
      </c>
      <c r="DF49">
        <f t="shared" si="20"/>
        <v>0</v>
      </c>
      <c r="DG49">
        <f t="shared" si="19"/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ROW(Source!A81)</f>
        <v>81</v>
      </c>
      <c r="B50">
        <v>292394828</v>
      </c>
      <c r="C50">
        <v>292395624</v>
      </c>
      <c r="D50">
        <v>277945095</v>
      </c>
      <c r="E50">
        <v>1</v>
      </c>
      <c r="F50">
        <v>1</v>
      </c>
      <c r="G50">
        <v>1</v>
      </c>
      <c r="H50">
        <v>2</v>
      </c>
      <c r="I50" t="s">
        <v>898</v>
      </c>
      <c r="J50" t="s">
        <v>899</v>
      </c>
      <c r="K50" t="s">
        <v>900</v>
      </c>
      <c r="L50">
        <v>1368</v>
      </c>
      <c r="N50">
        <v>1011</v>
      </c>
      <c r="O50" t="s">
        <v>726</v>
      </c>
      <c r="P50" t="s">
        <v>726</v>
      </c>
      <c r="Q50">
        <v>1</v>
      </c>
      <c r="W50">
        <v>0</v>
      </c>
      <c r="X50">
        <v>-1145835520</v>
      </c>
      <c r="Y50">
        <f t="shared" si="21"/>
        <v>0.08</v>
      </c>
      <c r="AA50">
        <v>0</v>
      </c>
      <c r="AB50">
        <v>4261.79</v>
      </c>
      <c r="AC50">
        <v>731.24</v>
      </c>
      <c r="AD50">
        <v>0</v>
      </c>
      <c r="AE50">
        <v>0</v>
      </c>
      <c r="AF50">
        <v>4261.79</v>
      </c>
      <c r="AG50">
        <v>731.24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0.08</v>
      </c>
      <c r="AU50" t="s">
        <v>3</v>
      </c>
      <c r="AV50">
        <v>1</v>
      </c>
      <c r="AW50">
        <v>2</v>
      </c>
      <c r="AX50">
        <v>292395634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340.94319999999999</v>
      </c>
      <c r="BL50">
        <v>58.499200000000002</v>
      </c>
      <c r="BM50">
        <v>0</v>
      </c>
      <c r="BN50">
        <v>0</v>
      </c>
      <c r="BO50">
        <v>0.08</v>
      </c>
      <c r="BP50">
        <v>1</v>
      </c>
      <c r="BQ50">
        <v>0</v>
      </c>
      <c r="BR50">
        <v>340.94319999999999</v>
      </c>
      <c r="BS50">
        <v>58.499200000000002</v>
      </c>
      <c r="BT50">
        <v>0</v>
      </c>
      <c r="BU50">
        <v>0</v>
      </c>
      <c r="BV50">
        <v>0.08</v>
      </c>
      <c r="BW50">
        <v>1</v>
      </c>
      <c r="CV50">
        <v>0</v>
      </c>
      <c r="CW50">
        <f>ROUND(Y50*Source!I81*DO50,7)</f>
        <v>8.0000000000000007E-5</v>
      </c>
      <c r="CX50">
        <f>ROUND(Y50*Source!I81,7)</f>
        <v>8.0000000000000007E-5</v>
      </c>
      <c r="CY50">
        <f>AB50</f>
        <v>4261.79</v>
      </c>
      <c r="CZ50">
        <f>AF50</f>
        <v>4261.79</v>
      </c>
      <c r="DA50">
        <f>AJ50</f>
        <v>1</v>
      </c>
      <c r="DB50">
        <f t="shared" si="22"/>
        <v>340.94</v>
      </c>
      <c r="DC50">
        <f t="shared" si="23"/>
        <v>58.5</v>
      </c>
      <c r="DD50" t="s">
        <v>3</v>
      </c>
      <c r="DE50" t="s">
        <v>3</v>
      </c>
      <c r="DF50">
        <f t="shared" si="20"/>
        <v>0</v>
      </c>
      <c r="DG50">
        <f t="shared" si="19"/>
        <v>0.34</v>
      </c>
      <c r="DH50">
        <f t="shared" si="4"/>
        <v>0.06</v>
      </c>
      <c r="DI50">
        <f t="shared" si="5"/>
        <v>0</v>
      </c>
      <c r="DJ50">
        <f>DG50+DH50</f>
        <v>0.4</v>
      </c>
      <c r="DK50">
        <v>1</v>
      </c>
      <c r="DL50" t="s">
        <v>901</v>
      </c>
      <c r="DM50">
        <v>8</v>
      </c>
      <c r="DN50" t="s">
        <v>827</v>
      </c>
      <c r="DO50">
        <v>1</v>
      </c>
    </row>
    <row r="51" spans="1:119" x14ac:dyDescent="0.2">
      <c r="A51">
        <f>ROW(Source!A81)</f>
        <v>81</v>
      </c>
      <c r="B51">
        <v>292394828</v>
      </c>
      <c r="C51">
        <v>292395624</v>
      </c>
      <c r="D51">
        <v>277945121</v>
      </c>
      <c r="E51">
        <v>1</v>
      </c>
      <c r="F51">
        <v>1</v>
      </c>
      <c r="G51">
        <v>1</v>
      </c>
      <c r="H51">
        <v>2</v>
      </c>
      <c r="I51" t="s">
        <v>909</v>
      </c>
      <c r="J51" t="s">
        <v>910</v>
      </c>
      <c r="K51" t="s">
        <v>911</v>
      </c>
      <c r="L51">
        <v>1368</v>
      </c>
      <c r="N51">
        <v>1011</v>
      </c>
      <c r="O51" t="s">
        <v>726</v>
      </c>
      <c r="P51" t="s">
        <v>726</v>
      </c>
      <c r="Q51">
        <v>1</v>
      </c>
      <c r="W51">
        <v>0</v>
      </c>
      <c r="X51">
        <v>-430639754</v>
      </c>
      <c r="Y51">
        <f t="shared" si="21"/>
        <v>0.12</v>
      </c>
      <c r="AA51">
        <v>0</v>
      </c>
      <c r="AB51">
        <v>1452.27</v>
      </c>
      <c r="AC51">
        <v>549.32000000000005</v>
      </c>
      <c r="AD51">
        <v>0</v>
      </c>
      <c r="AE51">
        <v>0</v>
      </c>
      <c r="AF51">
        <v>1452.27</v>
      </c>
      <c r="AG51">
        <v>549.32000000000005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0.12</v>
      </c>
      <c r="AU51" t="s">
        <v>3</v>
      </c>
      <c r="AV51">
        <v>1</v>
      </c>
      <c r="AW51">
        <v>2</v>
      </c>
      <c r="AX51">
        <v>292395635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174.2724</v>
      </c>
      <c r="BL51">
        <v>65.918400000000005</v>
      </c>
      <c r="BM51">
        <v>0</v>
      </c>
      <c r="BN51">
        <v>0</v>
      </c>
      <c r="BO51">
        <v>0.12</v>
      </c>
      <c r="BP51">
        <v>1</v>
      </c>
      <c r="BQ51">
        <v>0</v>
      </c>
      <c r="BR51">
        <v>174.2724</v>
      </c>
      <c r="BS51">
        <v>65.918400000000005</v>
      </c>
      <c r="BT51">
        <v>0</v>
      </c>
      <c r="BU51">
        <v>0</v>
      </c>
      <c r="BV51">
        <v>0.12</v>
      </c>
      <c r="BW51">
        <v>1</v>
      </c>
      <c r="CV51">
        <v>0</v>
      </c>
      <c r="CW51">
        <f>ROUND(Y51*Source!I81*DO51,7)</f>
        <v>1.2E-4</v>
      </c>
      <c r="CX51">
        <f>ROUND(Y51*Source!I81,7)</f>
        <v>1.2E-4</v>
      </c>
      <c r="CY51">
        <f>AB51</f>
        <v>1452.27</v>
      </c>
      <c r="CZ51">
        <f>AF51</f>
        <v>1452.27</v>
      </c>
      <c r="DA51">
        <f>AJ51</f>
        <v>1</v>
      </c>
      <c r="DB51">
        <f t="shared" si="22"/>
        <v>174.27</v>
      </c>
      <c r="DC51">
        <f t="shared" si="23"/>
        <v>65.92</v>
      </c>
      <c r="DD51" t="s">
        <v>3</v>
      </c>
      <c r="DE51" t="s">
        <v>3</v>
      </c>
      <c r="DF51">
        <f t="shared" si="20"/>
        <v>0</v>
      </c>
      <c r="DG51">
        <f t="shared" si="19"/>
        <v>0.17</v>
      </c>
      <c r="DH51">
        <f t="shared" si="4"/>
        <v>7.0000000000000007E-2</v>
      </c>
      <c r="DI51">
        <f t="shared" si="5"/>
        <v>0</v>
      </c>
      <c r="DJ51">
        <f>DG51+DH51</f>
        <v>0.24000000000000002</v>
      </c>
      <c r="DK51">
        <v>1</v>
      </c>
      <c r="DL51" t="s">
        <v>866</v>
      </c>
      <c r="DM51">
        <v>5</v>
      </c>
      <c r="DN51" t="s">
        <v>827</v>
      </c>
      <c r="DO51">
        <v>1</v>
      </c>
    </row>
    <row r="52" spans="1:119" x14ac:dyDescent="0.2">
      <c r="A52">
        <f>ROW(Source!A81)</f>
        <v>81</v>
      </c>
      <c r="B52">
        <v>292394828</v>
      </c>
      <c r="C52">
        <v>292395624</v>
      </c>
      <c r="D52">
        <v>277945128</v>
      </c>
      <c r="E52">
        <v>1</v>
      </c>
      <c r="F52">
        <v>1</v>
      </c>
      <c r="G52">
        <v>1</v>
      </c>
      <c r="H52">
        <v>2</v>
      </c>
      <c r="I52" t="s">
        <v>912</v>
      </c>
      <c r="J52" t="s">
        <v>913</v>
      </c>
      <c r="K52" t="s">
        <v>914</v>
      </c>
      <c r="L52">
        <v>1368</v>
      </c>
      <c r="N52">
        <v>1011</v>
      </c>
      <c r="O52" t="s">
        <v>726</v>
      </c>
      <c r="P52" t="s">
        <v>726</v>
      </c>
      <c r="Q52">
        <v>1</v>
      </c>
      <c r="W52">
        <v>0</v>
      </c>
      <c r="X52">
        <v>-1046712898</v>
      </c>
      <c r="Y52">
        <f t="shared" si="21"/>
        <v>0.13</v>
      </c>
      <c r="AA52">
        <v>0</v>
      </c>
      <c r="AB52">
        <v>1609.12</v>
      </c>
      <c r="AC52">
        <v>549.32000000000005</v>
      </c>
      <c r="AD52">
        <v>0</v>
      </c>
      <c r="AE52">
        <v>0</v>
      </c>
      <c r="AF52">
        <v>1609.12</v>
      </c>
      <c r="AG52">
        <v>549.32000000000005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0.13</v>
      </c>
      <c r="AU52" t="s">
        <v>3</v>
      </c>
      <c r="AV52">
        <v>1</v>
      </c>
      <c r="AW52">
        <v>2</v>
      </c>
      <c r="AX52">
        <v>292395636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209.18559999999999</v>
      </c>
      <c r="BL52">
        <v>71.411600000000007</v>
      </c>
      <c r="BM52">
        <v>0</v>
      </c>
      <c r="BN52">
        <v>0</v>
      </c>
      <c r="BO52">
        <v>0.13</v>
      </c>
      <c r="BP52">
        <v>1</v>
      </c>
      <c r="BQ52">
        <v>0</v>
      </c>
      <c r="BR52">
        <v>209.18559999999999</v>
      </c>
      <c r="BS52">
        <v>71.411600000000007</v>
      </c>
      <c r="BT52">
        <v>0</v>
      </c>
      <c r="BU52">
        <v>0</v>
      </c>
      <c r="BV52">
        <v>0.13</v>
      </c>
      <c r="BW52">
        <v>1</v>
      </c>
      <c r="CV52">
        <v>0</v>
      </c>
      <c r="CW52">
        <f>ROUND(Y52*Source!I81*DO52,7)</f>
        <v>1.2999999999999999E-4</v>
      </c>
      <c r="CX52">
        <f>ROUND(Y52*Source!I81,7)</f>
        <v>1.2999999999999999E-4</v>
      </c>
      <c r="CY52">
        <f>AB52</f>
        <v>1609.12</v>
      </c>
      <c r="CZ52">
        <f>AF52</f>
        <v>1609.12</v>
      </c>
      <c r="DA52">
        <f>AJ52</f>
        <v>1</v>
      </c>
      <c r="DB52">
        <f t="shared" si="22"/>
        <v>209.19</v>
      </c>
      <c r="DC52">
        <f t="shared" si="23"/>
        <v>71.41</v>
      </c>
      <c r="DD52" t="s">
        <v>3</v>
      </c>
      <c r="DE52" t="s">
        <v>3</v>
      </c>
      <c r="DF52">
        <f t="shared" si="20"/>
        <v>0</v>
      </c>
      <c r="DG52">
        <f t="shared" si="19"/>
        <v>0.21</v>
      </c>
      <c r="DH52">
        <f t="shared" si="4"/>
        <v>7.0000000000000007E-2</v>
      </c>
      <c r="DI52">
        <f t="shared" si="5"/>
        <v>0</v>
      </c>
      <c r="DJ52">
        <f>DG52+DH52</f>
        <v>0.28000000000000003</v>
      </c>
      <c r="DK52">
        <v>1</v>
      </c>
      <c r="DL52" t="s">
        <v>866</v>
      </c>
      <c r="DM52">
        <v>5</v>
      </c>
      <c r="DN52" t="s">
        <v>827</v>
      </c>
      <c r="DO52">
        <v>1</v>
      </c>
    </row>
    <row r="53" spans="1:119" x14ac:dyDescent="0.2">
      <c r="A53">
        <f>ROW(Source!A81)</f>
        <v>81</v>
      </c>
      <c r="B53">
        <v>292394828</v>
      </c>
      <c r="C53">
        <v>292395624</v>
      </c>
      <c r="D53">
        <v>277945253</v>
      </c>
      <c r="E53">
        <v>1</v>
      </c>
      <c r="F53">
        <v>1</v>
      </c>
      <c r="G53">
        <v>1</v>
      </c>
      <c r="H53">
        <v>2</v>
      </c>
      <c r="I53" t="s">
        <v>915</v>
      </c>
      <c r="J53" t="s">
        <v>916</v>
      </c>
      <c r="K53" t="s">
        <v>917</v>
      </c>
      <c r="L53">
        <v>1368</v>
      </c>
      <c r="N53">
        <v>1011</v>
      </c>
      <c r="O53" t="s">
        <v>726</v>
      </c>
      <c r="P53" t="s">
        <v>726</v>
      </c>
      <c r="Q53">
        <v>1</v>
      </c>
      <c r="W53">
        <v>0</v>
      </c>
      <c r="X53">
        <v>1085534113</v>
      </c>
      <c r="Y53">
        <f t="shared" si="21"/>
        <v>0.08</v>
      </c>
      <c r="AA53">
        <v>0</v>
      </c>
      <c r="AB53">
        <v>11015.86</v>
      </c>
      <c r="AC53">
        <v>731.24</v>
      </c>
      <c r="AD53">
        <v>0</v>
      </c>
      <c r="AE53">
        <v>0</v>
      </c>
      <c r="AF53">
        <v>8883.76</v>
      </c>
      <c r="AG53">
        <v>731.24</v>
      </c>
      <c r="AH53">
        <v>0</v>
      </c>
      <c r="AI53">
        <v>1</v>
      </c>
      <c r="AJ53">
        <v>1.24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0.08</v>
      </c>
      <c r="AU53" t="s">
        <v>3</v>
      </c>
      <c r="AV53">
        <v>1</v>
      </c>
      <c r="AW53">
        <v>2</v>
      </c>
      <c r="AX53">
        <v>292395637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710.70080000000007</v>
      </c>
      <c r="BL53">
        <v>58.499200000000002</v>
      </c>
      <c r="BM53">
        <v>0</v>
      </c>
      <c r="BN53">
        <v>0</v>
      </c>
      <c r="BO53">
        <v>0.08</v>
      </c>
      <c r="BP53">
        <v>1</v>
      </c>
      <c r="BQ53">
        <v>0</v>
      </c>
      <c r="BR53">
        <v>710.70080000000007</v>
      </c>
      <c r="BS53">
        <v>58.499200000000002</v>
      </c>
      <c r="BT53">
        <v>0</v>
      </c>
      <c r="BU53">
        <v>0</v>
      </c>
      <c r="BV53">
        <v>0.08</v>
      </c>
      <c r="BW53">
        <v>1</v>
      </c>
      <c r="CV53">
        <v>0</v>
      </c>
      <c r="CW53">
        <f>ROUND(Y53*Source!I81*DO53,7)</f>
        <v>8.0000000000000007E-5</v>
      </c>
      <c r="CX53">
        <f>ROUND(Y53*Source!I81,7)</f>
        <v>8.0000000000000007E-5</v>
      </c>
      <c r="CY53">
        <f>AB53</f>
        <v>11015.86</v>
      </c>
      <c r="CZ53">
        <f>AF53</f>
        <v>8883.76</v>
      </c>
      <c r="DA53">
        <f>AJ53</f>
        <v>1.24</v>
      </c>
      <c r="DB53">
        <f t="shared" si="22"/>
        <v>710.7</v>
      </c>
      <c r="DC53">
        <f t="shared" si="23"/>
        <v>58.5</v>
      </c>
      <c r="DD53" t="s">
        <v>3</v>
      </c>
      <c r="DE53" t="s">
        <v>3</v>
      </c>
      <c r="DF53">
        <f t="shared" si="20"/>
        <v>0</v>
      </c>
      <c r="DG53">
        <f>ROUND(ROUND(AF53*AJ53,2)*CX53,2)</f>
        <v>0.88</v>
      </c>
      <c r="DH53">
        <f t="shared" si="4"/>
        <v>0.06</v>
      </c>
      <c r="DI53">
        <f t="shared" si="5"/>
        <v>0</v>
      </c>
      <c r="DJ53">
        <f>DG53+DH53</f>
        <v>0.94</v>
      </c>
      <c r="DK53">
        <v>1</v>
      </c>
      <c r="DL53" t="s">
        <v>901</v>
      </c>
      <c r="DM53">
        <v>8</v>
      </c>
      <c r="DN53" t="s">
        <v>827</v>
      </c>
      <c r="DO53">
        <v>1</v>
      </c>
    </row>
    <row r="54" spans="1:119" x14ac:dyDescent="0.2">
      <c r="A54">
        <f>ROW(Source!A81)</f>
        <v>81</v>
      </c>
      <c r="B54">
        <v>292394828</v>
      </c>
      <c r="C54">
        <v>292395624</v>
      </c>
      <c r="D54">
        <v>277561730</v>
      </c>
      <c r="E54">
        <v>109</v>
      </c>
      <c r="F54">
        <v>1</v>
      </c>
      <c r="G54">
        <v>1</v>
      </c>
      <c r="H54">
        <v>3</v>
      </c>
      <c r="I54" t="s">
        <v>923</v>
      </c>
      <c r="J54" t="s">
        <v>3</v>
      </c>
      <c r="K54" t="s">
        <v>924</v>
      </c>
      <c r="L54">
        <v>1348</v>
      </c>
      <c r="N54">
        <v>1009</v>
      </c>
      <c r="O54" t="s">
        <v>602</v>
      </c>
      <c r="P54" t="s">
        <v>602</v>
      </c>
      <c r="Q54">
        <v>1000</v>
      </c>
      <c r="W54">
        <v>0</v>
      </c>
      <c r="X54">
        <v>-2143350517</v>
      </c>
      <c r="Y54">
        <f>(AT54*ROUND(0,7))</f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1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</v>
      </c>
      <c r="AU54" t="s">
        <v>14</v>
      </c>
      <c r="AV54">
        <v>0</v>
      </c>
      <c r="AW54">
        <v>2</v>
      </c>
      <c r="AX54">
        <v>292395638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ROUND(Y54*Source!I81,7)</f>
        <v>0</v>
      </c>
      <c r="CY54">
        <f>AA54</f>
        <v>0</v>
      </c>
      <c r="CZ54">
        <f>AE54</f>
        <v>0</v>
      </c>
      <c r="DA54">
        <f>AI54</f>
        <v>1</v>
      </c>
      <c r="DB54">
        <f>ROUND((ROUND(AT54*CZ54,2)*ROUND(0,7)),6)</f>
        <v>0</v>
      </c>
      <c r="DC54">
        <f>ROUND((ROUND(AT54*AG54,2)*ROUND(0,7)),6)</f>
        <v>0</v>
      </c>
      <c r="DD54" t="s">
        <v>3</v>
      </c>
      <c r="DE54" t="s">
        <v>3</v>
      </c>
      <c r="DF54">
        <f t="shared" si="20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ROW(Source!A82)</f>
        <v>82</v>
      </c>
      <c r="B55">
        <v>292394828</v>
      </c>
      <c r="C55">
        <v>292395639</v>
      </c>
      <c r="D55">
        <v>277560295</v>
      </c>
      <c r="E55">
        <v>109</v>
      </c>
      <c r="F55">
        <v>1</v>
      </c>
      <c r="G55">
        <v>1</v>
      </c>
      <c r="H55">
        <v>1</v>
      </c>
      <c r="I55" t="s">
        <v>896</v>
      </c>
      <c r="J55" t="s">
        <v>3</v>
      </c>
      <c r="K55" t="s">
        <v>897</v>
      </c>
      <c r="L55">
        <v>1191</v>
      </c>
      <c r="N55">
        <v>1013</v>
      </c>
      <c r="O55" t="s">
        <v>827</v>
      </c>
      <c r="P55" t="s">
        <v>827</v>
      </c>
      <c r="Q55">
        <v>1</v>
      </c>
      <c r="W55">
        <v>0</v>
      </c>
      <c r="X55">
        <v>-881424154</v>
      </c>
      <c r="Y55">
        <f t="shared" ref="Y55:Y63" si="24">AT55</f>
        <v>16.63</v>
      </c>
      <c r="AA55">
        <v>0</v>
      </c>
      <c r="AB55">
        <v>0</v>
      </c>
      <c r="AC55">
        <v>0</v>
      </c>
      <c r="AD55">
        <v>461.93</v>
      </c>
      <c r="AE55">
        <v>0</v>
      </c>
      <c r="AF55">
        <v>0</v>
      </c>
      <c r="AG55">
        <v>0</v>
      </c>
      <c r="AH55">
        <v>461.93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16.63</v>
      </c>
      <c r="AU55" t="s">
        <v>3</v>
      </c>
      <c r="AV55">
        <v>1</v>
      </c>
      <c r="AW55">
        <v>2</v>
      </c>
      <c r="AX55">
        <v>292395653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7681.8958999999995</v>
      </c>
      <c r="BN55">
        <v>16.63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7681.8958999999995</v>
      </c>
      <c r="BU55">
        <v>16.63</v>
      </c>
      <c r="BV55">
        <v>0</v>
      </c>
      <c r="BW55">
        <v>1</v>
      </c>
      <c r="CU55">
        <f>ROUND(AT55*Source!I82*AH55*AL55,2)</f>
        <v>7.68</v>
      </c>
      <c r="CV55">
        <f>ROUND(Y55*Source!I82,7)</f>
        <v>1.6629999999999999E-2</v>
      </c>
      <c r="CW55">
        <v>0</v>
      </c>
      <c r="CX55">
        <f>ROUND(Y55*Source!I82,7)</f>
        <v>1.6629999999999999E-2</v>
      </c>
      <c r="CY55">
        <f>AD55</f>
        <v>461.93</v>
      </c>
      <c r="CZ55">
        <f>AH55</f>
        <v>461.93</v>
      </c>
      <c r="DA55">
        <f>AL55</f>
        <v>1</v>
      </c>
      <c r="DB55">
        <f t="shared" ref="DB55:DB63" si="25">ROUND(ROUND(AT55*CZ55,2),6)</f>
        <v>7681.9</v>
      </c>
      <c r="DC55">
        <f t="shared" ref="DC55:DC63" si="26">ROUND(ROUND(AT55*AG55,2),6)</f>
        <v>0</v>
      </c>
      <c r="DD55" t="s">
        <v>3</v>
      </c>
      <c r="DE55" t="s">
        <v>3</v>
      </c>
      <c r="DF55">
        <f t="shared" si="20"/>
        <v>0</v>
      </c>
      <c r="DG55">
        <f>ROUND(ROUND(AF55,2)*CX55,2)</f>
        <v>0</v>
      </c>
      <c r="DH55">
        <f t="shared" si="4"/>
        <v>0</v>
      </c>
      <c r="DI55">
        <f t="shared" si="5"/>
        <v>7.68</v>
      </c>
      <c r="DJ55">
        <f>DI55</f>
        <v>7.68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ROW(Source!A82)</f>
        <v>82</v>
      </c>
      <c r="B56">
        <v>292394828</v>
      </c>
      <c r="C56">
        <v>292395639</v>
      </c>
      <c r="D56">
        <v>277560491</v>
      </c>
      <c r="E56">
        <v>109</v>
      </c>
      <c r="F56">
        <v>1</v>
      </c>
      <c r="G56">
        <v>1</v>
      </c>
      <c r="H56">
        <v>1</v>
      </c>
      <c r="I56" t="s">
        <v>828</v>
      </c>
      <c r="J56" t="s">
        <v>3</v>
      </c>
      <c r="K56" t="s">
        <v>829</v>
      </c>
      <c r="L56">
        <v>1191</v>
      </c>
      <c r="N56">
        <v>1013</v>
      </c>
      <c r="O56" t="s">
        <v>827</v>
      </c>
      <c r="P56" t="s">
        <v>827</v>
      </c>
      <c r="Q56">
        <v>1</v>
      </c>
      <c r="W56">
        <v>0</v>
      </c>
      <c r="X56">
        <v>-1417349443</v>
      </c>
      <c r="Y56">
        <f t="shared" si="24"/>
        <v>7.86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7.86</v>
      </c>
      <c r="AU56" t="s">
        <v>3</v>
      </c>
      <c r="AV56">
        <v>2</v>
      </c>
      <c r="AW56">
        <v>2</v>
      </c>
      <c r="AX56">
        <v>292395654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ROUND(Y56*Source!I82,7)</f>
        <v>7.8600000000000007E-3</v>
      </c>
      <c r="CY56">
        <f>AD56</f>
        <v>0</v>
      </c>
      <c r="CZ56">
        <f>AH56</f>
        <v>0</v>
      </c>
      <c r="DA56">
        <f>AL56</f>
        <v>1</v>
      </c>
      <c r="DB56">
        <f t="shared" si="25"/>
        <v>0</v>
      </c>
      <c r="DC56">
        <f t="shared" si="26"/>
        <v>0</v>
      </c>
      <c r="DD56" t="s">
        <v>3</v>
      </c>
      <c r="DE56" t="s">
        <v>3</v>
      </c>
      <c r="DF56">
        <f t="shared" si="20"/>
        <v>0</v>
      </c>
      <c r="DG56">
        <f>ROUND(ROUND(AF56,2)*CX56,2)</f>
        <v>0</v>
      </c>
      <c r="DH56">
        <f t="shared" si="4"/>
        <v>0</v>
      </c>
      <c r="DI56">
        <f t="shared" si="5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ROW(Source!A82)</f>
        <v>82</v>
      </c>
      <c r="B57">
        <v>292394828</v>
      </c>
      <c r="C57">
        <v>292395639</v>
      </c>
      <c r="D57">
        <v>277945095</v>
      </c>
      <c r="E57">
        <v>1</v>
      </c>
      <c r="F57">
        <v>1</v>
      </c>
      <c r="G57">
        <v>1</v>
      </c>
      <c r="H57">
        <v>2</v>
      </c>
      <c r="I57" t="s">
        <v>898</v>
      </c>
      <c r="J57" t="s">
        <v>899</v>
      </c>
      <c r="K57" t="s">
        <v>900</v>
      </c>
      <c r="L57">
        <v>1368</v>
      </c>
      <c r="N57">
        <v>1011</v>
      </c>
      <c r="O57" t="s">
        <v>726</v>
      </c>
      <c r="P57" t="s">
        <v>726</v>
      </c>
      <c r="Q57">
        <v>1</v>
      </c>
      <c r="W57">
        <v>0</v>
      </c>
      <c r="X57">
        <v>-1145835520</v>
      </c>
      <c r="Y57">
        <f t="shared" si="24"/>
        <v>1.42</v>
      </c>
      <c r="AA57">
        <v>0</v>
      </c>
      <c r="AB57">
        <v>4261.79</v>
      </c>
      <c r="AC57">
        <v>731.24</v>
      </c>
      <c r="AD57">
        <v>0</v>
      </c>
      <c r="AE57">
        <v>0</v>
      </c>
      <c r="AF57">
        <v>4261.79</v>
      </c>
      <c r="AG57">
        <v>731.24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1.42</v>
      </c>
      <c r="AU57" t="s">
        <v>3</v>
      </c>
      <c r="AV57">
        <v>1</v>
      </c>
      <c r="AW57">
        <v>2</v>
      </c>
      <c r="AX57">
        <v>292395655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6051.7417999999998</v>
      </c>
      <c r="BL57">
        <v>1038.3607999999999</v>
      </c>
      <c r="BM57">
        <v>0</v>
      </c>
      <c r="BN57">
        <v>0</v>
      </c>
      <c r="BO57">
        <v>1.42</v>
      </c>
      <c r="BP57">
        <v>1</v>
      </c>
      <c r="BQ57">
        <v>0</v>
      </c>
      <c r="BR57">
        <v>6051.7417999999998</v>
      </c>
      <c r="BS57">
        <v>1038.3607999999999</v>
      </c>
      <c r="BT57">
        <v>0</v>
      </c>
      <c r="BU57">
        <v>0</v>
      </c>
      <c r="BV57">
        <v>1.42</v>
      </c>
      <c r="BW57">
        <v>1</v>
      </c>
      <c r="CV57">
        <v>0</v>
      </c>
      <c r="CW57">
        <f>ROUND(Y57*Source!I82*DO57,7)</f>
        <v>1.42E-3</v>
      </c>
      <c r="CX57">
        <f>ROUND(Y57*Source!I82,7)</f>
        <v>1.42E-3</v>
      </c>
      <c r="CY57">
        <f t="shared" ref="CY57:CY63" si="27">AB57</f>
        <v>4261.79</v>
      </c>
      <c r="CZ57">
        <f t="shared" ref="CZ57:CZ63" si="28">AF57</f>
        <v>4261.79</v>
      </c>
      <c r="DA57">
        <f t="shared" ref="DA57:DA63" si="29">AJ57</f>
        <v>1</v>
      </c>
      <c r="DB57">
        <f t="shared" si="25"/>
        <v>6051.74</v>
      </c>
      <c r="DC57">
        <f t="shared" si="26"/>
        <v>1038.3599999999999</v>
      </c>
      <c r="DD57" t="s">
        <v>3</v>
      </c>
      <c r="DE57" t="s">
        <v>3</v>
      </c>
      <c r="DF57">
        <f t="shared" si="20"/>
        <v>0</v>
      </c>
      <c r="DG57">
        <f>ROUND(ROUND(AF57,2)*CX57,2)</f>
        <v>6.05</v>
      </c>
      <c r="DH57">
        <f t="shared" si="4"/>
        <v>1.04</v>
      </c>
      <c r="DI57">
        <f t="shared" si="5"/>
        <v>0</v>
      </c>
      <c r="DJ57">
        <f t="shared" ref="DJ57:DJ63" si="30">DG57+DH57</f>
        <v>7.09</v>
      </c>
      <c r="DK57">
        <v>1</v>
      </c>
      <c r="DL57" t="s">
        <v>901</v>
      </c>
      <c r="DM57">
        <v>8</v>
      </c>
      <c r="DN57" t="s">
        <v>827</v>
      </c>
      <c r="DO57">
        <v>1</v>
      </c>
    </row>
    <row r="58" spans="1:119" x14ac:dyDescent="0.2">
      <c r="A58">
        <f>ROW(Source!A82)</f>
        <v>82</v>
      </c>
      <c r="B58">
        <v>292394828</v>
      </c>
      <c r="C58">
        <v>292395639</v>
      </c>
      <c r="D58">
        <v>277945099</v>
      </c>
      <c r="E58">
        <v>1</v>
      </c>
      <c r="F58">
        <v>1</v>
      </c>
      <c r="G58">
        <v>1</v>
      </c>
      <c r="H58">
        <v>2</v>
      </c>
      <c r="I58" t="s">
        <v>902</v>
      </c>
      <c r="J58" t="s">
        <v>903</v>
      </c>
      <c r="K58" t="s">
        <v>904</v>
      </c>
      <c r="L58">
        <v>1368</v>
      </c>
      <c r="N58">
        <v>1011</v>
      </c>
      <c r="O58" t="s">
        <v>726</v>
      </c>
      <c r="P58" t="s">
        <v>726</v>
      </c>
      <c r="Q58">
        <v>1</v>
      </c>
      <c r="W58">
        <v>0</v>
      </c>
      <c r="X58">
        <v>768698533</v>
      </c>
      <c r="Y58">
        <f t="shared" si="24"/>
        <v>0.33</v>
      </c>
      <c r="AA58">
        <v>0</v>
      </c>
      <c r="AB58">
        <v>1536.51</v>
      </c>
      <c r="AC58">
        <v>1027.3</v>
      </c>
      <c r="AD58">
        <v>0</v>
      </c>
      <c r="AE58">
        <v>0</v>
      </c>
      <c r="AF58">
        <v>1324.58</v>
      </c>
      <c r="AG58">
        <v>1027.3</v>
      </c>
      <c r="AH58">
        <v>0</v>
      </c>
      <c r="AI58">
        <v>1</v>
      </c>
      <c r="AJ58">
        <v>1.1599999999999999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0.33</v>
      </c>
      <c r="AU58" t="s">
        <v>3</v>
      </c>
      <c r="AV58">
        <v>1</v>
      </c>
      <c r="AW58">
        <v>2</v>
      </c>
      <c r="AX58">
        <v>292395656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437.1114</v>
      </c>
      <c r="BL58">
        <v>339.00900000000001</v>
      </c>
      <c r="BM58">
        <v>0</v>
      </c>
      <c r="BN58">
        <v>0</v>
      </c>
      <c r="BO58">
        <v>0.66</v>
      </c>
      <c r="BP58">
        <v>1</v>
      </c>
      <c r="BQ58">
        <v>0</v>
      </c>
      <c r="BR58">
        <v>437.1114</v>
      </c>
      <c r="BS58">
        <v>339.00900000000001</v>
      </c>
      <c r="BT58">
        <v>0</v>
      </c>
      <c r="BU58">
        <v>0</v>
      </c>
      <c r="BV58">
        <v>0.66</v>
      </c>
      <c r="BW58">
        <v>1</v>
      </c>
      <c r="CV58">
        <v>0</v>
      </c>
      <c r="CW58">
        <f>ROUND(Y58*Source!I82*DO58,7)</f>
        <v>6.6E-4</v>
      </c>
      <c r="CX58">
        <f>ROUND(Y58*Source!I82,7)</f>
        <v>3.3E-4</v>
      </c>
      <c r="CY58">
        <f t="shared" si="27"/>
        <v>1536.51</v>
      </c>
      <c r="CZ58">
        <f t="shared" si="28"/>
        <v>1324.58</v>
      </c>
      <c r="DA58">
        <f t="shared" si="29"/>
        <v>1.1599999999999999</v>
      </c>
      <c r="DB58">
        <f t="shared" si="25"/>
        <v>437.11</v>
      </c>
      <c r="DC58">
        <f t="shared" si="26"/>
        <v>339.01</v>
      </c>
      <c r="DD58" t="s">
        <v>3</v>
      </c>
      <c r="DE58" t="s">
        <v>3</v>
      </c>
      <c r="DF58">
        <f t="shared" si="20"/>
        <v>0</v>
      </c>
      <c r="DG58">
        <f>ROUND(ROUND(AF58*AJ58,2)*CX58,2)</f>
        <v>0.51</v>
      </c>
      <c r="DH58">
        <f t="shared" si="4"/>
        <v>0.34</v>
      </c>
      <c r="DI58">
        <f t="shared" si="5"/>
        <v>0</v>
      </c>
      <c r="DJ58">
        <f t="shared" si="30"/>
        <v>0.85000000000000009</v>
      </c>
      <c r="DK58">
        <v>1</v>
      </c>
      <c r="DL58" t="s">
        <v>905</v>
      </c>
      <c r="DM58">
        <v>4.5</v>
      </c>
      <c r="DN58" t="s">
        <v>827</v>
      </c>
      <c r="DO58">
        <v>2</v>
      </c>
    </row>
    <row r="59" spans="1:119" x14ac:dyDescent="0.2">
      <c r="A59">
        <f>ROW(Source!A82)</f>
        <v>82</v>
      </c>
      <c r="B59">
        <v>292394828</v>
      </c>
      <c r="C59">
        <v>292395639</v>
      </c>
      <c r="D59">
        <v>277945102</v>
      </c>
      <c r="E59">
        <v>1</v>
      </c>
      <c r="F59">
        <v>1</v>
      </c>
      <c r="G59">
        <v>1</v>
      </c>
      <c r="H59">
        <v>2</v>
      </c>
      <c r="I59" t="s">
        <v>906</v>
      </c>
      <c r="J59" t="s">
        <v>907</v>
      </c>
      <c r="K59" t="s">
        <v>908</v>
      </c>
      <c r="L59">
        <v>1368</v>
      </c>
      <c r="N59">
        <v>1011</v>
      </c>
      <c r="O59" t="s">
        <v>726</v>
      </c>
      <c r="P59" t="s">
        <v>726</v>
      </c>
      <c r="Q59">
        <v>1</v>
      </c>
      <c r="W59">
        <v>0</v>
      </c>
      <c r="X59">
        <v>-1142340566</v>
      </c>
      <c r="Y59">
        <f t="shared" si="24"/>
        <v>0.1</v>
      </c>
      <c r="AA59">
        <v>0</v>
      </c>
      <c r="AB59">
        <v>10.11</v>
      </c>
      <c r="AC59">
        <v>0</v>
      </c>
      <c r="AD59">
        <v>0</v>
      </c>
      <c r="AE59">
        <v>0</v>
      </c>
      <c r="AF59">
        <v>8.2200000000000006</v>
      </c>
      <c r="AG59">
        <v>0</v>
      </c>
      <c r="AH59">
        <v>0</v>
      </c>
      <c r="AI59">
        <v>1</v>
      </c>
      <c r="AJ59">
        <v>1.23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0.1</v>
      </c>
      <c r="AU59" t="s">
        <v>3</v>
      </c>
      <c r="AV59">
        <v>1</v>
      </c>
      <c r="AW59">
        <v>2</v>
      </c>
      <c r="AX59">
        <v>292395657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0.82200000000000006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0.82200000000000006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f>ROUND(Y59*Source!I82*DO59,7)</f>
        <v>0</v>
      </c>
      <c r="CX59">
        <f>ROUND(Y59*Source!I82,7)</f>
        <v>1E-4</v>
      </c>
      <c r="CY59">
        <f t="shared" si="27"/>
        <v>10.11</v>
      </c>
      <c r="CZ59">
        <f t="shared" si="28"/>
        <v>8.2200000000000006</v>
      </c>
      <c r="DA59">
        <f t="shared" si="29"/>
        <v>1.23</v>
      </c>
      <c r="DB59">
        <f t="shared" si="25"/>
        <v>0.82</v>
      </c>
      <c r="DC59">
        <f t="shared" si="26"/>
        <v>0</v>
      </c>
      <c r="DD59" t="s">
        <v>3</v>
      </c>
      <c r="DE59" t="s">
        <v>3</v>
      </c>
      <c r="DF59">
        <f t="shared" si="20"/>
        <v>0</v>
      </c>
      <c r="DG59">
        <f>ROUND(ROUND(AF59*AJ59,2)*CX59,2)</f>
        <v>0</v>
      </c>
      <c r="DH59">
        <f t="shared" si="4"/>
        <v>0</v>
      </c>
      <c r="DI59">
        <f t="shared" si="5"/>
        <v>0</v>
      </c>
      <c r="DJ59">
        <f t="shared" si="30"/>
        <v>0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ROW(Source!A82)</f>
        <v>82</v>
      </c>
      <c r="B60">
        <v>292394828</v>
      </c>
      <c r="C60">
        <v>292395639</v>
      </c>
      <c r="D60">
        <v>277945121</v>
      </c>
      <c r="E60">
        <v>1</v>
      </c>
      <c r="F60">
        <v>1</v>
      </c>
      <c r="G60">
        <v>1</v>
      </c>
      <c r="H60">
        <v>2</v>
      </c>
      <c r="I60" t="s">
        <v>909</v>
      </c>
      <c r="J60" t="s">
        <v>910</v>
      </c>
      <c r="K60" t="s">
        <v>911</v>
      </c>
      <c r="L60">
        <v>1368</v>
      </c>
      <c r="N60">
        <v>1011</v>
      </c>
      <c r="O60" t="s">
        <v>726</v>
      </c>
      <c r="P60" t="s">
        <v>726</v>
      </c>
      <c r="Q60">
        <v>1</v>
      </c>
      <c r="W60">
        <v>0</v>
      </c>
      <c r="X60">
        <v>-430639754</v>
      </c>
      <c r="Y60">
        <f t="shared" si="24"/>
        <v>2.0499999999999998</v>
      </c>
      <c r="AA60">
        <v>0</v>
      </c>
      <c r="AB60">
        <v>1452.27</v>
      </c>
      <c r="AC60">
        <v>549.32000000000005</v>
      </c>
      <c r="AD60">
        <v>0</v>
      </c>
      <c r="AE60">
        <v>0</v>
      </c>
      <c r="AF60">
        <v>1452.27</v>
      </c>
      <c r="AG60">
        <v>549.32000000000005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2.0499999999999998</v>
      </c>
      <c r="AU60" t="s">
        <v>3</v>
      </c>
      <c r="AV60">
        <v>1</v>
      </c>
      <c r="AW60">
        <v>2</v>
      </c>
      <c r="AX60">
        <v>292395658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2977.1534999999999</v>
      </c>
      <c r="BL60">
        <v>1126.106</v>
      </c>
      <c r="BM60">
        <v>0</v>
      </c>
      <c r="BN60">
        <v>0</v>
      </c>
      <c r="BO60">
        <v>2.0499999999999998</v>
      </c>
      <c r="BP60">
        <v>1</v>
      </c>
      <c r="BQ60">
        <v>0</v>
      </c>
      <c r="BR60">
        <v>2977.1534999999999</v>
      </c>
      <c r="BS60">
        <v>1126.106</v>
      </c>
      <c r="BT60">
        <v>0</v>
      </c>
      <c r="BU60">
        <v>0</v>
      </c>
      <c r="BV60">
        <v>2.0499999999999998</v>
      </c>
      <c r="BW60">
        <v>1</v>
      </c>
      <c r="CV60">
        <v>0</v>
      </c>
      <c r="CW60">
        <f>ROUND(Y60*Source!I82*DO60,7)</f>
        <v>2.0500000000000002E-3</v>
      </c>
      <c r="CX60">
        <f>ROUND(Y60*Source!I82,7)</f>
        <v>2.0500000000000002E-3</v>
      </c>
      <c r="CY60">
        <f t="shared" si="27"/>
        <v>1452.27</v>
      </c>
      <c r="CZ60">
        <f t="shared" si="28"/>
        <v>1452.27</v>
      </c>
      <c r="DA60">
        <f t="shared" si="29"/>
        <v>1</v>
      </c>
      <c r="DB60">
        <f t="shared" si="25"/>
        <v>2977.15</v>
      </c>
      <c r="DC60">
        <f t="shared" si="26"/>
        <v>1126.1099999999999</v>
      </c>
      <c r="DD60" t="s">
        <v>3</v>
      </c>
      <c r="DE60" t="s">
        <v>3</v>
      </c>
      <c r="DF60">
        <f t="shared" si="20"/>
        <v>0</v>
      </c>
      <c r="DG60">
        <f>ROUND(ROUND(AF60,2)*CX60,2)</f>
        <v>2.98</v>
      </c>
      <c r="DH60">
        <f t="shared" si="4"/>
        <v>1.1299999999999999</v>
      </c>
      <c r="DI60">
        <f t="shared" si="5"/>
        <v>0</v>
      </c>
      <c r="DJ60">
        <f t="shared" si="30"/>
        <v>4.1099999999999994</v>
      </c>
      <c r="DK60">
        <v>1</v>
      </c>
      <c r="DL60" t="s">
        <v>866</v>
      </c>
      <c r="DM60">
        <v>5</v>
      </c>
      <c r="DN60" t="s">
        <v>827</v>
      </c>
      <c r="DO60">
        <v>1</v>
      </c>
    </row>
    <row r="61" spans="1:119" x14ac:dyDescent="0.2">
      <c r="A61">
        <f>ROW(Source!A82)</f>
        <v>82</v>
      </c>
      <c r="B61">
        <v>292394828</v>
      </c>
      <c r="C61">
        <v>292395639</v>
      </c>
      <c r="D61">
        <v>277945128</v>
      </c>
      <c r="E61">
        <v>1</v>
      </c>
      <c r="F61">
        <v>1</v>
      </c>
      <c r="G61">
        <v>1</v>
      </c>
      <c r="H61">
        <v>2</v>
      </c>
      <c r="I61" t="s">
        <v>912</v>
      </c>
      <c r="J61" t="s">
        <v>913</v>
      </c>
      <c r="K61" t="s">
        <v>914</v>
      </c>
      <c r="L61">
        <v>1368</v>
      </c>
      <c r="N61">
        <v>1011</v>
      </c>
      <c r="O61" t="s">
        <v>726</v>
      </c>
      <c r="P61" t="s">
        <v>726</v>
      </c>
      <c r="Q61">
        <v>1</v>
      </c>
      <c r="W61">
        <v>0</v>
      </c>
      <c r="X61">
        <v>-1046712898</v>
      </c>
      <c r="Y61">
        <f t="shared" si="24"/>
        <v>1.6</v>
      </c>
      <c r="AA61">
        <v>0</v>
      </c>
      <c r="AB61">
        <v>1609.12</v>
      </c>
      <c r="AC61">
        <v>549.32000000000005</v>
      </c>
      <c r="AD61">
        <v>0</v>
      </c>
      <c r="AE61">
        <v>0</v>
      </c>
      <c r="AF61">
        <v>1609.12</v>
      </c>
      <c r="AG61">
        <v>549.32000000000005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1.6</v>
      </c>
      <c r="AU61" t="s">
        <v>3</v>
      </c>
      <c r="AV61">
        <v>1</v>
      </c>
      <c r="AW61">
        <v>2</v>
      </c>
      <c r="AX61">
        <v>292395659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2574.5920000000001</v>
      </c>
      <c r="BL61">
        <v>878.91200000000015</v>
      </c>
      <c r="BM61">
        <v>0</v>
      </c>
      <c r="BN61">
        <v>0</v>
      </c>
      <c r="BO61">
        <v>1.6</v>
      </c>
      <c r="BP61">
        <v>1</v>
      </c>
      <c r="BQ61">
        <v>0</v>
      </c>
      <c r="BR61">
        <v>2574.5920000000001</v>
      </c>
      <c r="BS61">
        <v>878.91200000000015</v>
      </c>
      <c r="BT61">
        <v>0</v>
      </c>
      <c r="BU61">
        <v>0</v>
      </c>
      <c r="BV61">
        <v>1.6</v>
      </c>
      <c r="BW61">
        <v>1</v>
      </c>
      <c r="CV61">
        <v>0</v>
      </c>
      <c r="CW61">
        <f>ROUND(Y61*Source!I82*DO61,7)</f>
        <v>1.6000000000000001E-3</v>
      </c>
      <c r="CX61">
        <f>ROUND(Y61*Source!I82,7)</f>
        <v>1.6000000000000001E-3</v>
      </c>
      <c r="CY61">
        <f t="shared" si="27"/>
        <v>1609.12</v>
      </c>
      <c r="CZ61">
        <f t="shared" si="28"/>
        <v>1609.12</v>
      </c>
      <c r="DA61">
        <f t="shared" si="29"/>
        <v>1</v>
      </c>
      <c r="DB61">
        <f t="shared" si="25"/>
        <v>2574.59</v>
      </c>
      <c r="DC61">
        <f t="shared" si="26"/>
        <v>878.91</v>
      </c>
      <c r="DD61" t="s">
        <v>3</v>
      </c>
      <c r="DE61" t="s">
        <v>3</v>
      </c>
      <c r="DF61">
        <f t="shared" si="20"/>
        <v>0</v>
      </c>
      <c r="DG61">
        <f>ROUND(ROUND(AF61,2)*CX61,2)</f>
        <v>2.57</v>
      </c>
      <c r="DH61">
        <f t="shared" si="4"/>
        <v>0.88</v>
      </c>
      <c r="DI61">
        <f t="shared" si="5"/>
        <v>0</v>
      </c>
      <c r="DJ61">
        <f t="shared" si="30"/>
        <v>3.4499999999999997</v>
      </c>
      <c r="DK61">
        <v>1</v>
      </c>
      <c r="DL61" t="s">
        <v>866</v>
      </c>
      <c r="DM61">
        <v>5</v>
      </c>
      <c r="DN61" t="s">
        <v>827</v>
      </c>
      <c r="DO61">
        <v>1</v>
      </c>
    </row>
    <row r="62" spans="1:119" x14ac:dyDescent="0.2">
      <c r="A62">
        <f>ROW(Source!A82)</f>
        <v>82</v>
      </c>
      <c r="B62">
        <v>292394828</v>
      </c>
      <c r="C62">
        <v>292395639</v>
      </c>
      <c r="D62">
        <v>277945253</v>
      </c>
      <c r="E62">
        <v>1</v>
      </c>
      <c r="F62">
        <v>1</v>
      </c>
      <c r="G62">
        <v>1</v>
      </c>
      <c r="H62">
        <v>2</v>
      </c>
      <c r="I62" t="s">
        <v>915</v>
      </c>
      <c r="J62" t="s">
        <v>916</v>
      </c>
      <c r="K62" t="s">
        <v>917</v>
      </c>
      <c r="L62">
        <v>1368</v>
      </c>
      <c r="N62">
        <v>1011</v>
      </c>
      <c r="O62" t="s">
        <v>726</v>
      </c>
      <c r="P62" t="s">
        <v>726</v>
      </c>
      <c r="Q62">
        <v>1</v>
      </c>
      <c r="W62">
        <v>0</v>
      </c>
      <c r="X62">
        <v>1085534113</v>
      </c>
      <c r="Y62">
        <f t="shared" si="24"/>
        <v>1.42</v>
      </c>
      <c r="AA62">
        <v>0</v>
      </c>
      <c r="AB62">
        <v>11015.86</v>
      </c>
      <c r="AC62">
        <v>731.24</v>
      </c>
      <c r="AD62">
        <v>0</v>
      </c>
      <c r="AE62">
        <v>0</v>
      </c>
      <c r="AF62">
        <v>8883.76</v>
      </c>
      <c r="AG62">
        <v>731.24</v>
      </c>
      <c r="AH62">
        <v>0</v>
      </c>
      <c r="AI62">
        <v>1</v>
      </c>
      <c r="AJ62">
        <v>1.24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1.42</v>
      </c>
      <c r="AU62" t="s">
        <v>3</v>
      </c>
      <c r="AV62">
        <v>1</v>
      </c>
      <c r="AW62">
        <v>2</v>
      </c>
      <c r="AX62">
        <v>292395660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12614.939199999999</v>
      </c>
      <c r="BL62">
        <v>1038.3607999999999</v>
      </c>
      <c r="BM62">
        <v>0</v>
      </c>
      <c r="BN62">
        <v>0</v>
      </c>
      <c r="BO62">
        <v>1.42</v>
      </c>
      <c r="BP62">
        <v>1</v>
      </c>
      <c r="BQ62">
        <v>0</v>
      </c>
      <c r="BR62">
        <v>12614.939199999999</v>
      </c>
      <c r="BS62">
        <v>1038.3607999999999</v>
      </c>
      <c r="BT62">
        <v>0</v>
      </c>
      <c r="BU62">
        <v>0</v>
      </c>
      <c r="BV62">
        <v>1.42</v>
      </c>
      <c r="BW62">
        <v>1</v>
      </c>
      <c r="CV62">
        <v>0</v>
      </c>
      <c r="CW62">
        <f>ROUND(Y62*Source!I82*DO62,7)</f>
        <v>1.42E-3</v>
      </c>
      <c r="CX62">
        <f>ROUND(Y62*Source!I82,7)</f>
        <v>1.42E-3</v>
      </c>
      <c r="CY62">
        <f t="shared" si="27"/>
        <v>11015.86</v>
      </c>
      <c r="CZ62">
        <f t="shared" si="28"/>
        <v>8883.76</v>
      </c>
      <c r="DA62">
        <f t="shared" si="29"/>
        <v>1.24</v>
      </c>
      <c r="DB62">
        <f t="shared" si="25"/>
        <v>12614.94</v>
      </c>
      <c r="DC62">
        <f t="shared" si="26"/>
        <v>1038.3599999999999</v>
      </c>
      <c r="DD62" t="s">
        <v>3</v>
      </c>
      <c r="DE62" t="s">
        <v>3</v>
      </c>
      <c r="DF62">
        <f t="shared" si="20"/>
        <v>0</v>
      </c>
      <c r="DG62">
        <f>ROUND(ROUND(AF62*AJ62,2)*CX62,2)</f>
        <v>15.64</v>
      </c>
      <c r="DH62">
        <f t="shared" si="4"/>
        <v>1.04</v>
      </c>
      <c r="DI62">
        <f t="shared" si="5"/>
        <v>0</v>
      </c>
      <c r="DJ62">
        <f t="shared" si="30"/>
        <v>16.68</v>
      </c>
      <c r="DK62">
        <v>1</v>
      </c>
      <c r="DL62" t="s">
        <v>901</v>
      </c>
      <c r="DM62">
        <v>8</v>
      </c>
      <c r="DN62" t="s">
        <v>827</v>
      </c>
      <c r="DO62">
        <v>1</v>
      </c>
    </row>
    <row r="63" spans="1:119" x14ac:dyDescent="0.2">
      <c r="A63">
        <f>ROW(Source!A82)</f>
        <v>82</v>
      </c>
      <c r="B63">
        <v>292394828</v>
      </c>
      <c r="C63">
        <v>292395639</v>
      </c>
      <c r="D63">
        <v>277945730</v>
      </c>
      <c r="E63">
        <v>1</v>
      </c>
      <c r="F63">
        <v>1</v>
      </c>
      <c r="G63">
        <v>1</v>
      </c>
      <c r="H63">
        <v>2</v>
      </c>
      <c r="I63" t="s">
        <v>876</v>
      </c>
      <c r="J63" t="s">
        <v>877</v>
      </c>
      <c r="K63" t="s">
        <v>878</v>
      </c>
      <c r="L63">
        <v>1368</v>
      </c>
      <c r="N63">
        <v>1011</v>
      </c>
      <c r="O63" t="s">
        <v>726</v>
      </c>
      <c r="P63" t="s">
        <v>726</v>
      </c>
      <c r="Q63">
        <v>1</v>
      </c>
      <c r="W63">
        <v>0</v>
      </c>
      <c r="X63">
        <v>-1904171325</v>
      </c>
      <c r="Y63">
        <f t="shared" si="24"/>
        <v>0.71</v>
      </c>
      <c r="AA63">
        <v>0</v>
      </c>
      <c r="AB63">
        <v>1210.04</v>
      </c>
      <c r="AC63">
        <v>477.98</v>
      </c>
      <c r="AD63">
        <v>0</v>
      </c>
      <c r="AE63">
        <v>0</v>
      </c>
      <c r="AF63">
        <v>1043.1400000000001</v>
      </c>
      <c r="AG63">
        <v>477.98</v>
      </c>
      <c r="AH63">
        <v>0</v>
      </c>
      <c r="AI63">
        <v>1</v>
      </c>
      <c r="AJ63">
        <v>1.1599999999999999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0.71</v>
      </c>
      <c r="AU63" t="s">
        <v>3</v>
      </c>
      <c r="AV63">
        <v>1</v>
      </c>
      <c r="AW63">
        <v>2</v>
      </c>
      <c r="AX63">
        <v>292395661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740.62940000000003</v>
      </c>
      <c r="BL63">
        <v>339.36579999999998</v>
      </c>
      <c r="BM63">
        <v>0</v>
      </c>
      <c r="BN63">
        <v>0</v>
      </c>
      <c r="BO63">
        <v>0.71</v>
      </c>
      <c r="BP63">
        <v>1</v>
      </c>
      <c r="BQ63">
        <v>0</v>
      </c>
      <c r="BR63">
        <v>740.62940000000003</v>
      </c>
      <c r="BS63">
        <v>339.36579999999998</v>
      </c>
      <c r="BT63">
        <v>0</v>
      </c>
      <c r="BU63">
        <v>0</v>
      </c>
      <c r="BV63">
        <v>0.71</v>
      </c>
      <c r="BW63">
        <v>1</v>
      </c>
      <c r="CV63">
        <v>0</v>
      </c>
      <c r="CW63">
        <f>ROUND(Y63*Source!I82*DO63,7)</f>
        <v>7.1000000000000002E-4</v>
      </c>
      <c r="CX63">
        <f>ROUND(Y63*Source!I82,7)</f>
        <v>7.1000000000000002E-4</v>
      </c>
      <c r="CY63">
        <f t="shared" si="27"/>
        <v>1210.04</v>
      </c>
      <c r="CZ63">
        <f t="shared" si="28"/>
        <v>1043.1400000000001</v>
      </c>
      <c r="DA63">
        <f t="shared" si="29"/>
        <v>1.1599999999999999</v>
      </c>
      <c r="DB63">
        <f t="shared" si="25"/>
        <v>740.63</v>
      </c>
      <c r="DC63">
        <f t="shared" si="26"/>
        <v>339.37</v>
      </c>
      <c r="DD63" t="s">
        <v>3</v>
      </c>
      <c r="DE63" t="s">
        <v>3</v>
      </c>
      <c r="DF63">
        <f t="shared" si="20"/>
        <v>0</v>
      </c>
      <c r="DG63">
        <f>ROUND(ROUND(AF63*AJ63,2)*CX63,2)</f>
        <v>0.86</v>
      </c>
      <c r="DH63">
        <f t="shared" si="4"/>
        <v>0.34</v>
      </c>
      <c r="DI63">
        <f t="shared" si="5"/>
        <v>0</v>
      </c>
      <c r="DJ63">
        <f t="shared" si="30"/>
        <v>1.2</v>
      </c>
      <c r="DK63">
        <v>1</v>
      </c>
      <c r="DL63" t="s">
        <v>848</v>
      </c>
      <c r="DM63">
        <v>4</v>
      </c>
      <c r="DN63" t="s">
        <v>827</v>
      </c>
      <c r="DO63">
        <v>1</v>
      </c>
    </row>
    <row r="64" spans="1:119" x14ac:dyDescent="0.2">
      <c r="A64">
        <f>ROW(Source!A82)</f>
        <v>82</v>
      </c>
      <c r="B64">
        <v>292394828</v>
      </c>
      <c r="C64">
        <v>292395639</v>
      </c>
      <c r="D64">
        <v>277560249</v>
      </c>
      <c r="E64">
        <v>109</v>
      </c>
      <c r="F64">
        <v>1</v>
      </c>
      <c r="G64">
        <v>1</v>
      </c>
      <c r="H64">
        <v>3</v>
      </c>
      <c r="I64" t="s">
        <v>918</v>
      </c>
      <c r="J64" t="s">
        <v>3</v>
      </c>
      <c r="K64" t="s">
        <v>919</v>
      </c>
      <c r="L64">
        <v>1348</v>
      </c>
      <c r="N64">
        <v>1009</v>
      </c>
      <c r="O64" t="s">
        <v>602</v>
      </c>
      <c r="P64" t="s">
        <v>602</v>
      </c>
      <c r="Q64">
        <v>1000</v>
      </c>
      <c r="W64">
        <v>0</v>
      </c>
      <c r="X64">
        <v>-1299107208</v>
      </c>
      <c r="Y64">
        <f>(AT64*ROUND(0,7))</f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0.7</v>
      </c>
      <c r="AU64" t="s">
        <v>14</v>
      </c>
      <c r="AV64">
        <v>0</v>
      </c>
      <c r="AW64">
        <v>2</v>
      </c>
      <c r="AX64">
        <v>292395662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ROUND(Y64*Source!I82,7)</f>
        <v>0</v>
      </c>
      <c r="CY64">
        <f>AA64</f>
        <v>0</v>
      </c>
      <c r="CZ64">
        <f>AE64</f>
        <v>0</v>
      </c>
      <c r="DA64">
        <f>AI64</f>
        <v>1</v>
      </c>
      <c r="DB64">
        <f>ROUND((ROUND(AT64*CZ64,2)*ROUND(0,7)),6)</f>
        <v>0</v>
      </c>
      <c r="DC64">
        <f>ROUND((ROUND(AT64*AG64,2)*ROUND(0,7)),6)</f>
        <v>0</v>
      </c>
      <c r="DD64" t="s">
        <v>3</v>
      </c>
      <c r="DE64" t="s">
        <v>3</v>
      </c>
      <c r="DF64">
        <f t="shared" si="20"/>
        <v>0</v>
      </c>
      <c r="DG64">
        <f t="shared" ref="DG64:DG69" si="31">ROUND(ROUND(AF64,2)*CX64,2)</f>
        <v>0</v>
      </c>
      <c r="DH64">
        <f t="shared" si="4"/>
        <v>0</v>
      </c>
      <c r="DI64">
        <f t="shared" si="5"/>
        <v>0</v>
      </c>
      <c r="DJ64">
        <f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ROW(Source!A82)</f>
        <v>82</v>
      </c>
      <c r="B65">
        <v>292394828</v>
      </c>
      <c r="C65">
        <v>292395639</v>
      </c>
      <c r="D65">
        <v>277862511</v>
      </c>
      <c r="E65">
        <v>1</v>
      </c>
      <c r="F65">
        <v>1</v>
      </c>
      <c r="G65">
        <v>1</v>
      </c>
      <c r="H65">
        <v>3</v>
      </c>
      <c r="I65" t="s">
        <v>920</v>
      </c>
      <c r="J65" t="s">
        <v>921</v>
      </c>
      <c r="K65" t="s">
        <v>922</v>
      </c>
      <c r="L65">
        <v>1348</v>
      </c>
      <c r="N65">
        <v>1009</v>
      </c>
      <c r="O65" t="s">
        <v>602</v>
      </c>
      <c r="P65" t="s">
        <v>602</v>
      </c>
      <c r="Q65">
        <v>1000</v>
      </c>
      <c r="W65">
        <v>0</v>
      </c>
      <c r="X65">
        <v>-1542801316</v>
      </c>
      <c r="Y65">
        <f>(AT65*ROUND(0,7))</f>
        <v>0</v>
      </c>
      <c r="AA65">
        <v>64052.35</v>
      </c>
      <c r="AB65">
        <v>0</v>
      </c>
      <c r="AC65">
        <v>0</v>
      </c>
      <c r="AD65">
        <v>0</v>
      </c>
      <c r="AE65">
        <v>62186.75</v>
      </c>
      <c r="AF65">
        <v>0</v>
      </c>
      <c r="AG65">
        <v>0</v>
      </c>
      <c r="AH65">
        <v>0</v>
      </c>
      <c r="AI65">
        <v>1.03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2.8E-3</v>
      </c>
      <c r="AU65" t="s">
        <v>14</v>
      </c>
      <c r="AV65">
        <v>0</v>
      </c>
      <c r="AW65">
        <v>2</v>
      </c>
      <c r="AX65">
        <v>292395663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174.12289999999999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ROUND(Y65*Source!I82,7)</f>
        <v>0</v>
      </c>
      <c r="CY65">
        <f>AA65</f>
        <v>64052.35</v>
      </c>
      <c r="CZ65">
        <f>AE65</f>
        <v>62186.75</v>
      </c>
      <c r="DA65">
        <f>AI65</f>
        <v>1.03</v>
      </c>
      <c r="DB65">
        <f>ROUND((ROUND(AT65*CZ65,2)*ROUND(0,7)),6)</f>
        <v>0</v>
      </c>
      <c r="DC65">
        <f>ROUND((ROUND(AT65*AG65,2)*ROUND(0,7)),6)</f>
        <v>0</v>
      </c>
      <c r="DD65" t="s">
        <v>3</v>
      </c>
      <c r="DE65" t="s">
        <v>3</v>
      </c>
      <c r="DF65">
        <f>ROUND(ROUND(AE65*AI65,2)*CX65,2)</f>
        <v>0</v>
      </c>
      <c r="DG65">
        <f t="shared" si="31"/>
        <v>0</v>
      </c>
      <c r="DH65">
        <f t="shared" ref="DH65:DH128" si="32">ROUND(ROUND(AG65,2)*CX65,2)</f>
        <v>0</v>
      </c>
      <c r="DI65">
        <f t="shared" ref="DI65:DI128" si="33">ROUND(ROUND(AH65,2)*CX65,2)</f>
        <v>0</v>
      </c>
      <c r="DJ65">
        <f>DF65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ROW(Source!A82)</f>
        <v>82</v>
      </c>
      <c r="B66">
        <v>292394828</v>
      </c>
      <c r="C66">
        <v>292395639</v>
      </c>
      <c r="D66">
        <v>277865463</v>
      </c>
      <c r="E66">
        <v>1</v>
      </c>
      <c r="F66">
        <v>1</v>
      </c>
      <c r="G66">
        <v>1</v>
      </c>
      <c r="H66">
        <v>3</v>
      </c>
      <c r="I66" t="s">
        <v>887</v>
      </c>
      <c r="J66" t="s">
        <v>888</v>
      </c>
      <c r="K66" t="s">
        <v>889</v>
      </c>
      <c r="L66">
        <v>1339</v>
      </c>
      <c r="N66">
        <v>1007</v>
      </c>
      <c r="O66" t="s">
        <v>33</v>
      </c>
      <c r="P66" t="s">
        <v>33</v>
      </c>
      <c r="Q66">
        <v>1</v>
      </c>
      <c r="W66">
        <v>0</v>
      </c>
      <c r="X66">
        <v>-555778344</v>
      </c>
      <c r="Y66">
        <f>(AT66*ROUND(0,7))</f>
        <v>0</v>
      </c>
      <c r="AA66">
        <v>31.07</v>
      </c>
      <c r="AB66">
        <v>0</v>
      </c>
      <c r="AC66">
        <v>0</v>
      </c>
      <c r="AD66">
        <v>0</v>
      </c>
      <c r="AE66">
        <v>35.71</v>
      </c>
      <c r="AF66">
        <v>0</v>
      </c>
      <c r="AG66">
        <v>0</v>
      </c>
      <c r="AH66">
        <v>0</v>
      </c>
      <c r="AI66">
        <v>0.87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3.2</v>
      </c>
      <c r="AU66" t="s">
        <v>14</v>
      </c>
      <c r="AV66">
        <v>0</v>
      </c>
      <c r="AW66">
        <v>2</v>
      </c>
      <c r="AX66">
        <v>292395664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114.27200000000001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ROUND(Y66*Source!I82,7)</f>
        <v>0</v>
      </c>
      <c r="CY66">
        <f>AA66</f>
        <v>31.07</v>
      </c>
      <c r="CZ66">
        <f>AE66</f>
        <v>35.71</v>
      </c>
      <c r="DA66">
        <f>AI66</f>
        <v>0.87</v>
      </c>
      <c r="DB66">
        <f>ROUND((ROUND(AT66*CZ66,2)*ROUND(0,7)),6)</f>
        <v>0</v>
      </c>
      <c r="DC66">
        <f>ROUND((ROUND(AT66*AG66,2)*ROUND(0,7)),6)</f>
        <v>0</v>
      </c>
      <c r="DD66" t="s">
        <v>3</v>
      </c>
      <c r="DE66" t="s">
        <v>3</v>
      </c>
      <c r="DF66">
        <f>ROUND(ROUND(AE66*AI66,2)*CX66,2)</f>
        <v>0</v>
      </c>
      <c r="DG66">
        <f t="shared" si="31"/>
        <v>0</v>
      </c>
      <c r="DH66">
        <f t="shared" si="32"/>
        <v>0</v>
      </c>
      <c r="DI66">
        <f t="shared" si="33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ROW(Source!A82)</f>
        <v>82</v>
      </c>
      <c r="B67">
        <v>292394828</v>
      </c>
      <c r="C67">
        <v>292395639</v>
      </c>
      <c r="D67">
        <v>277561730</v>
      </c>
      <c r="E67">
        <v>109</v>
      </c>
      <c r="F67">
        <v>1</v>
      </c>
      <c r="G67">
        <v>1</v>
      </c>
      <c r="H67">
        <v>3</v>
      </c>
      <c r="I67" t="s">
        <v>923</v>
      </c>
      <c r="J67" t="s">
        <v>3</v>
      </c>
      <c r="K67" t="s">
        <v>924</v>
      </c>
      <c r="L67">
        <v>1348</v>
      </c>
      <c r="N67">
        <v>1009</v>
      </c>
      <c r="O67" t="s">
        <v>602</v>
      </c>
      <c r="P67" t="s">
        <v>602</v>
      </c>
      <c r="Q67">
        <v>1000</v>
      </c>
      <c r="W67">
        <v>0</v>
      </c>
      <c r="X67">
        <v>-2143350517</v>
      </c>
      <c r="Y67">
        <f>(AT67*ROUND(0,7))</f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1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</v>
      </c>
      <c r="AU67" t="s">
        <v>14</v>
      </c>
      <c r="AV67">
        <v>0</v>
      </c>
      <c r="AW67">
        <v>2</v>
      </c>
      <c r="AX67">
        <v>292395665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ROUND(Y67*Source!I82,7)</f>
        <v>0</v>
      </c>
      <c r="CY67">
        <f>AA67</f>
        <v>0</v>
      </c>
      <c r="CZ67">
        <f>AE67</f>
        <v>0</v>
      </c>
      <c r="DA67">
        <f>AI67</f>
        <v>1</v>
      </c>
      <c r="DB67">
        <f>ROUND((ROUND(AT67*CZ67,2)*ROUND(0,7)),6)</f>
        <v>0</v>
      </c>
      <c r="DC67">
        <f>ROUND((ROUND(AT67*AG67,2)*ROUND(0,7)),6)</f>
        <v>0</v>
      </c>
      <c r="DD67" t="s">
        <v>3</v>
      </c>
      <c r="DE67" t="s">
        <v>3</v>
      </c>
      <c r="DF67">
        <f t="shared" ref="DF67:DF76" si="34">ROUND(ROUND(AE67,2)*CX67,2)</f>
        <v>0</v>
      </c>
      <c r="DG67">
        <f t="shared" si="31"/>
        <v>0</v>
      </c>
      <c r="DH67">
        <f t="shared" si="32"/>
        <v>0</v>
      </c>
      <c r="DI67">
        <f t="shared" si="33"/>
        <v>0</v>
      </c>
      <c r="DJ67">
        <f>DF67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ROW(Source!A83)</f>
        <v>83</v>
      </c>
      <c r="B68">
        <v>292394828</v>
      </c>
      <c r="C68">
        <v>292395666</v>
      </c>
      <c r="D68">
        <v>277560257</v>
      </c>
      <c r="E68">
        <v>109</v>
      </c>
      <c r="F68">
        <v>1</v>
      </c>
      <c r="G68">
        <v>1</v>
      </c>
      <c r="H68">
        <v>1</v>
      </c>
      <c r="I68" t="s">
        <v>861</v>
      </c>
      <c r="J68" t="s">
        <v>3</v>
      </c>
      <c r="K68" t="s">
        <v>862</v>
      </c>
      <c r="L68">
        <v>1191</v>
      </c>
      <c r="N68">
        <v>1013</v>
      </c>
      <c r="O68" t="s">
        <v>827</v>
      </c>
      <c r="P68" t="s">
        <v>827</v>
      </c>
      <c r="Q68">
        <v>1</v>
      </c>
      <c r="W68">
        <v>0</v>
      </c>
      <c r="X68">
        <v>388411409</v>
      </c>
      <c r="Y68">
        <f t="shared" ref="Y68:Y76" si="35">AT68</f>
        <v>33</v>
      </c>
      <c r="AA68">
        <v>0</v>
      </c>
      <c r="AB68">
        <v>0</v>
      </c>
      <c r="AC68">
        <v>0</v>
      </c>
      <c r="AD68">
        <v>406.64</v>
      </c>
      <c r="AE68">
        <v>0</v>
      </c>
      <c r="AF68">
        <v>0</v>
      </c>
      <c r="AG68">
        <v>0</v>
      </c>
      <c r="AH68">
        <v>406.64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33</v>
      </c>
      <c r="AU68" t="s">
        <v>3</v>
      </c>
      <c r="AV68">
        <v>1</v>
      </c>
      <c r="AW68">
        <v>2</v>
      </c>
      <c r="AX68">
        <v>292395679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13419.119999999999</v>
      </c>
      <c r="BN68">
        <v>33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13419.119999999999</v>
      </c>
      <c r="BU68">
        <v>33</v>
      </c>
      <c r="BV68">
        <v>0</v>
      </c>
      <c r="BW68">
        <v>1</v>
      </c>
      <c r="CU68">
        <f>ROUND(AT68*Source!I83*AH68*AL68,2)</f>
        <v>13.42</v>
      </c>
      <c r="CV68">
        <f>ROUND(Y68*Source!I83,7)</f>
        <v>3.3000000000000002E-2</v>
      </c>
      <c r="CW68">
        <v>0</v>
      </c>
      <c r="CX68">
        <f>ROUND(Y68*Source!I83,7)</f>
        <v>3.3000000000000002E-2</v>
      </c>
      <c r="CY68">
        <f>AD68</f>
        <v>406.64</v>
      </c>
      <c r="CZ68">
        <f>AH68</f>
        <v>406.64</v>
      </c>
      <c r="DA68">
        <f>AL68</f>
        <v>1</v>
      </c>
      <c r="DB68">
        <f t="shared" ref="DB68:DB76" si="36">ROUND(ROUND(AT68*CZ68,2),6)</f>
        <v>13419.12</v>
      </c>
      <c r="DC68">
        <f t="shared" ref="DC68:DC76" si="37">ROUND(ROUND(AT68*AG68,2),6)</f>
        <v>0</v>
      </c>
      <c r="DD68" t="s">
        <v>3</v>
      </c>
      <c r="DE68" t="s">
        <v>3</v>
      </c>
      <c r="DF68">
        <f t="shared" si="34"/>
        <v>0</v>
      </c>
      <c r="DG68">
        <f t="shared" si="31"/>
        <v>0</v>
      </c>
      <c r="DH68">
        <f t="shared" si="32"/>
        <v>0</v>
      </c>
      <c r="DI68">
        <f t="shared" si="33"/>
        <v>13.42</v>
      </c>
      <c r="DJ68">
        <f>DI68</f>
        <v>13.42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ROW(Source!A83)</f>
        <v>83</v>
      </c>
      <c r="B69">
        <v>292394828</v>
      </c>
      <c r="C69">
        <v>292395666</v>
      </c>
      <c r="D69">
        <v>277560491</v>
      </c>
      <c r="E69">
        <v>109</v>
      </c>
      <c r="F69">
        <v>1</v>
      </c>
      <c r="G69">
        <v>1</v>
      </c>
      <c r="H69">
        <v>1</v>
      </c>
      <c r="I69" t="s">
        <v>828</v>
      </c>
      <c r="J69" t="s">
        <v>3</v>
      </c>
      <c r="K69" t="s">
        <v>829</v>
      </c>
      <c r="L69">
        <v>1191</v>
      </c>
      <c r="N69">
        <v>1013</v>
      </c>
      <c r="O69" t="s">
        <v>827</v>
      </c>
      <c r="P69" t="s">
        <v>827</v>
      </c>
      <c r="Q69">
        <v>1</v>
      </c>
      <c r="W69">
        <v>0</v>
      </c>
      <c r="X69">
        <v>-1417349443</v>
      </c>
      <c r="Y69">
        <f t="shared" si="35"/>
        <v>37.369999999999997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37.369999999999997</v>
      </c>
      <c r="AU69" t="s">
        <v>3</v>
      </c>
      <c r="AV69">
        <v>2</v>
      </c>
      <c r="AW69">
        <v>2</v>
      </c>
      <c r="AX69">
        <v>292395680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ROUND(Y69*Source!I83,7)</f>
        <v>3.737E-2</v>
      </c>
      <c r="CY69">
        <f>AD69</f>
        <v>0</v>
      </c>
      <c r="CZ69">
        <f>AH69</f>
        <v>0</v>
      </c>
      <c r="DA69">
        <f>AL69</f>
        <v>1</v>
      </c>
      <c r="DB69">
        <f t="shared" si="36"/>
        <v>0</v>
      </c>
      <c r="DC69">
        <f t="shared" si="37"/>
        <v>0</v>
      </c>
      <c r="DD69" t="s">
        <v>3</v>
      </c>
      <c r="DE69" t="s">
        <v>3</v>
      </c>
      <c r="DF69">
        <f t="shared" si="34"/>
        <v>0</v>
      </c>
      <c r="DG69">
        <f t="shared" si="31"/>
        <v>0</v>
      </c>
      <c r="DH69">
        <f t="shared" si="32"/>
        <v>0</v>
      </c>
      <c r="DI69">
        <f t="shared" si="33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ROW(Source!A83)</f>
        <v>83</v>
      </c>
      <c r="B70">
        <v>292394828</v>
      </c>
      <c r="C70">
        <v>292395666</v>
      </c>
      <c r="D70">
        <v>277944018</v>
      </c>
      <c r="E70">
        <v>1</v>
      </c>
      <c r="F70">
        <v>1</v>
      </c>
      <c r="G70">
        <v>1</v>
      </c>
      <c r="H70">
        <v>2</v>
      </c>
      <c r="I70" t="s">
        <v>925</v>
      </c>
      <c r="J70" t="s">
        <v>926</v>
      </c>
      <c r="K70" t="s">
        <v>927</v>
      </c>
      <c r="L70">
        <v>1368</v>
      </c>
      <c r="N70">
        <v>1011</v>
      </c>
      <c r="O70" t="s">
        <v>726</v>
      </c>
      <c r="P70" t="s">
        <v>726</v>
      </c>
      <c r="Q70">
        <v>1</v>
      </c>
      <c r="W70">
        <v>0</v>
      </c>
      <c r="X70">
        <v>-1420582199</v>
      </c>
      <c r="Y70">
        <f t="shared" si="35"/>
        <v>2.35</v>
      </c>
      <c r="AA70">
        <v>0</v>
      </c>
      <c r="AB70">
        <v>1126.3</v>
      </c>
      <c r="AC70">
        <v>549.32000000000005</v>
      </c>
      <c r="AD70">
        <v>0</v>
      </c>
      <c r="AE70">
        <v>0</v>
      </c>
      <c r="AF70">
        <v>828.16</v>
      </c>
      <c r="AG70">
        <v>549.32000000000005</v>
      </c>
      <c r="AH70">
        <v>0</v>
      </c>
      <c r="AI70">
        <v>1</v>
      </c>
      <c r="AJ70">
        <v>1.36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2.35</v>
      </c>
      <c r="AU70" t="s">
        <v>3</v>
      </c>
      <c r="AV70">
        <v>1</v>
      </c>
      <c r="AW70">
        <v>2</v>
      </c>
      <c r="AX70">
        <v>292395681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1946.1759999999999</v>
      </c>
      <c r="BL70">
        <v>1290.9020000000003</v>
      </c>
      <c r="BM70">
        <v>0</v>
      </c>
      <c r="BN70">
        <v>0</v>
      </c>
      <c r="BO70">
        <v>2.35</v>
      </c>
      <c r="BP70">
        <v>1</v>
      </c>
      <c r="BQ70">
        <v>0</v>
      </c>
      <c r="BR70">
        <v>1946.1759999999999</v>
      </c>
      <c r="BS70">
        <v>1290.9020000000003</v>
      </c>
      <c r="BT70">
        <v>0</v>
      </c>
      <c r="BU70">
        <v>0</v>
      </c>
      <c r="BV70">
        <v>2.35</v>
      </c>
      <c r="BW70">
        <v>1</v>
      </c>
      <c r="CV70">
        <v>0</v>
      </c>
      <c r="CW70">
        <f>ROUND(Y70*Source!I83*DO70,7)</f>
        <v>2.3500000000000001E-3</v>
      </c>
      <c r="CX70">
        <f>ROUND(Y70*Source!I83,7)</f>
        <v>2.3500000000000001E-3</v>
      </c>
      <c r="CY70">
        <f t="shared" ref="CY70:CY76" si="38">AB70</f>
        <v>1126.3</v>
      </c>
      <c r="CZ70">
        <f t="shared" ref="CZ70:CZ76" si="39">AF70</f>
        <v>828.16</v>
      </c>
      <c r="DA70">
        <f t="shared" ref="DA70:DA76" si="40">AJ70</f>
        <v>1.36</v>
      </c>
      <c r="DB70">
        <f t="shared" si="36"/>
        <v>1946.18</v>
      </c>
      <c r="DC70">
        <f t="shared" si="37"/>
        <v>1290.9000000000001</v>
      </c>
      <c r="DD70" t="s">
        <v>3</v>
      </c>
      <c r="DE70" t="s">
        <v>3</v>
      </c>
      <c r="DF70">
        <f t="shared" si="34"/>
        <v>0</v>
      </c>
      <c r="DG70">
        <f>ROUND(ROUND(AF70*AJ70,2)*CX70,2)</f>
        <v>2.65</v>
      </c>
      <c r="DH70">
        <f t="shared" si="32"/>
        <v>1.29</v>
      </c>
      <c r="DI70">
        <f t="shared" si="33"/>
        <v>0</v>
      </c>
      <c r="DJ70">
        <f t="shared" ref="DJ70:DJ76" si="41">DG70+DH70</f>
        <v>3.94</v>
      </c>
      <c r="DK70">
        <v>1</v>
      </c>
      <c r="DL70" t="s">
        <v>866</v>
      </c>
      <c r="DM70">
        <v>5</v>
      </c>
      <c r="DN70" t="s">
        <v>827</v>
      </c>
      <c r="DO70">
        <v>1</v>
      </c>
    </row>
    <row r="71" spans="1:119" x14ac:dyDescent="0.2">
      <c r="A71">
        <f>ROW(Source!A83)</f>
        <v>83</v>
      </c>
      <c r="B71">
        <v>292394828</v>
      </c>
      <c r="C71">
        <v>292395666</v>
      </c>
      <c r="D71">
        <v>277944032</v>
      </c>
      <c r="E71">
        <v>1</v>
      </c>
      <c r="F71">
        <v>1</v>
      </c>
      <c r="G71">
        <v>1</v>
      </c>
      <c r="H71">
        <v>2</v>
      </c>
      <c r="I71" t="s">
        <v>842</v>
      </c>
      <c r="J71" t="s">
        <v>843</v>
      </c>
      <c r="K71" t="s">
        <v>844</v>
      </c>
      <c r="L71">
        <v>1368</v>
      </c>
      <c r="N71">
        <v>1011</v>
      </c>
      <c r="O71" t="s">
        <v>726</v>
      </c>
      <c r="P71" t="s">
        <v>726</v>
      </c>
      <c r="Q71">
        <v>1</v>
      </c>
      <c r="W71">
        <v>0</v>
      </c>
      <c r="X71">
        <v>1419936099</v>
      </c>
      <c r="Y71">
        <f t="shared" si="35"/>
        <v>0.36</v>
      </c>
      <c r="AA71">
        <v>0</v>
      </c>
      <c r="AB71">
        <v>1533.58</v>
      </c>
      <c r="AC71">
        <v>642.05999999999995</v>
      </c>
      <c r="AD71">
        <v>0</v>
      </c>
      <c r="AE71">
        <v>0</v>
      </c>
      <c r="AF71">
        <v>1299.6400000000001</v>
      </c>
      <c r="AG71">
        <v>642.05999999999995</v>
      </c>
      <c r="AH71">
        <v>0</v>
      </c>
      <c r="AI71">
        <v>1</v>
      </c>
      <c r="AJ71">
        <v>1.18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0.36</v>
      </c>
      <c r="AU71" t="s">
        <v>3</v>
      </c>
      <c r="AV71">
        <v>1</v>
      </c>
      <c r="AW71">
        <v>2</v>
      </c>
      <c r="AX71">
        <v>292395682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467.87040000000002</v>
      </c>
      <c r="BL71">
        <v>231.14159999999998</v>
      </c>
      <c r="BM71">
        <v>0</v>
      </c>
      <c r="BN71">
        <v>0</v>
      </c>
      <c r="BO71">
        <v>0.36</v>
      </c>
      <c r="BP71">
        <v>1</v>
      </c>
      <c r="BQ71">
        <v>0</v>
      </c>
      <c r="BR71">
        <v>467.87040000000002</v>
      </c>
      <c r="BS71">
        <v>231.14159999999998</v>
      </c>
      <c r="BT71">
        <v>0</v>
      </c>
      <c r="BU71">
        <v>0</v>
      </c>
      <c r="BV71">
        <v>0.36</v>
      </c>
      <c r="BW71">
        <v>1</v>
      </c>
      <c r="CV71">
        <v>0</v>
      </c>
      <c r="CW71">
        <f>ROUND(Y71*Source!I83*DO71,7)</f>
        <v>3.6000000000000002E-4</v>
      </c>
      <c r="CX71">
        <f>ROUND(Y71*Source!I83,7)</f>
        <v>3.6000000000000002E-4</v>
      </c>
      <c r="CY71">
        <f t="shared" si="38"/>
        <v>1533.58</v>
      </c>
      <c r="CZ71">
        <f t="shared" si="39"/>
        <v>1299.6400000000001</v>
      </c>
      <c r="DA71">
        <f t="shared" si="40"/>
        <v>1.18</v>
      </c>
      <c r="DB71">
        <f t="shared" si="36"/>
        <v>467.87</v>
      </c>
      <c r="DC71">
        <f t="shared" si="37"/>
        <v>231.14</v>
      </c>
      <c r="DD71" t="s">
        <v>3</v>
      </c>
      <c r="DE71" t="s">
        <v>3</v>
      </c>
      <c r="DF71">
        <f t="shared" si="34"/>
        <v>0</v>
      </c>
      <c r="DG71">
        <f>ROUND(ROUND(AF71*AJ71,2)*CX71,2)</f>
        <v>0.55000000000000004</v>
      </c>
      <c r="DH71">
        <f t="shared" si="32"/>
        <v>0.23</v>
      </c>
      <c r="DI71">
        <f t="shared" si="33"/>
        <v>0</v>
      </c>
      <c r="DJ71">
        <f t="shared" si="41"/>
        <v>0.78</v>
      </c>
      <c r="DK71">
        <v>1</v>
      </c>
      <c r="DL71" t="s">
        <v>833</v>
      </c>
      <c r="DM71">
        <v>6</v>
      </c>
      <c r="DN71" t="s">
        <v>827</v>
      </c>
      <c r="DO71">
        <v>1</v>
      </c>
    </row>
    <row r="72" spans="1:119" x14ac:dyDescent="0.2">
      <c r="A72">
        <f>ROW(Source!A83)</f>
        <v>83</v>
      </c>
      <c r="B72">
        <v>292394828</v>
      </c>
      <c r="C72">
        <v>292395666</v>
      </c>
      <c r="D72">
        <v>277944840</v>
      </c>
      <c r="E72">
        <v>1</v>
      </c>
      <c r="F72">
        <v>1</v>
      </c>
      <c r="G72">
        <v>1</v>
      </c>
      <c r="H72">
        <v>2</v>
      </c>
      <c r="I72" t="s">
        <v>863</v>
      </c>
      <c r="J72" t="s">
        <v>864</v>
      </c>
      <c r="K72" t="s">
        <v>865</v>
      </c>
      <c r="L72">
        <v>1368</v>
      </c>
      <c r="N72">
        <v>1011</v>
      </c>
      <c r="O72" t="s">
        <v>726</v>
      </c>
      <c r="P72" t="s">
        <v>726</v>
      </c>
      <c r="Q72">
        <v>1</v>
      </c>
      <c r="W72">
        <v>0</v>
      </c>
      <c r="X72">
        <v>622831100</v>
      </c>
      <c r="Y72">
        <f t="shared" si="35"/>
        <v>3.98</v>
      </c>
      <c r="AA72">
        <v>0</v>
      </c>
      <c r="AB72">
        <v>1627.51</v>
      </c>
      <c r="AC72">
        <v>549.32000000000005</v>
      </c>
      <c r="AD72">
        <v>0</v>
      </c>
      <c r="AE72">
        <v>0</v>
      </c>
      <c r="AF72">
        <v>1627.51</v>
      </c>
      <c r="AG72">
        <v>549.32000000000005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3.98</v>
      </c>
      <c r="AU72" t="s">
        <v>3</v>
      </c>
      <c r="AV72">
        <v>1</v>
      </c>
      <c r="AW72">
        <v>2</v>
      </c>
      <c r="AX72">
        <v>292395683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6477.4898000000003</v>
      </c>
      <c r="BL72">
        <v>2186.2936</v>
      </c>
      <c r="BM72">
        <v>0</v>
      </c>
      <c r="BN72">
        <v>0</v>
      </c>
      <c r="BO72">
        <v>3.98</v>
      </c>
      <c r="BP72">
        <v>1</v>
      </c>
      <c r="BQ72">
        <v>0</v>
      </c>
      <c r="BR72">
        <v>6477.4898000000003</v>
      </c>
      <c r="BS72">
        <v>2186.2936</v>
      </c>
      <c r="BT72">
        <v>0</v>
      </c>
      <c r="BU72">
        <v>0</v>
      </c>
      <c r="BV72">
        <v>3.98</v>
      </c>
      <c r="BW72">
        <v>1</v>
      </c>
      <c r="CV72">
        <v>0</v>
      </c>
      <c r="CW72">
        <f>ROUND(Y72*Source!I83*DO72,7)</f>
        <v>3.98E-3</v>
      </c>
      <c r="CX72">
        <f>ROUND(Y72*Source!I83,7)</f>
        <v>3.98E-3</v>
      </c>
      <c r="CY72">
        <f t="shared" si="38"/>
        <v>1627.51</v>
      </c>
      <c r="CZ72">
        <f t="shared" si="39"/>
        <v>1627.51</v>
      </c>
      <c r="DA72">
        <f t="shared" si="40"/>
        <v>1</v>
      </c>
      <c r="DB72">
        <f t="shared" si="36"/>
        <v>6477.49</v>
      </c>
      <c r="DC72">
        <f t="shared" si="37"/>
        <v>2186.29</v>
      </c>
      <c r="DD72" t="s">
        <v>3</v>
      </c>
      <c r="DE72" t="s">
        <v>3</v>
      </c>
      <c r="DF72">
        <f t="shared" si="34"/>
        <v>0</v>
      </c>
      <c r="DG72">
        <f>ROUND(ROUND(AF72,2)*CX72,2)</f>
        <v>6.48</v>
      </c>
      <c r="DH72">
        <f t="shared" si="32"/>
        <v>2.19</v>
      </c>
      <c r="DI72">
        <f t="shared" si="33"/>
        <v>0</v>
      </c>
      <c r="DJ72">
        <f t="shared" si="41"/>
        <v>8.67</v>
      </c>
      <c r="DK72">
        <v>1</v>
      </c>
      <c r="DL72" t="s">
        <v>866</v>
      </c>
      <c r="DM72">
        <v>5</v>
      </c>
      <c r="DN72" t="s">
        <v>827</v>
      </c>
      <c r="DO72">
        <v>1</v>
      </c>
    </row>
    <row r="73" spans="1:119" x14ac:dyDescent="0.2">
      <c r="A73">
        <f>ROW(Source!A83)</f>
        <v>83</v>
      </c>
      <c r="B73">
        <v>292394828</v>
      </c>
      <c r="C73">
        <v>292395666</v>
      </c>
      <c r="D73">
        <v>277945113</v>
      </c>
      <c r="E73">
        <v>1</v>
      </c>
      <c r="F73">
        <v>1</v>
      </c>
      <c r="G73">
        <v>1</v>
      </c>
      <c r="H73">
        <v>2</v>
      </c>
      <c r="I73" t="s">
        <v>928</v>
      </c>
      <c r="J73" t="s">
        <v>929</v>
      </c>
      <c r="K73" t="s">
        <v>930</v>
      </c>
      <c r="L73">
        <v>1368</v>
      </c>
      <c r="N73">
        <v>1011</v>
      </c>
      <c r="O73" t="s">
        <v>726</v>
      </c>
      <c r="P73" t="s">
        <v>726</v>
      </c>
      <c r="Q73">
        <v>1</v>
      </c>
      <c r="W73">
        <v>0</v>
      </c>
      <c r="X73">
        <v>-1803017310</v>
      </c>
      <c r="Y73">
        <f t="shared" si="35"/>
        <v>19</v>
      </c>
      <c r="AA73">
        <v>0</v>
      </c>
      <c r="AB73">
        <v>1496.25</v>
      </c>
      <c r="AC73">
        <v>549.32000000000005</v>
      </c>
      <c r="AD73">
        <v>0</v>
      </c>
      <c r="AE73">
        <v>0</v>
      </c>
      <c r="AF73">
        <v>1496.25</v>
      </c>
      <c r="AG73">
        <v>549.32000000000005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19</v>
      </c>
      <c r="AU73" t="s">
        <v>3</v>
      </c>
      <c r="AV73">
        <v>1</v>
      </c>
      <c r="AW73">
        <v>2</v>
      </c>
      <c r="AX73">
        <v>292395684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28428.75</v>
      </c>
      <c r="BL73">
        <v>10437.080000000002</v>
      </c>
      <c r="BM73">
        <v>0</v>
      </c>
      <c r="BN73">
        <v>0</v>
      </c>
      <c r="BO73">
        <v>19</v>
      </c>
      <c r="BP73">
        <v>1</v>
      </c>
      <c r="BQ73">
        <v>0</v>
      </c>
      <c r="BR73">
        <v>28428.75</v>
      </c>
      <c r="BS73">
        <v>10437.080000000002</v>
      </c>
      <c r="BT73">
        <v>0</v>
      </c>
      <c r="BU73">
        <v>0</v>
      </c>
      <c r="BV73">
        <v>19</v>
      </c>
      <c r="BW73">
        <v>1</v>
      </c>
      <c r="CV73">
        <v>0</v>
      </c>
      <c r="CW73">
        <f>ROUND(Y73*Source!I83*DO73,7)</f>
        <v>1.9E-2</v>
      </c>
      <c r="CX73">
        <f>ROUND(Y73*Source!I83,7)</f>
        <v>1.9E-2</v>
      </c>
      <c r="CY73">
        <f t="shared" si="38"/>
        <v>1496.25</v>
      </c>
      <c r="CZ73">
        <f t="shared" si="39"/>
        <v>1496.25</v>
      </c>
      <c r="DA73">
        <f t="shared" si="40"/>
        <v>1</v>
      </c>
      <c r="DB73">
        <f t="shared" si="36"/>
        <v>28428.75</v>
      </c>
      <c r="DC73">
        <f t="shared" si="37"/>
        <v>10437.08</v>
      </c>
      <c r="DD73" t="s">
        <v>3</v>
      </c>
      <c r="DE73" t="s">
        <v>3</v>
      </c>
      <c r="DF73">
        <f t="shared" si="34"/>
        <v>0</v>
      </c>
      <c r="DG73">
        <f>ROUND(ROUND(AF73,2)*CX73,2)</f>
        <v>28.43</v>
      </c>
      <c r="DH73">
        <f t="shared" si="32"/>
        <v>10.44</v>
      </c>
      <c r="DI73">
        <f t="shared" si="33"/>
        <v>0</v>
      </c>
      <c r="DJ73">
        <f t="shared" si="41"/>
        <v>38.869999999999997</v>
      </c>
      <c r="DK73">
        <v>1</v>
      </c>
      <c r="DL73" t="s">
        <v>866</v>
      </c>
      <c r="DM73">
        <v>5</v>
      </c>
      <c r="DN73" t="s">
        <v>827</v>
      </c>
      <c r="DO73">
        <v>1</v>
      </c>
    </row>
    <row r="74" spans="1:119" x14ac:dyDescent="0.2">
      <c r="A74">
        <f>ROW(Source!A83)</f>
        <v>83</v>
      </c>
      <c r="B74">
        <v>292394828</v>
      </c>
      <c r="C74">
        <v>292395666</v>
      </c>
      <c r="D74">
        <v>277945115</v>
      </c>
      <c r="E74">
        <v>1</v>
      </c>
      <c r="F74">
        <v>1</v>
      </c>
      <c r="G74">
        <v>1</v>
      </c>
      <c r="H74">
        <v>2</v>
      </c>
      <c r="I74" t="s">
        <v>931</v>
      </c>
      <c r="J74" t="s">
        <v>932</v>
      </c>
      <c r="K74" t="s">
        <v>933</v>
      </c>
      <c r="L74">
        <v>1368</v>
      </c>
      <c r="N74">
        <v>1011</v>
      </c>
      <c r="O74" t="s">
        <v>726</v>
      </c>
      <c r="P74" t="s">
        <v>726</v>
      </c>
      <c r="Q74">
        <v>1</v>
      </c>
      <c r="W74">
        <v>0</v>
      </c>
      <c r="X74">
        <v>766953925</v>
      </c>
      <c r="Y74">
        <f t="shared" si="35"/>
        <v>8.51</v>
      </c>
      <c r="AA74">
        <v>0</v>
      </c>
      <c r="AB74">
        <v>1647.52</v>
      </c>
      <c r="AC74">
        <v>549.32000000000005</v>
      </c>
      <c r="AD74">
        <v>0</v>
      </c>
      <c r="AE74">
        <v>0</v>
      </c>
      <c r="AF74">
        <v>1647.52</v>
      </c>
      <c r="AG74">
        <v>549.32000000000005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8.51</v>
      </c>
      <c r="AU74" t="s">
        <v>3</v>
      </c>
      <c r="AV74">
        <v>1</v>
      </c>
      <c r="AW74">
        <v>2</v>
      </c>
      <c r="AX74">
        <v>292395685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14020.395199999999</v>
      </c>
      <c r="BL74">
        <v>4674.7132000000001</v>
      </c>
      <c r="BM74">
        <v>0</v>
      </c>
      <c r="BN74">
        <v>0</v>
      </c>
      <c r="BO74">
        <v>8.51</v>
      </c>
      <c r="BP74">
        <v>1</v>
      </c>
      <c r="BQ74">
        <v>0</v>
      </c>
      <c r="BR74">
        <v>14020.395199999999</v>
      </c>
      <c r="BS74">
        <v>4674.7132000000001</v>
      </c>
      <c r="BT74">
        <v>0</v>
      </c>
      <c r="BU74">
        <v>0</v>
      </c>
      <c r="BV74">
        <v>8.51</v>
      </c>
      <c r="BW74">
        <v>1</v>
      </c>
      <c r="CV74">
        <v>0</v>
      </c>
      <c r="CW74">
        <f>ROUND(Y74*Source!I83*DO74,7)</f>
        <v>8.5100000000000002E-3</v>
      </c>
      <c r="CX74">
        <f>ROUND(Y74*Source!I83,7)</f>
        <v>8.5100000000000002E-3</v>
      </c>
      <c r="CY74">
        <f t="shared" si="38"/>
        <v>1647.52</v>
      </c>
      <c r="CZ74">
        <f t="shared" si="39"/>
        <v>1647.52</v>
      </c>
      <c r="DA74">
        <f t="shared" si="40"/>
        <v>1</v>
      </c>
      <c r="DB74">
        <f t="shared" si="36"/>
        <v>14020.4</v>
      </c>
      <c r="DC74">
        <f t="shared" si="37"/>
        <v>4674.71</v>
      </c>
      <c r="DD74" t="s">
        <v>3</v>
      </c>
      <c r="DE74" t="s">
        <v>3</v>
      </c>
      <c r="DF74">
        <f t="shared" si="34"/>
        <v>0</v>
      </c>
      <c r="DG74">
        <f>ROUND(ROUND(AF74,2)*CX74,2)</f>
        <v>14.02</v>
      </c>
      <c r="DH74">
        <f t="shared" si="32"/>
        <v>4.67</v>
      </c>
      <c r="DI74">
        <f t="shared" si="33"/>
        <v>0</v>
      </c>
      <c r="DJ74">
        <f t="shared" si="41"/>
        <v>18.689999999999998</v>
      </c>
      <c r="DK74">
        <v>1</v>
      </c>
      <c r="DL74" t="s">
        <v>866</v>
      </c>
      <c r="DM74">
        <v>5</v>
      </c>
      <c r="DN74" t="s">
        <v>827</v>
      </c>
      <c r="DO74">
        <v>1</v>
      </c>
    </row>
    <row r="75" spans="1:119" x14ac:dyDescent="0.2">
      <c r="A75">
        <f>ROW(Source!A83)</f>
        <v>83</v>
      </c>
      <c r="B75">
        <v>292394828</v>
      </c>
      <c r="C75">
        <v>292395666</v>
      </c>
      <c r="D75">
        <v>277945197</v>
      </c>
      <c r="E75">
        <v>1</v>
      </c>
      <c r="F75">
        <v>1</v>
      </c>
      <c r="G75">
        <v>1</v>
      </c>
      <c r="H75">
        <v>2</v>
      </c>
      <c r="I75" t="s">
        <v>934</v>
      </c>
      <c r="J75" t="s">
        <v>935</v>
      </c>
      <c r="K75" t="s">
        <v>936</v>
      </c>
      <c r="L75">
        <v>1368</v>
      </c>
      <c r="N75">
        <v>1011</v>
      </c>
      <c r="O75" t="s">
        <v>726</v>
      </c>
      <c r="P75" t="s">
        <v>726</v>
      </c>
      <c r="Q75">
        <v>1</v>
      </c>
      <c r="W75">
        <v>0</v>
      </c>
      <c r="X75">
        <v>1851341028</v>
      </c>
      <c r="Y75">
        <f t="shared" si="35"/>
        <v>0.56999999999999995</v>
      </c>
      <c r="AA75">
        <v>0</v>
      </c>
      <c r="AB75">
        <v>2059.09</v>
      </c>
      <c r="AC75">
        <v>549.32000000000005</v>
      </c>
      <c r="AD75">
        <v>0</v>
      </c>
      <c r="AE75">
        <v>0</v>
      </c>
      <c r="AF75">
        <v>1790.51</v>
      </c>
      <c r="AG75">
        <v>549.32000000000005</v>
      </c>
      <c r="AH75">
        <v>0</v>
      </c>
      <c r="AI75">
        <v>1</v>
      </c>
      <c r="AJ75">
        <v>1.1499999999999999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0.56999999999999995</v>
      </c>
      <c r="AU75" t="s">
        <v>3</v>
      </c>
      <c r="AV75">
        <v>1</v>
      </c>
      <c r="AW75">
        <v>2</v>
      </c>
      <c r="AX75">
        <v>292395686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1020.5906999999999</v>
      </c>
      <c r="BL75">
        <v>313.11239999999998</v>
      </c>
      <c r="BM75">
        <v>0</v>
      </c>
      <c r="BN75">
        <v>0</v>
      </c>
      <c r="BO75">
        <v>0.56999999999999995</v>
      </c>
      <c r="BP75">
        <v>1</v>
      </c>
      <c r="BQ75">
        <v>0</v>
      </c>
      <c r="BR75">
        <v>1020.5906999999999</v>
      </c>
      <c r="BS75">
        <v>313.11239999999998</v>
      </c>
      <c r="BT75">
        <v>0</v>
      </c>
      <c r="BU75">
        <v>0</v>
      </c>
      <c r="BV75">
        <v>0.56999999999999995</v>
      </c>
      <c r="BW75">
        <v>1</v>
      </c>
      <c r="CV75">
        <v>0</v>
      </c>
      <c r="CW75">
        <f>ROUND(Y75*Source!I83*DO75,7)</f>
        <v>5.6999999999999998E-4</v>
      </c>
      <c r="CX75">
        <f>ROUND(Y75*Source!I83,7)</f>
        <v>5.6999999999999998E-4</v>
      </c>
      <c r="CY75">
        <f t="shared" si="38"/>
        <v>2059.09</v>
      </c>
      <c r="CZ75">
        <f t="shared" si="39"/>
        <v>1790.51</v>
      </c>
      <c r="DA75">
        <f t="shared" si="40"/>
        <v>1.1499999999999999</v>
      </c>
      <c r="DB75">
        <f t="shared" si="36"/>
        <v>1020.59</v>
      </c>
      <c r="DC75">
        <f t="shared" si="37"/>
        <v>313.11</v>
      </c>
      <c r="DD75" t="s">
        <v>3</v>
      </c>
      <c r="DE75" t="s">
        <v>3</v>
      </c>
      <c r="DF75">
        <f t="shared" si="34"/>
        <v>0</v>
      </c>
      <c r="DG75">
        <f>ROUND(ROUND(AF75*AJ75,2)*CX75,2)</f>
        <v>1.17</v>
      </c>
      <c r="DH75">
        <f t="shared" si="32"/>
        <v>0.31</v>
      </c>
      <c r="DI75">
        <f t="shared" si="33"/>
        <v>0</v>
      </c>
      <c r="DJ75">
        <f t="shared" si="41"/>
        <v>1.48</v>
      </c>
      <c r="DK75">
        <v>1</v>
      </c>
      <c r="DL75" t="s">
        <v>866</v>
      </c>
      <c r="DM75">
        <v>5</v>
      </c>
      <c r="DN75" t="s">
        <v>827</v>
      </c>
      <c r="DO75">
        <v>1</v>
      </c>
    </row>
    <row r="76" spans="1:119" x14ac:dyDescent="0.2">
      <c r="A76">
        <f>ROW(Source!A83)</f>
        <v>83</v>
      </c>
      <c r="B76">
        <v>292394828</v>
      </c>
      <c r="C76">
        <v>292395666</v>
      </c>
      <c r="D76">
        <v>277945730</v>
      </c>
      <c r="E76">
        <v>1</v>
      </c>
      <c r="F76">
        <v>1</v>
      </c>
      <c r="G76">
        <v>1</v>
      </c>
      <c r="H76">
        <v>2</v>
      </c>
      <c r="I76" t="s">
        <v>876</v>
      </c>
      <c r="J76" t="s">
        <v>877</v>
      </c>
      <c r="K76" t="s">
        <v>878</v>
      </c>
      <c r="L76">
        <v>1368</v>
      </c>
      <c r="N76">
        <v>1011</v>
      </c>
      <c r="O76" t="s">
        <v>726</v>
      </c>
      <c r="P76" t="s">
        <v>726</v>
      </c>
      <c r="Q76">
        <v>1</v>
      </c>
      <c r="W76">
        <v>0</v>
      </c>
      <c r="X76">
        <v>-1904171325</v>
      </c>
      <c r="Y76">
        <f t="shared" si="35"/>
        <v>2.6</v>
      </c>
      <c r="AA76">
        <v>0</v>
      </c>
      <c r="AB76">
        <v>1210.04</v>
      </c>
      <c r="AC76">
        <v>477.98</v>
      </c>
      <c r="AD76">
        <v>0</v>
      </c>
      <c r="AE76">
        <v>0</v>
      </c>
      <c r="AF76">
        <v>1043.1400000000001</v>
      </c>
      <c r="AG76">
        <v>477.98</v>
      </c>
      <c r="AH76">
        <v>0</v>
      </c>
      <c r="AI76">
        <v>1</v>
      </c>
      <c r="AJ76">
        <v>1.1599999999999999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2.6</v>
      </c>
      <c r="AU76" t="s">
        <v>3</v>
      </c>
      <c r="AV76">
        <v>1</v>
      </c>
      <c r="AW76">
        <v>2</v>
      </c>
      <c r="AX76">
        <v>292395687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2712.1640000000002</v>
      </c>
      <c r="BL76">
        <v>1242.748</v>
      </c>
      <c r="BM76">
        <v>0</v>
      </c>
      <c r="BN76">
        <v>0</v>
      </c>
      <c r="BO76">
        <v>2.6</v>
      </c>
      <c r="BP76">
        <v>1</v>
      </c>
      <c r="BQ76">
        <v>0</v>
      </c>
      <c r="BR76">
        <v>2712.1640000000002</v>
      </c>
      <c r="BS76">
        <v>1242.748</v>
      </c>
      <c r="BT76">
        <v>0</v>
      </c>
      <c r="BU76">
        <v>0</v>
      </c>
      <c r="BV76">
        <v>2.6</v>
      </c>
      <c r="BW76">
        <v>1</v>
      </c>
      <c r="CV76">
        <v>0</v>
      </c>
      <c r="CW76">
        <f>ROUND(Y76*Source!I83*DO76,7)</f>
        <v>2.5999999999999999E-3</v>
      </c>
      <c r="CX76">
        <f>ROUND(Y76*Source!I83,7)</f>
        <v>2.5999999999999999E-3</v>
      </c>
      <c r="CY76">
        <f t="shared" si="38"/>
        <v>1210.04</v>
      </c>
      <c r="CZ76">
        <f t="shared" si="39"/>
        <v>1043.1400000000001</v>
      </c>
      <c r="DA76">
        <f t="shared" si="40"/>
        <v>1.1599999999999999</v>
      </c>
      <c r="DB76">
        <f t="shared" si="36"/>
        <v>2712.16</v>
      </c>
      <c r="DC76">
        <f t="shared" si="37"/>
        <v>1242.75</v>
      </c>
      <c r="DD76" t="s">
        <v>3</v>
      </c>
      <c r="DE76" t="s">
        <v>3</v>
      </c>
      <c r="DF76">
        <f t="shared" si="34"/>
        <v>0</v>
      </c>
      <c r="DG76">
        <f>ROUND(ROUND(AF76*AJ76,2)*CX76,2)</f>
        <v>3.15</v>
      </c>
      <c r="DH76">
        <f t="shared" si="32"/>
        <v>1.24</v>
      </c>
      <c r="DI76">
        <f t="shared" si="33"/>
        <v>0</v>
      </c>
      <c r="DJ76">
        <f t="shared" si="41"/>
        <v>4.3899999999999997</v>
      </c>
      <c r="DK76">
        <v>1</v>
      </c>
      <c r="DL76" t="s">
        <v>848</v>
      </c>
      <c r="DM76">
        <v>4</v>
      </c>
      <c r="DN76" t="s">
        <v>827</v>
      </c>
      <c r="DO76">
        <v>1</v>
      </c>
    </row>
    <row r="77" spans="1:119" x14ac:dyDescent="0.2">
      <c r="A77">
        <f>ROW(Source!A83)</f>
        <v>83</v>
      </c>
      <c r="B77">
        <v>292394828</v>
      </c>
      <c r="C77">
        <v>292395666</v>
      </c>
      <c r="D77">
        <v>277865463</v>
      </c>
      <c r="E77">
        <v>1</v>
      </c>
      <c r="F77">
        <v>1</v>
      </c>
      <c r="G77">
        <v>1</v>
      </c>
      <c r="H77">
        <v>3</v>
      </c>
      <c r="I77" t="s">
        <v>887</v>
      </c>
      <c r="J77" t="s">
        <v>888</v>
      </c>
      <c r="K77" t="s">
        <v>889</v>
      </c>
      <c r="L77">
        <v>1339</v>
      </c>
      <c r="N77">
        <v>1007</v>
      </c>
      <c r="O77" t="s">
        <v>33</v>
      </c>
      <c r="P77" t="s">
        <v>33</v>
      </c>
      <c r="Q77">
        <v>1</v>
      </c>
      <c r="W77">
        <v>0</v>
      </c>
      <c r="X77">
        <v>-555778344</v>
      </c>
      <c r="Y77">
        <f>(AT77*ROUND(0,7))</f>
        <v>0</v>
      </c>
      <c r="AA77">
        <v>31.07</v>
      </c>
      <c r="AB77">
        <v>0</v>
      </c>
      <c r="AC77">
        <v>0</v>
      </c>
      <c r="AD77">
        <v>0</v>
      </c>
      <c r="AE77">
        <v>35.71</v>
      </c>
      <c r="AF77">
        <v>0</v>
      </c>
      <c r="AG77">
        <v>0</v>
      </c>
      <c r="AH77">
        <v>0</v>
      </c>
      <c r="AI77">
        <v>0.87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30</v>
      </c>
      <c r="AU77" t="s">
        <v>14</v>
      </c>
      <c r="AV77">
        <v>0</v>
      </c>
      <c r="AW77">
        <v>2</v>
      </c>
      <c r="AX77">
        <v>292395688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1071.3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ROUND(Y77*Source!I83,7)</f>
        <v>0</v>
      </c>
      <c r="CY77">
        <f>AA77</f>
        <v>31.07</v>
      </c>
      <c r="CZ77">
        <f>AE77</f>
        <v>35.71</v>
      </c>
      <c r="DA77">
        <f>AI77</f>
        <v>0.87</v>
      </c>
      <c r="DB77">
        <f>ROUND((ROUND(AT77*CZ77,2)*ROUND(0,7)),6)</f>
        <v>0</v>
      </c>
      <c r="DC77">
        <f>ROUND((ROUND(AT77*AG77,2)*ROUND(0,7)),6)</f>
        <v>0</v>
      </c>
      <c r="DD77" t="s">
        <v>3</v>
      </c>
      <c r="DE77" t="s">
        <v>3</v>
      </c>
      <c r="DF77">
        <f>ROUND(ROUND(AE77*AI77,2)*CX77,2)</f>
        <v>0</v>
      </c>
      <c r="DG77">
        <f t="shared" ref="DG77:DG82" si="42">ROUND(ROUND(AF77,2)*CX77,2)</f>
        <v>0</v>
      </c>
      <c r="DH77">
        <f t="shared" si="32"/>
        <v>0</v>
      </c>
      <c r="DI77">
        <f t="shared" si="33"/>
        <v>0</v>
      </c>
      <c r="DJ77">
        <f>DF77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ROW(Source!A83)</f>
        <v>83</v>
      </c>
      <c r="B78">
        <v>292394828</v>
      </c>
      <c r="C78">
        <v>292395666</v>
      </c>
      <c r="D78">
        <v>277869998</v>
      </c>
      <c r="E78">
        <v>1</v>
      </c>
      <c r="F78">
        <v>1</v>
      </c>
      <c r="G78">
        <v>1</v>
      </c>
      <c r="H78">
        <v>3</v>
      </c>
      <c r="I78" t="s">
        <v>937</v>
      </c>
      <c r="J78" t="s">
        <v>938</v>
      </c>
      <c r="K78" t="s">
        <v>939</v>
      </c>
      <c r="L78">
        <v>1339</v>
      </c>
      <c r="N78">
        <v>1007</v>
      </c>
      <c r="O78" t="s">
        <v>33</v>
      </c>
      <c r="P78" t="s">
        <v>33</v>
      </c>
      <c r="Q78">
        <v>1</v>
      </c>
      <c r="W78">
        <v>0</v>
      </c>
      <c r="X78">
        <v>-2006861525</v>
      </c>
      <c r="Y78">
        <f>(AT78*ROUND(0,7))</f>
        <v>0</v>
      </c>
      <c r="AA78">
        <v>2664.17</v>
      </c>
      <c r="AB78">
        <v>0</v>
      </c>
      <c r="AC78">
        <v>0</v>
      </c>
      <c r="AD78">
        <v>0</v>
      </c>
      <c r="AE78">
        <v>2220.14</v>
      </c>
      <c r="AF78">
        <v>0</v>
      </c>
      <c r="AG78">
        <v>0</v>
      </c>
      <c r="AH78">
        <v>0</v>
      </c>
      <c r="AI78">
        <v>1.2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15</v>
      </c>
      <c r="AU78" t="s">
        <v>14</v>
      </c>
      <c r="AV78">
        <v>0</v>
      </c>
      <c r="AW78">
        <v>2</v>
      </c>
      <c r="AX78">
        <v>292395689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33302.1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ROUND(Y78*Source!I83,7)</f>
        <v>0</v>
      </c>
      <c r="CY78">
        <f>AA78</f>
        <v>2664.17</v>
      </c>
      <c r="CZ78">
        <f>AE78</f>
        <v>2220.14</v>
      </c>
      <c r="DA78">
        <f>AI78</f>
        <v>1.2</v>
      </c>
      <c r="DB78">
        <f>ROUND((ROUND(AT78*CZ78,2)*ROUND(0,7)),6)</f>
        <v>0</v>
      </c>
      <c r="DC78">
        <f>ROUND((ROUND(AT78*AG78,2)*ROUND(0,7)),6)</f>
        <v>0</v>
      </c>
      <c r="DD78" t="s">
        <v>3</v>
      </c>
      <c r="DE78" t="s">
        <v>3</v>
      </c>
      <c r="DF78">
        <f>ROUND(ROUND(AE78*AI78,2)*CX78,2)</f>
        <v>0</v>
      </c>
      <c r="DG78">
        <f t="shared" si="42"/>
        <v>0</v>
      </c>
      <c r="DH78">
        <f t="shared" si="32"/>
        <v>0</v>
      </c>
      <c r="DI78">
        <f t="shared" si="33"/>
        <v>0</v>
      </c>
      <c r="DJ78">
        <f>DF78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ROW(Source!A83)</f>
        <v>83</v>
      </c>
      <c r="B79">
        <v>292394828</v>
      </c>
      <c r="C79">
        <v>292395666</v>
      </c>
      <c r="D79">
        <v>277870033</v>
      </c>
      <c r="E79">
        <v>1</v>
      </c>
      <c r="F79">
        <v>1</v>
      </c>
      <c r="G79">
        <v>1</v>
      </c>
      <c r="H79">
        <v>3</v>
      </c>
      <c r="I79" t="s">
        <v>940</v>
      </c>
      <c r="J79" t="s">
        <v>941</v>
      </c>
      <c r="K79" t="s">
        <v>942</v>
      </c>
      <c r="L79">
        <v>1339</v>
      </c>
      <c r="N79">
        <v>1007</v>
      </c>
      <c r="O79" t="s">
        <v>33</v>
      </c>
      <c r="P79" t="s">
        <v>33</v>
      </c>
      <c r="Q79">
        <v>1</v>
      </c>
      <c r="W79">
        <v>0</v>
      </c>
      <c r="X79">
        <v>-957993064</v>
      </c>
      <c r="Y79">
        <f>(AT79*ROUND(0,7))</f>
        <v>0</v>
      </c>
      <c r="AA79">
        <v>2621.33</v>
      </c>
      <c r="AB79">
        <v>0</v>
      </c>
      <c r="AC79">
        <v>0</v>
      </c>
      <c r="AD79">
        <v>0</v>
      </c>
      <c r="AE79">
        <v>2184.44</v>
      </c>
      <c r="AF79">
        <v>0</v>
      </c>
      <c r="AG79">
        <v>0</v>
      </c>
      <c r="AH79">
        <v>0</v>
      </c>
      <c r="AI79">
        <v>1.2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189</v>
      </c>
      <c r="AU79" t="s">
        <v>14</v>
      </c>
      <c r="AV79">
        <v>0</v>
      </c>
      <c r="AW79">
        <v>2</v>
      </c>
      <c r="AX79">
        <v>292395690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412859.16000000003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ROUND(Y79*Source!I83,7)</f>
        <v>0</v>
      </c>
      <c r="CY79">
        <f>AA79</f>
        <v>2621.33</v>
      </c>
      <c r="CZ79">
        <f>AE79</f>
        <v>2184.44</v>
      </c>
      <c r="DA79">
        <f>AI79</f>
        <v>1.2</v>
      </c>
      <c r="DB79">
        <f>ROUND((ROUND(AT79*CZ79,2)*ROUND(0,7)),6)</f>
        <v>0</v>
      </c>
      <c r="DC79">
        <f>ROUND((ROUND(AT79*AG79,2)*ROUND(0,7)),6)</f>
        <v>0</v>
      </c>
      <c r="DD79" t="s">
        <v>3</v>
      </c>
      <c r="DE79" t="s">
        <v>3</v>
      </c>
      <c r="DF79">
        <f>ROUND(ROUND(AE79*AI79,2)*CX79,2)</f>
        <v>0</v>
      </c>
      <c r="DG79">
        <f t="shared" si="42"/>
        <v>0</v>
      </c>
      <c r="DH79">
        <f t="shared" si="32"/>
        <v>0</v>
      </c>
      <c r="DI79">
        <f t="shared" si="33"/>
        <v>0</v>
      </c>
      <c r="DJ79">
        <f>DF79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ROW(Source!A84)</f>
        <v>84</v>
      </c>
      <c r="B80">
        <v>292394828</v>
      </c>
      <c r="C80">
        <v>292395691</v>
      </c>
      <c r="D80">
        <v>277560250</v>
      </c>
      <c r="E80">
        <v>109</v>
      </c>
      <c r="F80">
        <v>1</v>
      </c>
      <c r="G80">
        <v>1</v>
      </c>
      <c r="H80">
        <v>1</v>
      </c>
      <c r="I80" t="s">
        <v>943</v>
      </c>
      <c r="J80" t="s">
        <v>3</v>
      </c>
      <c r="K80" t="s">
        <v>944</v>
      </c>
      <c r="L80">
        <v>1191</v>
      </c>
      <c r="N80">
        <v>1013</v>
      </c>
      <c r="O80" t="s">
        <v>827</v>
      </c>
      <c r="P80" t="s">
        <v>827</v>
      </c>
      <c r="Q80">
        <v>1</v>
      </c>
      <c r="W80">
        <v>0</v>
      </c>
      <c r="X80">
        <v>1903864200</v>
      </c>
      <c r="Y80">
        <f t="shared" ref="Y80:Y86" si="43">AT80</f>
        <v>21.6</v>
      </c>
      <c r="AA80">
        <v>0</v>
      </c>
      <c r="AB80">
        <v>0</v>
      </c>
      <c r="AC80">
        <v>0</v>
      </c>
      <c r="AD80">
        <v>399.5</v>
      </c>
      <c r="AE80">
        <v>0</v>
      </c>
      <c r="AF80">
        <v>0</v>
      </c>
      <c r="AG80">
        <v>0</v>
      </c>
      <c r="AH80">
        <v>399.5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21.6</v>
      </c>
      <c r="AU80" t="s">
        <v>3</v>
      </c>
      <c r="AV80">
        <v>1</v>
      </c>
      <c r="AW80">
        <v>2</v>
      </c>
      <c r="AX80">
        <v>292395701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8629.2000000000007</v>
      </c>
      <c r="BN80">
        <v>21.6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8629.2000000000007</v>
      </c>
      <c r="BU80">
        <v>21.6</v>
      </c>
      <c r="BV80">
        <v>0</v>
      </c>
      <c r="BW80">
        <v>1</v>
      </c>
      <c r="CU80">
        <f>ROUND(AT80*Source!I84*AH80*AL80,2)</f>
        <v>86.29</v>
      </c>
      <c r="CV80">
        <f>ROUND(Y80*Source!I84,7)</f>
        <v>0.216</v>
      </c>
      <c r="CW80">
        <v>0</v>
      </c>
      <c r="CX80">
        <f>ROUND(Y80*Source!I84,7)</f>
        <v>0.216</v>
      </c>
      <c r="CY80">
        <f>AD80</f>
        <v>399.5</v>
      </c>
      <c r="CZ80">
        <f>AH80</f>
        <v>399.5</v>
      </c>
      <c r="DA80">
        <f>AL80</f>
        <v>1</v>
      </c>
      <c r="DB80">
        <f t="shared" ref="DB80:DB86" si="44">ROUND(ROUND(AT80*CZ80,2),6)</f>
        <v>8629.2000000000007</v>
      </c>
      <c r="DC80">
        <f t="shared" ref="DC80:DC86" si="45">ROUND(ROUND(AT80*AG80,2),6)</f>
        <v>0</v>
      </c>
      <c r="DD80" t="s">
        <v>3</v>
      </c>
      <c r="DE80" t="s">
        <v>3</v>
      </c>
      <c r="DF80">
        <f t="shared" ref="DF80:DF86" si="46">ROUND(ROUND(AE80,2)*CX80,2)</f>
        <v>0</v>
      </c>
      <c r="DG80">
        <f t="shared" si="42"/>
        <v>0</v>
      </c>
      <c r="DH80">
        <f t="shared" si="32"/>
        <v>0</v>
      </c>
      <c r="DI80">
        <f t="shared" si="33"/>
        <v>86.29</v>
      </c>
      <c r="DJ80">
        <f>DI80</f>
        <v>86.29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ROW(Source!A84)</f>
        <v>84</v>
      </c>
      <c r="B81">
        <v>292394828</v>
      </c>
      <c r="C81">
        <v>292395691</v>
      </c>
      <c r="D81">
        <v>277560491</v>
      </c>
      <c r="E81">
        <v>109</v>
      </c>
      <c r="F81">
        <v>1</v>
      </c>
      <c r="G81">
        <v>1</v>
      </c>
      <c r="H81">
        <v>1</v>
      </c>
      <c r="I81" t="s">
        <v>828</v>
      </c>
      <c r="J81" t="s">
        <v>3</v>
      </c>
      <c r="K81" t="s">
        <v>829</v>
      </c>
      <c r="L81">
        <v>1191</v>
      </c>
      <c r="N81">
        <v>1013</v>
      </c>
      <c r="O81" t="s">
        <v>827</v>
      </c>
      <c r="P81" t="s">
        <v>827</v>
      </c>
      <c r="Q81">
        <v>1</v>
      </c>
      <c r="W81">
        <v>0</v>
      </c>
      <c r="X81">
        <v>-1417349443</v>
      </c>
      <c r="Y81">
        <f t="shared" si="43"/>
        <v>20.6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20.6</v>
      </c>
      <c r="AU81" t="s">
        <v>3</v>
      </c>
      <c r="AV81">
        <v>2</v>
      </c>
      <c r="AW81">
        <v>2</v>
      </c>
      <c r="AX81">
        <v>292395702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ROUND(Y81*Source!I84,7)</f>
        <v>0.20599999999999999</v>
      </c>
      <c r="CY81">
        <f>AD81</f>
        <v>0</v>
      </c>
      <c r="CZ81">
        <f>AH81</f>
        <v>0</v>
      </c>
      <c r="DA81">
        <f>AL81</f>
        <v>1</v>
      </c>
      <c r="DB81">
        <f t="shared" si="44"/>
        <v>0</v>
      </c>
      <c r="DC81">
        <f t="shared" si="45"/>
        <v>0</v>
      </c>
      <c r="DD81" t="s">
        <v>3</v>
      </c>
      <c r="DE81" t="s">
        <v>3</v>
      </c>
      <c r="DF81">
        <f t="shared" si="46"/>
        <v>0</v>
      </c>
      <c r="DG81">
        <f t="shared" si="42"/>
        <v>0</v>
      </c>
      <c r="DH81">
        <f t="shared" si="32"/>
        <v>0</v>
      </c>
      <c r="DI81">
        <f t="shared" si="33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ROW(Source!A84)</f>
        <v>84</v>
      </c>
      <c r="B82">
        <v>292394828</v>
      </c>
      <c r="C82">
        <v>292395691</v>
      </c>
      <c r="D82">
        <v>277944019</v>
      </c>
      <c r="E82">
        <v>1</v>
      </c>
      <c r="F82">
        <v>1</v>
      </c>
      <c r="G82">
        <v>1</v>
      </c>
      <c r="H82">
        <v>2</v>
      </c>
      <c r="I82" t="s">
        <v>830</v>
      </c>
      <c r="J82" t="s">
        <v>831</v>
      </c>
      <c r="K82" t="s">
        <v>832</v>
      </c>
      <c r="L82">
        <v>1368</v>
      </c>
      <c r="N82">
        <v>1011</v>
      </c>
      <c r="O82" t="s">
        <v>726</v>
      </c>
      <c r="P82" t="s">
        <v>726</v>
      </c>
      <c r="Q82">
        <v>1</v>
      </c>
      <c r="W82">
        <v>0</v>
      </c>
      <c r="X82">
        <v>-1334120475</v>
      </c>
      <c r="Y82">
        <f t="shared" si="43"/>
        <v>2.59</v>
      </c>
      <c r="AA82">
        <v>0</v>
      </c>
      <c r="AB82">
        <v>1067.42</v>
      </c>
      <c r="AC82">
        <v>642.05999999999995</v>
      </c>
      <c r="AD82">
        <v>0</v>
      </c>
      <c r="AE82">
        <v>0</v>
      </c>
      <c r="AF82">
        <v>1067.42</v>
      </c>
      <c r="AG82">
        <v>642.05999999999995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2.59</v>
      </c>
      <c r="AU82" t="s">
        <v>3</v>
      </c>
      <c r="AV82">
        <v>1</v>
      </c>
      <c r="AW82">
        <v>2</v>
      </c>
      <c r="AX82">
        <v>292395703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2764.6178</v>
      </c>
      <c r="BL82">
        <v>1662.9353999999998</v>
      </c>
      <c r="BM82">
        <v>0</v>
      </c>
      <c r="BN82">
        <v>0</v>
      </c>
      <c r="BO82">
        <v>2.59</v>
      </c>
      <c r="BP82">
        <v>1</v>
      </c>
      <c r="BQ82">
        <v>0</v>
      </c>
      <c r="BR82">
        <v>2764.6178</v>
      </c>
      <c r="BS82">
        <v>1662.9353999999998</v>
      </c>
      <c r="BT82">
        <v>0</v>
      </c>
      <c r="BU82">
        <v>0</v>
      </c>
      <c r="BV82">
        <v>2.59</v>
      </c>
      <c r="BW82">
        <v>1</v>
      </c>
      <c r="CV82">
        <v>0</v>
      </c>
      <c r="CW82">
        <f>ROUND(Y82*Source!I84*DO82,7)</f>
        <v>2.5899999999999999E-2</v>
      </c>
      <c r="CX82">
        <f>ROUND(Y82*Source!I84,7)</f>
        <v>2.5899999999999999E-2</v>
      </c>
      <c r="CY82">
        <f>AB82</f>
        <v>1067.42</v>
      </c>
      <c r="CZ82">
        <f>AF82</f>
        <v>1067.42</v>
      </c>
      <c r="DA82">
        <f>AJ82</f>
        <v>1</v>
      </c>
      <c r="DB82">
        <f t="shared" si="44"/>
        <v>2764.62</v>
      </c>
      <c r="DC82">
        <f t="shared" si="45"/>
        <v>1662.94</v>
      </c>
      <c r="DD82" t="s">
        <v>3</v>
      </c>
      <c r="DE82" t="s">
        <v>3</v>
      </c>
      <c r="DF82">
        <f t="shared" si="46"/>
        <v>0</v>
      </c>
      <c r="DG82">
        <f t="shared" si="42"/>
        <v>27.65</v>
      </c>
      <c r="DH82">
        <f t="shared" si="32"/>
        <v>16.63</v>
      </c>
      <c r="DI82">
        <f t="shared" si="33"/>
        <v>0</v>
      </c>
      <c r="DJ82">
        <f>DG82+DH82</f>
        <v>44.28</v>
      </c>
      <c r="DK82">
        <v>1</v>
      </c>
      <c r="DL82" t="s">
        <v>833</v>
      </c>
      <c r="DM82">
        <v>6</v>
      </c>
      <c r="DN82" t="s">
        <v>827</v>
      </c>
      <c r="DO82">
        <v>1</v>
      </c>
    </row>
    <row r="83" spans="1:119" x14ac:dyDescent="0.2">
      <c r="A83">
        <f>ROW(Source!A84)</f>
        <v>84</v>
      </c>
      <c r="B83">
        <v>292394828</v>
      </c>
      <c r="C83">
        <v>292395691</v>
      </c>
      <c r="D83">
        <v>277944032</v>
      </c>
      <c r="E83">
        <v>1</v>
      </c>
      <c r="F83">
        <v>1</v>
      </c>
      <c r="G83">
        <v>1</v>
      </c>
      <c r="H83">
        <v>2</v>
      </c>
      <c r="I83" t="s">
        <v>842</v>
      </c>
      <c r="J83" t="s">
        <v>843</v>
      </c>
      <c r="K83" t="s">
        <v>844</v>
      </c>
      <c r="L83">
        <v>1368</v>
      </c>
      <c r="N83">
        <v>1011</v>
      </c>
      <c r="O83" t="s">
        <v>726</v>
      </c>
      <c r="P83" t="s">
        <v>726</v>
      </c>
      <c r="Q83">
        <v>1</v>
      </c>
      <c r="W83">
        <v>0</v>
      </c>
      <c r="X83">
        <v>1419936099</v>
      </c>
      <c r="Y83">
        <f t="shared" si="43"/>
        <v>2.2999999999999998</v>
      </c>
      <c r="AA83">
        <v>0</v>
      </c>
      <c r="AB83">
        <v>1533.58</v>
      </c>
      <c r="AC83">
        <v>642.05999999999995</v>
      </c>
      <c r="AD83">
        <v>0</v>
      </c>
      <c r="AE83">
        <v>0</v>
      </c>
      <c r="AF83">
        <v>1299.6400000000001</v>
      </c>
      <c r="AG83">
        <v>642.05999999999995</v>
      </c>
      <c r="AH83">
        <v>0</v>
      </c>
      <c r="AI83">
        <v>1</v>
      </c>
      <c r="AJ83">
        <v>1.18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2.2999999999999998</v>
      </c>
      <c r="AU83" t="s">
        <v>3</v>
      </c>
      <c r="AV83">
        <v>1</v>
      </c>
      <c r="AW83">
        <v>2</v>
      </c>
      <c r="AX83">
        <v>292395704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2989.172</v>
      </c>
      <c r="BL83">
        <v>1476.7379999999998</v>
      </c>
      <c r="BM83">
        <v>0</v>
      </c>
      <c r="BN83">
        <v>0</v>
      </c>
      <c r="BO83">
        <v>2.2999999999999998</v>
      </c>
      <c r="BP83">
        <v>1</v>
      </c>
      <c r="BQ83">
        <v>0</v>
      </c>
      <c r="BR83">
        <v>2989.172</v>
      </c>
      <c r="BS83">
        <v>1476.7379999999998</v>
      </c>
      <c r="BT83">
        <v>0</v>
      </c>
      <c r="BU83">
        <v>0</v>
      </c>
      <c r="BV83">
        <v>2.2999999999999998</v>
      </c>
      <c r="BW83">
        <v>1</v>
      </c>
      <c r="CV83">
        <v>0</v>
      </c>
      <c r="CW83">
        <f>ROUND(Y83*Source!I84*DO83,7)</f>
        <v>2.3E-2</v>
      </c>
      <c r="CX83">
        <f>ROUND(Y83*Source!I84,7)</f>
        <v>2.3E-2</v>
      </c>
      <c r="CY83">
        <f>AB83</f>
        <v>1533.58</v>
      </c>
      <c r="CZ83">
        <f>AF83</f>
        <v>1299.6400000000001</v>
      </c>
      <c r="DA83">
        <f>AJ83</f>
        <v>1.18</v>
      </c>
      <c r="DB83">
        <f t="shared" si="44"/>
        <v>2989.17</v>
      </c>
      <c r="DC83">
        <f t="shared" si="45"/>
        <v>1476.74</v>
      </c>
      <c r="DD83" t="s">
        <v>3</v>
      </c>
      <c r="DE83" t="s">
        <v>3</v>
      </c>
      <c r="DF83">
        <f t="shared" si="46"/>
        <v>0</v>
      </c>
      <c r="DG83">
        <f>ROUND(ROUND(AF83*AJ83,2)*CX83,2)</f>
        <v>35.270000000000003</v>
      </c>
      <c r="DH83">
        <f t="shared" si="32"/>
        <v>14.77</v>
      </c>
      <c r="DI83">
        <f t="shared" si="33"/>
        <v>0</v>
      </c>
      <c r="DJ83">
        <f>DG83+DH83</f>
        <v>50.040000000000006</v>
      </c>
      <c r="DK83">
        <v>1</v>
      </c>
      <c r="DL83" t="s">
        <v>833</v>
      </c>
      <c r="DM83">
        <v>6</v>
      </c>
      <c r="DN83" t="s">
        <v>827</v>
      </c>
      <c r="DO83">
        <v>1</v>
      </c>
    </row>
    <row r="84" spans="1:119" x14ac:dyDescent="0.2">
      <c r="A84">
        <f>ROW(Source!A84)</f>
        <v>84</v>
      </c>
      <c r="B84">
        <v>292394828</v>
      </c>
      <c r="C84">
        <v>292395691</v>
      </c>
      <c r="D84">
        <v>277944840</v>
      </c>
      <c r="E84">
        <v>1</v>
      </c>
      <c r="F84">
        <v>1</v>
      </c>
      <c r="G84">
        <v>1</v>
      </c>
      <c r="H84">
        <v>2</v>
      </c>
      <c r="I84" t="s">
        <v>863</v>
      </c>
      <c r="J84" t="s">
        <v>864</v>
      </c>
      <c r="K84" t="s">
        <v>865</v>
      </c>
      <c r="L84">
        <v>1368</v>
      </c>
      <c r="N84">
        <v>1011</v>
      </c>
      <c r="O84" t="s">
        <v>726</v>
      </c>
      <c r="P84" t="s">
        <v>726</v>
      </c>
      <c r="Q84">
        <v>1</v>
      </c>
      <c r="W84">
        <v>0</v>
      </c>
      <c r="X84">
        <v>622831100</v>
      </c>
      <c r="Y84">
        <f t="shared" si="43"/>
        <v>2.46</v>
      </c>
      <c r="AA84">
        <v>0</v>
      </c>
      <c r="AB84">
        <v>1627.51</v>
      </c>
      <c r="AC84">
        <v>549.32000000000005</v>
      </c>
      <c r="AD84">
        <v>0</v>
      </c>
      <c r="AE84">
        <v>0</v>
      </c>
      <c r="AF84">
        <v>1627.51</v>
      </c>
      <c r="AG84">
        <v>549.32000000000005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2.46</v>
      </c>
      <c r="AU84" t="s">
        <v>3</v>
      </c>
      <c r="AV84">
        <v>1</v>
      </c>
      <c r="AW84">
        <v>2</v>
      </c>
      <c r="AX84">
        <v>292395705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4003.6745999999998</v>
      </c>
      <c r="BL84">
        <v>1351.3272000000002</v>
      </c>
      <c r="BM84">
        <v>0</v>
      </c>
      <c r="BN84">
        <v>0</v>
      </c>
      <c r="BO84">
        <v>2.46</v>
      </c>
      <c r="BP84">
        <v>1</v>
      </c>
      <c r="BQ84">
        <v>0</v>
      </c>
      <c r="BR84">
        <v>4003.6745999999998</v>
      </c>
      <c r="BS84">
        <v>1351.3272000000002</v>
      </c>
      <c r="BT84">
        <v>0</v>
      </c>
      <c r="BU84">
        <v>0</v>
      </c>
      <c r="BV84">
        <v>2.46</v>
      </c>
      <c r="BW84">
        <v>1</v>
      </c>
      <c r="CV84">
        <v>0</v>
      </c>
      <c r="CW84">
        <f>ROUND(Y84*Source!I84*DO84,7)</f>
        <v>2.46E-2</v>
      </c>
      <c r="CX84">
        <f>ROUND(Y84*Source!I84,7)</f>
        <v>2.46E-2</v>
      </c>
      <c r="CY84">
        <f>AB84</f>
        <v>1627.51</v>
      </c>
      <c r="CZ84">
        <f>AF84</f>
        <v>1627.51</v>
      </c>
      <c r="DA84">
        <f>AJ84</f>
        <v>1</v>
      </c>
      <c r="DB84">
        <f t="shared" si="44"/>
        <v>4003.67</v>
      </c>
      <c r="DC84">
        <f t="shared" si="45"/>
        <v>1351.33</v>
      </c>
      <c r="DD84" t="s">
        <v>3</v>
      </c>
      <c r="DE84" t="s">
        <v>3</v>
      </c>
      <c r="DF84">
        <f t="shared" si="46"/>
        <v>0</v>
      </c>
      <c r="DG84">
        <f>ROUND(ROUND(AF84,2)*CX84,2)</f>
        <v>40.04</v>
      </c>
      <c r="DH84">
        <f t="shared" si="32"/>
        <v>13.51</v>
      </c>
      <c r="DI84">
        <f t="shared" si="33"/>
        <v>0</v>
      </c>
      <c r="DJ84">
        <f>DG84+DH84</f>
        <v>53.55</v>
      </c>
      <c r="DK84">
        <v>1</v>
      </c>
      <c r="DL84" t="s">
        <v>866</v>
      </c>
      <c r="DM84">
        <v>5</v>
      </c>
      <c r="DN84" t="s">
        <v>827</v>
      </c>
      <c r="DO84">
        <v>1</v>
      </c>
    </row>
    <row r="85" spans="1:119" x14ac:dyDescent="0.2">
      <c r="A85">
        <f>ROW(Source!A84)</f>
        <v>84</v>
      </c>
      <c r="B85">
        <v>292394828</v>
      </c>
      <c r="C85">
        <v>292395691</v>
      </c>
      <c r="D85">
        <v>277945124</v>
      </c>
      <c r="E85">
        <v>1</v>
      </c>
      <c r="F85">
        <v>1</v>
      </c>
      <c r="G85">
        <v>1</v>
      </c>
      <c r="H85">
        <v>2</v>
      </c>
      <c r="I85" t="s">
        <v>945</v>
      </c>
      <c r="J85" t="s">
        <v>946</v>
      </c>
      <c r="K85" t="s">
        <v>947</v>
      </c>
      <c r="L85">
        <v>1368</v>
      </c>
      <c r="N85">
        <v>1011</v>
      </c>
      <c r="O85" t="s">
        <v>726</v>
      </c>
      <c r="P85" t="s">
        <v>726</v>
      </c>
      <c r="Q85">
        <v>1</v>
      </c>
      <c r="W85">
        <v>0</v>
      </c>
      <c r="X85">
        <v>1664787600</v>
      </c>
      <c r="Y85">
        <f t="shared" si="43"/>
        <v>12.21</v>
      </c>
      <c r="AA85">
        <v>0</v>
      </c>
      <c r="AB85">
        <v>2846</v>
      </c>
      <c r="AC85">
        <v>642.05999999999995</v>
      </c>
      <c r="AD85">
        <v>0</v>
      </c>
      <c r="AE85">
        <v>0</v>
      </c>
      <c r="AF85">
        <v>2391.6</v>
      </c>
      <c r="AG85">
        <v>642.05999999999995</v>
      </c>
      <c r="AH85">
        <v>0</v>
      </c>
      <c r="AI85">
        <v>1</v>
      </c>
      <c r="AJ85">
        <v>1.19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12.21</v>
      </c>
      <c r="AU85" t="s">
        <v>3</v>
      </c>
      <c r="AV85">
        <v>1</v>
      </c>
      <c r="AW85">
        <v>2</v>
      </c>
      <c r="AX85">
        <v>292395706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29201.436000000002</v>
      </c>
      <c r="BL85">
        <v>7839.5526</v>
      </c>
      <c r="BM85">
        <v>0</v>
      </c>
      <c r="BN85">
        <v>0</v>
      </c>
      <c r="BO85">
        <v>12.21</v>
      </c>
      <c r="BP85">
        <v>1</v>
      </c>
      <c r="BQ85">
        <v>0</v>
      </c>
      <c r="BR85">
        <v>29201.436000000002</v>
      </c>
      <c r="BS85">
        <v>7839.5526</v>
      </c>
      <c r="BT85">
        <v>0</v>
      </c>
      <c r="BU85">
        <v>0</v>
      </c>
      <c r="BV85">
        <v>12.21</v>
      </c>
      <c r="BW85">
        <v>1</v>
      </c>
      <c r="CV85">
        <v>0</v>
      </c>
      <c r="CW85">
        <f>ROUND(Y85*Source!I84*DO85,7)</f>
        <v>0.1221</v>
      </c>
      <c r="CX85">
        <f>ROUND(Y85*Source!I84,7)</f>
        <v>0.1221</v>
      </c>
      <c r="CY85">
        <f>AB85</f>
        <v>2846</v>
      </c>
      <c r="CZ85">
        <f>AF85</f>
        <v>2391.6</v>
      </c>
      <c r="DA85">
        <f>AJ85</f>
        <v>1.19</v>
      </c>
      <c r="DB85">
        <f t="shared" si="44"/>
        <v>29201.439999999999</v>
      </c>
      <c r="DC85">
        <f t="shared" si="45"/>
        <v>7839.55</v>
      </c>
      <c r="DD85" t="s">
        <v>3</v>
      </c>
      <c r="DE85" t="s">
        <v>3</v>
      </c>
      <c r="DF85">
        <f t="shared" si="46"/>
        <v>0</v>
      </c>
      <c r="DG85">
        <f>ROUND(ROUND(AF85*AJ85,2)*CX85,2)</f>
        <v>347.5</v>
      </c>
      <c r="DH85">
        <f t="shared" si="32"/>
        <v>78.400000000000006</v>
      </c>
      <c r="DI85">
        <f t="shared" si="33"/>
        <v>0</v>
      </c>
      <c r="DJ85">
        <f>DG85+DH85</f>
        <v>425.9</v>
      </c>
      <c r="DK85">
        <v>1</v>
      </c>
      <c r="DL85" t="s">
        <v>833</v>
      </c>
      <c r="DM85">
        <v>6</v>
      </c>
      <c r="DN85" t="s">
        <v>827</v>
      </c>
      <c r="DO85">
        <v>1</v>
      </c>
    </row>
    <row r="86" spans="1:119" x14ac:dyDescent="0.2">
      <c r="A86">
        <f>ROW(Source!A84)</f>
        <v>84</v>
      </c>
      <c r="B86">
        <v>292394828</v>
      </c>
      <c r="C86">
        <v>292395691</v>
      </c>
      <c r="D86">
        <v>277945730</v>
      </c>
      <c r="E86">
        <v>1</v>
      </c>
      <c r="F86">
        <v>1</v>
      </c>
      <c r="G86">
        <v>1</v>
      </c>
      <c r="H86">
        <v>2</v>
      </c>
      <c r="I86" t="s">
        <v>876</v>
      </c>
      <c r="J86" t="s">
        <v>877</v>
      </c>
      <c r="K86" t="s">
        <v>878</v>
      </c>
      <c r="L86">
        <v>1368</v>
      </c>
      <c r="N86">
        <v>1011</v>
      </c>
      <c r="O86" t="s">
        <v>726</v>
      </c>
      <c r="P86" t="s">
        <v>726</v>
      </c>
      <c r="Q86">
        <v>1</v>
      </c>
      <c r="W86">
        <v>0</v>
      </c>
      <c r="X86">
        <v>-1904171325</v>
      </c>
      <c r="Y86">
        <f t="shared" si="43"/>
        <v>1.04</v>
      </c>
      <c r="AA86">
        <v>0</v>
      </c>
      <c r="AB86">
        <v>1210.04</v>
      </c>
      <c r="AC86">
        <v>477.98</v>
      </c>
      <c r="AD86">
        <v>0</v>
      </c>
      <c r="AE86">
        <v>0</v>
      </c>
      <c r="AF86">
        <v>1043.1400000000001</v>
      </c>
      <c r="AG86">
        <v>477.98</v>
      </c>
      <c r="AH86">
        <v>0</v>
      </c>
      <c r="AI86">
        <v>1</v>
      </c>
      <c r="AJ86">
        <v>1.1599999999999999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1.04</v>
      </c>
      <c r="AU86" t="s">
        <v>3</v>
      </c>
      <c r="AV86">
        <v>1</v>
      </c>
      <c r="AW86">
        <v>2</v>
      </c>
      <c r="AX86">
        <v>292395707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1084.8656000000001</v>
      </c>
      <c r="BL86">
        <v>497.09920000000005</v>
      </c>
      <c r="BM86">
        <v>0</v>
      </c>
      <c r="BN86">
        <v>0</v>
      </c>
      <c r="BO86">
        <v>1.04</v>
      </c>
      <c r="BP86">
        <v>1</v>
      </c>
      <c r="BQ86">
        <v>0</v>
      </c>
      <c r="BR86">
        <v>1084.8656000000001</v>
      </c>
      <c r="BS86">
        <v>497.09920000000005</v>
      </c>
      <c r="BT86">
        <v>0</v>
      </c>
      <c r="BU86">
        <v>0</v>
      </c>
      <c r="BV86">
        <v>1.04</v>
      </c>
      <c r="BW86">
        <v>1</v>
      </c>
      <c r="CV86">
        <v>0</v>
      </c>
      <c r="CW86">
        <f>ROUND(Y86*Source!I84*DO86,7)</f>
        <v>1.04E-2</v>
      </c>
      <c r="CX86">
        <f>ROUND(Y86*Source!I84,7)</f>
        <v>1.04E-2</v>
      </c>
      <c r="CY86">
        <f>AB86</f>
        <v>1210.04</v>
      </c>
      <c r="CZ86">
        <f>AF86</f>
        <v>1043.1400000000001</v>
      </c>
      <c r="DA86">
        <f>AJ86</f>
        <v>1.1599999999999999</v>
      </c>
      <c r="DB86">
        <f t="shared" si="44"/>
        <v>1084.8699999999999</v>
      </c>
      <c r="DC86">
        <f t="shared" si="45"/>
        <v>497.1</v>
      </c>
      <c r="DD86" t="s">
        <v>3</v>
      </c>
      <c r="DE86" t="s">
        <v>3</v>
      </c>
      <c r="DF86">
        <f t="shared" si="46"/>
        <v>0</v>
      </c>
      <c r="DG86">
        <f>ROUND(ROUND(AF86*AJ86,2)*CX86,2)</f>
        <v>12.58</v>
      </c>
      <c r="DH86">
        <f t="shared" si="32"/>
        <v>4.97</v>
      </c>
      <c r="DI86">
        <f t="shared" si="33"/>
        <v>0</v>
      </c>
      <c r="DJ86">
        <f>DG86+DH86</f>
        <v>17.55</v>
      </c>
      <c r="DK86">
        <v>1</v>
      </c>
      <c r="DL86" t="s">
        <v>848</v>
      </c>
      <c r="DM86">
        <v>4</v>
      </c>
      <c r="DN86" t="s">
        <v>827</v>
      </c>
      <c r="DO86">
        <v>1</v>
      </c>
    </row>
    <row r="87" spans="1:119" x14ac:dyDescent="0.2">
      <c r="A87">
        <f>ROW(Source!A84)</f>
        <v>84</v>
      </c>
      <c r="B87">
        <v>292394828</v>
      </c>
      <c r="C87">
        <v>292395691</v>
      </c>
      <c r="D87">
        <v>277865463</v>
      </c>
      <c r="E87">
        <v>1</v>
      </c>
      <c r="F87">
        <v>1</v>
      </c>
      <c r="G87">
        <v>1</v>
      </c>
      <c r="H87">
        <v>3</v>
      </c>
      <c r="I87" t="s">
        <v>887</v>
      </c>
      <c r="J87" t="s">
        <v>888</v>
      </c>
      <c r="K87" t="s">
        <v>889</v>
      </c>
      <c r="L87">
        <v>1339</v>
      </c>
      <c r="N87">
        <v>1007</v>
      </c>
      <c r="O87" t="s">
        <v>33</v>
      </c>
      <c r="P87" t="s">
        <v>33</v>
      </c>
      <c r="Q87">
        <v>1</v>
      </c>
      <c r="W87">
        <v>0</v>
      </c>
      <c r="X87">
        <v>-555778344</v>
      </c>
      <c r="Y87">
        <f>(AT87*ROUND(0,7))</f>
        <v>0</v>
      </c>
      <c r="AA87">
        <v>31.07</v>
      </c>
      <c r="AB87">
        <v>0</v>
      </c>
      <c r="AC87">
        <v>0</v>
      </c>
      <c r="AD87">
        <v>0</v>
      </c>
      <c r="AE87">
        <v>35.71</v>
      </c>
      <c r="AF87">
        <v>0</v>
      </c>
      <c r="AG87">
        <v>0</v>
      </c>
      <c r="AH87">
        <v>0</v>
      </c>
      <c r="AI87">
        <v>0.87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7</v>
      </c>
      <c r="AU87" t="s">
        <v>14</v>
      </c>
      <c r="AV87">
        <v>0</v>
      </c>
      <c r="AW87">
        <v>2</v>
      </c>
      <c r="AX87">
        <v>292395708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249.97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ROUND(Y87*Source!I84,7)</f>
        <v>0</v>
      </c>
      <c r="CY87">
        <f>AA87</f>
        <v>31.07</v>
      </c>
      <c r="CZ87">
        <f>AE87</f>
        <v>35.71</v>
      </c>
      <c r="DA87">
        <f>AI87</f>
        <v>0.87</v>
      </c>
      <c r="DB87">
        <f>ROUND((ROUND(AT87*CZ87,2)*ROUND(0,7)),6)</f>
        <v>0</v>
      </c>
      <c r="DC87">
        <f>ROUND((ROUND(AT87*AG87,2)*ROUND(0,7)),6)</f>
        <v>0</v>
      </c>
      <c r="DD87" t="s">
        <v>3</v>
      </c>
      <c r="DE87" t="s">
        <v>3</v>
      </c>
      <c r="DF87">
        <f>ROUND(ROUND(AE87*AI87,2)*CX87,2)</f>
        <v>0</v>
      </c>
      <c r="DG87">
        <f t="shared" ref="DG87:DG92" si="47">ROUND(ROUND(AF87,2)*CX87,2)</f>
        <v>0</v>
      </c>
      <c r="DH87">
        <f t="shared" si="32"/>
        <v>0</v>
      </c>
      <c r="DI87">
        <f t="shared" si="33"/>
        <v>0</v>
      </c>
      <c r="DJ87">
        <f>DF87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ROW(Source!A84)</f>
        <v>84</v>
      </c>
      <c r="B88">
        <v>292394828</v>
      </c>
      <c r="C88">
        <v>292395691</v>
      </c>
      <c r="D88">
        <v>277561566</v>
      </c>
      <c r="E88">
        <v>109</v>
      </c>
      <c r="F88">
        <v>1</v>
      </c>
      <c r="G88">
        <v>1</v>
      </c>
      <c r="H88">
        <v>3</v>
      </c>
      <c r="I88" t="s">
        <v>948</v>
      </c>
      <c r="J88" t="s">
        <v>3</v>
      </c>
      <c r="K88" t="s">
        <v>949</v>
      </c>
      <c r="L88">
        <v>1339</v>
      </c>
      <c r="N88">
        <v>1007</v>
      </c>
      <c r="O88" t="s">
        <v>33</v>
      </c>
      <c r="P88" t="s">
        <v>33</v>
      </c>
      <c r="Q88">
        <v>1</v>
      </c>
      <c r="W88">
        <v>0</v>
      </c>
      <c r="X88">
        <v>-804509811</v>
      </c>
      <c r="Y88">
        <f>(AT88*ROUND(0,7))</f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1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</v>
      </c>
      <c r="AU88" t="s">
        <v>14</v>
      </c>
      <c r="AV88">
        <v>0</v>
      </c>
      <c r="AW88">
        <v>2</v>
      </c>
      <c r="AX88">
        <v>292395709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ROUND(Y88*Source!I84,7)</f>
        <v>0</v>
      </c>
      <c r="CY88">
        <f>AA88</f>
        <v>0</v>
      </c>
      <c r="CZ88">
        <f>AE88</f>
        <v>0</v>
      </c>
      <c r="DA88">
        <f>AI88</f>
        <v>1</v>
      </c>
      <c r="DB88">
        <f>ROUND((ROUND(AT88*CZ88,2)*ROUND(0,7)),6)</f>
        <v>0</v>
      </c>
      <c r="DC88">
        <f>ROUND((ROUND(AT88*AG88,2)*ROUND(0,7)),6)</f>
        <v>0</v>
      </c>
      <c r="DD88" t="s">
        <v>3</v>
      </c>
      <c r="DE88" t="s">
        <v>3</v>
      </c>
      <c r="DF88">
        <f t="shared" ref="DF88:DF93" si="48">ROUND(ROUND(AE88,2)*CX88,2)</f>
        <v>0</v>
      </c>
      <c r="DG88">
        <f t="shared" si="47"/>
        <v>0</v>
      </c>
      <c r="DH88">
        <f t="shared" si="32"/>
        <v>0</v>
      </c>
      <c r="DI88">
        <f t="shared" si="33"/>
        <v>0</v>
      </c>
      <c r="DJ88">
        <f>DF88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ROW(Source!A85)</f>
        <v>85</v>
      </c>
      <c r="B89">
        <v>292394828</v>
      </c>
      <c r="C89">
        <v>292395710</v>
      </c>
      <c r="D89">
        <v>277560272</v>
      </c>
      <c r="E89">
        <v>109</v>
      </c>
      <c r="F89">
        <v>1</v>
      </c>
      <c r="G89">
        <v>1</v>
      </c>
      <c r="H89">
        <v>1</v>
      </c>
      <c r="I89" t="s">
        <v>950</v>
      </c>
      <c r="J89" t="s">
        <v>3</v>
      </c>
      <c r="K89" t="s">
        <v>951</v>
      </c>
      <c r="L89">
        <v>1191</v>
      </c>
      <c r="N89">
        <v>1013</v>
      </c>
      <c r="O89" t="s">
        <v>827</v>
      </c>
      <c r="P89" t="s">
        <v>827</v>
      </c>
      <c r="Q89">
        <v>1</v>
      </c>
      <c r="W89">
        <v>0</v>
      </c>
      <c r="X89">
        <v>-961628416</v>
      </c>
      <c r="Y89">
        <f>AT89</f>
        <v>24.3</v>
      </c>
      <c r="AA89">
        <v>0</v>
      </c>
      <c r="AB89">
        <v>0</v>
      </c>
      <c r="AC89">
        <v>0</v>
      </c>
      <c r="AD89">
        <v>420.91</v>
      </c>
      <c r="AE89">
        <v>0</v>
      </c>
      <c r="AF89">
        <v>0</v>
      </c>
      <c r="AG89">
        <v>0</v>
      </c>
      <c r="AH89">
        <v>420.91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24.3</v>
      </c>
      <c r="AU89" t="s">
        <v>3</v>
      </c>
      <c r="AV89">
        <v>1</v>
      </c>
      <c r="AW89">
        <v>2</v>
      </c>
      <c r="AX89">
        <v>292395718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10228.113000000001</v>
      </c>
      <c r="BN89">
        <v>24.3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10228.113000000001</v>
      </c>
      <c r="BU89">
        <v>24.3</v>
      </c>
      <c r="BV89">
        <v>0</v>
      </c>
      <c r="BW89">
        <v>1</v>
      </c>
      <c r="CU89">
        <f>ROUND(AT89*Source!I85*AH89*AL89,2)</f>
        <v>102.28</v>
      </c>
      <c r="CV89">
        <f>ROUND(Y89*Source!I85,7)</f>
        <v>0.24299999999999999</v>
      </c>
      <c r="CW89">
        <v>0</v>
      </c>
      <c r="CX89">
        <f>ROUND(Y89*Source!I85,7)</f>
        <v>0.24299999999999999</v>
      </c>
      <c r="CY89">
        <f>AD89</f>
        <v>420.91</v>
      </c>
      <c r="CZ89">
        <f>AH89</f>
        <v>420.91</v>
      </c>
      <c r="DA89">
        <f>AL89</f>
        <v>1</v>
      </c>
      <c r="DB89">
        <f>ROUND(ROUND(AT89*CZ89,2),6)</f>
        <v>10228.11</v>
      </c>
      <c r="DC89">
        <f>ROUND(ROUND(AT89*AG89,2),6)</f>
        <v>0</v>
      </c>
      <c r="DD89" t="s">
        <v>3</v>
      </c>
      <c r="DE89" t="s">
        <v>3</v>
      </c>
      <c r="DF89">
        <f t="shared" si="48"/>
        <v>0</v>
      </c>
      <c r="DG89">
        <f t="shared" si="47"/>
        <v>0</v>
      </c>
      <c r="DH89">
        <f t="shared" si="32"/>
        <v>0</v>
      </c>
      <c r="DI89">
        <f t="shared" si="33"/>
        <v>102.28</v>
      </c>
      <c r="DJ89">
        <f>DI89</f>
        <v>102.28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ROW(Source!A85)</f>
        <v>85</v>
      </c>
      <c r="B90">
        <v>292394828</v>
      </c>
      <c r="C90">
        <v>292395710</v>
      </c>
      <c r="D90">
        <v>277560491</v>
      </c>
      <c r="E90">
        <v>109</v>
      </c>
      <c r="F90">
        <v>1</v>
      </c>
      <c r="G90">
        <v>1</v>
      </c>
      <c r="H90">
        <v>1</v>
      </c>
      <c r="I90" t="s">
        <v>828</v>
      </c>
      <c r="J90" t="s">
        <v>3</v>
      </c>
      <c r="K90" t="s">
        <v>829</v>
      </c>
      <c r="L90">
        <v>1191</v>
      </c>
      <c r="N90">
        <v>1013</v>
      </c>
      <c r="O90" t="s">
        <v>827</v>
      </c>
      <c r="P90" t="s">
        <v>827</v>
      </c>
      <c r="Q90">
        <v>1</v>
      </c>
      <c r="W90">
        <v>0</v>
      </c>
      <c r="X90">
        <v>-1417349443</v>
      </c>
      <c r="Y90">
        <f>AT90</f>
        <v>2.92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2.92</v>
      </c>
      <c r="AU90" t="s">
        <v>3</v>
      </c>
      <c r="AV90">
        <v>2</v>
      </c>
      <c r="AW90">
        <v>2</v>
      </c>
      <c r="AX90">
        <v>292395719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ROUND(Y90*Source!I85,7)</f>
        <v>2.92E-2</v>
      </c>
      <c r="CY90">
        <f>AD90</f>
        <v>0</v>
      </c>
      <c r="CZ90">
        <f>AH90</f>
        <v>0</v>
      </c>
      <c r="DA90">
        <f>AL90</f>
        <v>1</v>
      </c>
      <c r="DB90">
        <f>ROUND(ROUND(AT90*CZ90,2),6)</f>
        <v>0</v>
      </c>
      <c r="DC90">
        <f>ROUND(ROUND(AT90*AG90,2),6)</f>
        <v>0</v>
      </c>
      <c r="DD90" t="s">
        <v>3</v>
      </c>
      <c r="DE90" t="s">
        <v>3</v>
      </c>
      <c r="DF90">
        <f t="shared" si="48"/>
        <v>0</v>
      </c>
      <c r="DG90">
        <f t="shared" si="47"/>
        <v>0</v>
      </c>
      <c r="DH90">
        <f t="shared" si="32"/>
        <v>0</v>
      </c>
      <c r="DI90">
        <f t="shared" si="33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ROW(Source!A85)</f>
        <v>85</v>
      </c>
      <c r="B91">
        <v>292394828</v>
      </c>
      <c r="C91">
        <v>292395710</v>
      </c>
      <c r="D91">
        <v>277944840</v>
      </c>
      <c r="E91">
        <v>1</v>
      </c>
      <c r="F91">
        <v>1</v>
      </c>
      <c r="G91">
        <v>1</v>
      </c>
      <c r="H91">
        <v>2</v>
      </c>
      <c r="I91" t="s">
        <v>863</v>
      </c>
      <c r="J91" t="s">
        <v>864</v>
      </c>
      <c r="K91" t="s">
        <v>865</v>
      </c>
      <c r="L91">
        <v>1368</v>
      </c>
      <c r="N91">
        <v>1011</v>
      </c>
      <c r="O91" t="s">
        <v>726</v>
      </c>
      <c r="P91" t="s">
        <v>726</v>
      </c>
      <c r="Q91">
        <v>1</v>
      </c>
      <c r="W91">
        <v>0</v>
      </c>
      <c r="X91">
        <v>622831100</v>
      </c>
      <c r="Y91">
        <f>AT91</f>
        <v>1.1499999999999999</v>
      </c>
      <c r="AA91">
        <v>0</v>
      </c>
      <c r="AB91">
        <v>1627.51</v>
      </c>
      <c r="AC91">
        <v>549.32000000000005</v>
      </c>
      <c r="AD91">
        <v>0</v>
      </c>
      <c r="AE91">
        <v>0</v>
      </c>
      <c r="AF91">
        <v>1627.51</v>
      </c>
      <c r="AG91">
        <v>549.32000000000005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1.1499999999999999</v>
      </c>
      <c r="AU91" t="s">
        <v>3</v>
      </c>
      <c r="AV91">
        <v>1</v>
      </c>
      <c r="AW91">
        <v>2</v>
      </c>
      <c r="AX91">
        <v>292395720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1871.6364999999998</v>
      </c>
      <c r="BL91">
        <v>631.71799999999996</v>
      </c>
      <c r="BM91">
        <v>0</v>
      </c>
      <c r="BN91">
        <v>0</v>
      </c>
      <c r="BO91">
        <v>1.1499999999999999</v>
      </c>
      <c r="BP91">
        <v>1</v>
      </c>
      <c r="BQ91">
        <v>0</v>
      </c>
      <c r="BR91">
        <v>1871.6364999999998</v>
      </c>
      <c r="BS91">
        <v>631.71799999999996</v>
      </c>
      <c r="BT91">
        <v>0</v>
      </c>
      <c r="BU91">
        <v>0</v>
      </c>
      <c r="BV91">
        <v>1.1499999999999999</v>
      </c>
      <c r="BW91">
        <v>1</v>
      </c>
      <c r="CV91">
        <v>0</v>
      </c>
      <c r="CW91">
        <f>ROUND(Y91*Source!I85*DO91,7)</f>
        <v>1.15E-2</v>
      </c>
      <c r="CX91">
        <f>ROUND(Y91*Source!I85,7)</f>
        <v>1.15E-2</v>
      </c>
      <c r="CY91">
        <f>AB91</f>
        <v>1627.51</v>
      </c>
      <c r="CZ91">
        <f>AF91</f>
        <v>1627.51</v>
      </c>
      <c r="DA91">
        <f>AJ91</f>
        <v>1</v>
      </c>
      <c r="DB91">
        <f>ROUND(ROUND(AT91*CZ91,2),6)</f>
        <v>1871.64</v>
      </c>
      <c r="DC91">
        <f>ROUND(ROUND(AT91*AG91,2),6)</f>
        <v>631.72</v>
      </c>
      <c r="DD91" t="s">
        <v>3</v>
      </c>
      <c r="DE91" t="s">
        <v>3</v>
      </c>
      <c r="DF91">
        <f t="shared" si="48"/>
        <v>0</v>
      </c>
      <c r="DG91">
        <f t="shared" si="47"/>
        <v>18.72</v>
      </c>
      <c r="DH91">
        <f t="shared" si="32"/>
        <v>6.32</v>
      </c>
      <c r="DI91">
        <f t="shared" si="33"/>
        <v>0</v>
      </c>
      <c r="DJ91">
        <f>DG91+DH91</f>
        <v>25.04</v>
      </c>
      <c r="DK91">
        <v>1</v>
      </c>
      <c r="DL91" t="s">
        <v>866</v>
      </c>
      <c r="DM91">
        <v>5</v>
      </c>
      <c r="DN91" t="s">
        <v>827</v>
      </c>
      <c r="DO91">
        <v>1</v>
      </c>
    </row>
    <row r="92" spans="1:119" x14ac:dyDescent="0.2">
      <c r="A92">
        <f>ROW(Source!A85)</f>
        <v>85</v>
      </c>
      <c r="B92">
        <v>292394828</v>
      </c>
      <c r="C92">
        <v>292395710</v>
      </c>
      <c r="D92">
        <v>277945115</v>
      </c>
      <c r="E92">
        <v>1</v>
      </c>
      <c r="F92">
        <v>1</v>
      </c>
      <c r="G92">
        <v>1</v>
      </c>
      <c r="H92">
        <v>2</v>
      </c>
      <c r="I92" t="s">
        <v>931</v>
      </c>
      <c r="J92" t="s">
        <v>932</v>
      </c>
      <c r="K92" t="s">
        <v>933</v>
      </c>
      <c r="L92">
        <v>1368</v>
      </c>
      <c r="N92">
        <v>1011</v>
      </c>
      <c r="O92" t="s">
        <v>726</v>
      </c>
      <c r="P92" t="s">
        <v>726</v>
      </c>
      <c r="Q92">
        <v>1</v>
      </c>
      <c r="W92">
        <v>0</v>
      </c>
      <c r="X92">
        <v>766953925</v>
      </c>
      <c r="Y92">
        <f>AT92</f>
        <v>1.3</v>
      </c>
      <c r="AA92">
        <v>0</v>
      </c>
      <c r="AB92">
        <v>1647.52</v>
      </c>
      <c r="AC92">
        <v>549.32000000000005</v>
      </c>
      <c r="AD92">
        <v>0</v>
      </c>
      <c r="AE92">
        <v>0</v>
      </c>
      <c r="AF92">
        <v>1647.52</v>
      </c>
      <c r="AG92">
        <v>549.32000000000005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1.3</v>
      </c>
      <c r="AU92" t="s">
        <v>3</v>
      </c>
      <c r="AV92">
        <v>1</v>
      </c>
      <c r="AW92">
        <v>2</v>
      </c>
      <c r="AX92">
        <v>292395721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2141.7759999999998</v>
      </c>
      <c r="BL92">
        <v>714.1160000000001</v>
      </c>
      <c r="BM92">
        <v>0</v>
      </c>
      <c r="BN92">
        <v>0</v>
      </c>
      <c r="BO92">
        <v>1.3</v>
      </c>
      <c r="BP92">
        <v>1</v>
      </c>
      <c r="BQ92">
        <v>0</v>
      </c>
      <c r="BR92">
        <v>2141.7759999999998</v>
      </c>
      <c r="BS92">
        <v>714.1160000000001</v>
      </c>
      <c r="BT92">
        <v>0</v>
      </c>
      <c r="BU92">
        <v>0</v>
      </c>
      <c r="BV92">
        <v>1.3</v>
      </c>
      <c r="BW92">
        <v>1</v>
      </c>
      <c r="CV92">
        <v>0</v>
      </c>
      <c r="CW92">
        <f>ROUND(Y92*Source!I85*DO92,7)</f>
        <v>1.2999999999999999E-2</v>
      </c>
      <c r="CX92">
        <f>ROUND(Y92*Source!I85,7)</f>
        <v>1.2999999999999999E-2</v>
      </c>
      <c r="CY92">
        <f>AB92</f>
        <v>1647.52</v>
      </c>
      <c r="CZ92">
        <f>AF92</f>
        <v>1647.52</v>
      </c>
      <c r="DA92">
        <f>AJ92</f>
        <v>1</v>
      </c>
      <c r="DB92">
        <f>ROUND(ROUND(AT92*CZ92,2),6)</f>
        <v>2141.7800000000002</v>
      </c>
      <c r="DC92">
        <f>ROUND(ROUND(AT92*AG92,2),6)</f>
        <v>714.12</v>
      </c>
      <c r="DD92" t="s">
        <v>3</v>
      </c>
      <c r="DE92" t="s">
        <v>3</v>
      </c>
      <c r="DF92">
        <f t="shared" si="48"/>
        <v>0</v>
      </c>
      <c r="DG92">
        <f t="shared" si="47"/>
        <v>21.42</v>
      </c>
      <c r="DH92">
        <f t="shared" si="32"/>
        <v>7.14</v>
      </c>
      <c r="DI92">
        <f t="shared" si="33"/>
        <v>0</v>
      </c>
      <c r="DJ92">
        <f>DG92+DH92</f>
        <v>28.560000000000002</v>
      </c>
      <c r="DK92">
        <v>1</v>
      </c>
      <c r="DL92" t="s">
        <v>866</v>
      </c>
      <c r="DM92">
        <v>5</v>
      </c>
      <c r="DN92" t="s">
        <v>827</v>
      </c>
      <c r="DO92">
        <v>1</v>
      </c>
    </row>
    <row r="93" spans="1:119" x14ac:dyDescent="0.2">
      <c r="A93">
        <f>ROW(Source!A85)</f>
        <v>85</v>
      </c>
      <c r="B93">
        <v>292394828</v>
      </c>
      <c r="C93">
        <v>292395710</v>
      </c>
      <c r="D93">
        <v>277945730</v>
      </c>
      <c r="E93">
        <v>1</v>
      </c>
      <c r="F93">
        <v>1</v>
      </c>
      <c r="G93">
        <v>1</v>
      </c>
      <c r="H93">
        <v>2</v>
      </c>
      <c r="I93" t="s">
        <v>876</v>
      </c>
      <c r="J93" t="s">
        <v>877</v>
      </c>
      <c r="K93" t="s">
        <v>878</v>
      </c>
      <c r="L93">
        <v>1368</v>
      </c>
      <c r="N93">
        <v>1011</v>
      </c>
      <c r="O93" t="s">
        <v>726</v>
      </c>
      <c r="P93" t="s">
        <v>726</v>
      </c>
      <c r="Q93">
        <v>1</v>
      </c>
      <c r="W93">
        <v>0</v>
      </c>
      <c r="X93">
        <v>-1904171325</v>
      </c>
      <c r="Y93">
        <f>AT93</f>
        <v>0.47</v>
      </c>
      <c r="AA93">
        <v>0</v>
      </c>
      <c r="AB93">
        <v>1210.04</v>
      </c>
      <c r="AC93">
        <v>477.98</v>
      </c>
      <c r="AD93">
        <v>0</v>
      </c>
      <c r="AE93">
        <v>0</v>
      </c>
      <c r="AF93">
        <v>1043.1400000000001</v>
      </c>
      <c r="AG93">
        <v>477.98</v>
      </c>
      <c r="AH93">
        <v>0</v>
      </c>
      <c r="AI93">
        <v>1</v>
      </c>
      <c r="AJ93">
        <v>1.1599999999999999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0.47</v>
      </c>
      <c r="AU93" t="s">
        <v>3</v>
      </c>
      <c r="AV93">
        <v>1</v>
      </c>
      <c r="AW93">
        <v>2</v>
      </c>
      <c r="AX93">
        <v>292395722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490.2758</v>
      </c>
      <c r="BL93">
        <v>224.6506</v>
      </c>
      <c r="BM93">
        <v>0</v>
      </c>
      <c r="BN93">
        <v>0</v>
      </c>
      <c r="BO93">
        <v>0.47</v>
      </c>
      <c r="BP93">
        <v>1</v>
      </c>
      <c r="BQ93">
        <v>0</v>
      </c>
      <c r="BR93">
        <v>490.2758</v>
      </c>
      <c r="BS93">
        <v>224.6506</v>
      </c>
      <c r="BT93">
        <v>0</v>
      </c>
      <c r="BU93">
        <v>0</v>
      </c>
      <c r="BV93">
        <v>0.47</v>
      </c>
      <c r="BW93">
        <v>1</v>
      </c>
      <c r="CV93">
        <v>0</v>
      </c>
      <c r="CW93">
        <f>ROUND(Y93*Source!I85*DO93,7)</f>
        <v>4.7000000000000002E-3</v>
      </c>
      <c r="CX93">
        <f>ROUND(Y93*Source!I85,7)</f>
        <v>4.7000000000000002E-3</v>
      </c>
      <c r="CY93">
        <f>AB93</f>
        <v>1210.04</v>
      </c>
      <c r="CZ93">
        <f>AF93</f>
        <v>1043.1400000000001</v>
      </c>
      <c r="DA93">
        <f>AJ93</f>
        <v>1.1599999999999999</v>
      </c>
      <c r="DB93">
        <f>ROUND(ROUND(AT93*CZ93,2),6)</f>
        <v>490.28</v>
      </c>
      <c r="DC93">
        <f>ROUND(ROUND(AT93*AG93,2),6)</f>
        <v>224.65</v>
      </c>
      <c r="DD93" t="s">
        <v>3</v>
      </c>
      <c r="DE93" t="s">
        <v>3</v>
      </c>
      <c r="DF93">
        <f t="shared" si="48"/>
        <v>0</v>
      </c>
      <c r="DG93">
        <f>ROUND(ROUND(AF93*AJ93,2)*CX93,2)</f>
        <v>5.69</v>
      </c>
      <c r="DH93">
        <f t="shared" si="32"/>
        <v>2.25</v>
      </c>
      <c r="DI93">
        <f t="shared" si="33"/>
        <v>0</v>
      </c>
      <c r="DJ93">
        <f>DG93+DH93</f>
        <v>7.94</v>
      </c>
      <c r="DK93">
        <v>1</v>
      </c>
      <c r="DL93" t="s">
        <v>848</v>
      </c>
      <c r="DM93">
        <v>4</v>
      </c>
      <c r="DN93" t="s">
        <v>827</v>
      </c>
      <c r="DO93">
        <v>1</v>
      </c>
    </row>
    <row r="94" spans="1:119" x14ac:dyDescent="0.2">
      <c r="A94">
        <f>ROW(Source!A85)</f>
        <v>85</v>
      </c>
      <c r="B94">
        <v>292394828</v>
      </c>
      <c r="C94">
        <v>292395710</v>
      </c>
      <c r="D94">
        <v>277865463</v>
      </c>
      <c r="E94">
        <v>1</v>
      </c>
      <c r="F94">
        <v>1</v>
      </c>
      <c r="G94">
        <v>1</v>
      </c>
      <c r="H94">
        <v>3</v>
      </c>
      <c r="I94" t="s">
        <v>887</v>
      </c>
      <c r="J94" t="s">
        <v>888</v>
      </c>
      <c r="K94" t="s">
        <v>889</v>
      </c>
      <c r="L94">
        <v>1339</v>
      </c>
      <c r="N94">
        <v>1007</v>
      </c>
      <c r="O94" t="s">
        <v>33</v>
      </c>
      <c r="P94" t="s">
        <v>33</v>
      </c>
      <c r="Q94">
        <v>1</v>
      </c>
      <c r="W94">
        <v>0</v>
      </c>
      <c r="X94">
        <v>-555778344</v>
      </c>
      <c r="Y94">
        <f>(AT94*ROUND(0,7))</f>
        <v>0</v>
      </c>
      <c r="AA94">
        <v>31.07</v>
      </c>
      <c r="AB94">
        <v>0</v>
      </c>
      <c r="AC94">
        <v>0</v>
      </c>
      <c r="AD94">
        <v>0</v>
      </c>
      <c r="AE94">
        <v>35.71</v>
      </c>
      <c r="AF94">
        <v>0</v>
      </c>
      <c r="AG94">
        <v>0</v>
      </c>
      <c r="AH94">
        <v>0</v>
      </c>
      <c r="AI94">
        <v>0.87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</v>
      </c>
      <c r="AU94" t="s">
        <v>14</v>
      </c>
      <c r="AV94">
        <v>0</v>
      </c>
      <c r="AW94">
        <v>2</v>
      </c>
      <c r="AX94">
        <v>292395723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71.42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ROUND(Y94*Source!I85,7)</f>
        <v>0</v>
      </c>
      <c r="CY94">
        <f>AA94</f>
        <v>31.07</v>
      </c>
      <c r="CZ94">
        <f>AE94</f>
        <v>35.71</v>
      </c>
      <c r="DA94">
        <f>AI94</f>
        <v>0.87</v>
      </c>
      <c r="DB94">
        <f>ROUND((ROUND(AT94*CZ94,2)*ROUND(0,7)),6)</f>
        <v>0</v>
      </c>
      <c r="DC94">
        <f>ROUND((ROUND(AT94*AG94,2)*ROUND(0,7)),6)</f>
        <v>0</v>
      </c>
      <c r="DD94" t="s">
        <v>3</v>
      </c>
      <c r="DE94" t="s">
        <v>3</v>
      </c>
      <c r="DF94">
        <f>ROUND(ROUND(AE94*AI94,2)*CX94,2)</f>
        <v>0</v>
      </c>
      <c r="DG94">
        <f t="shared" ref="DG94:DG124" si="49">ROUND(ROUND(AF94,2)*CX94,2)</f>
        <v>0</v>
      </c>
      <c r="DH94">
        <f t="shared" si="32"/>
        <v>0</v>
      </c>
      <c r="DI94">
        <f t="shared" si="33"/>
        <v>0</v>
      </c>
      <c r="DJ94">
        <f>DF94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ROW(Source!A85)</f>
        <v>85</v>
      </c>
      <c r="B95">
        <v>292394828</v>
      </c>
      <c r="C95">
        <v>292395710</v>
      </c>
      <c r="D95">
        <v>277561566</v>
      </c>
      <c r="E95">
        <v>109</v>
      </c>
      <c r="F95">
        <v>1</v>
      </c>
      <c r="G95">
        <v>1</v>
      </c>
      <c r="H95">
        <v>3</v>
      </c>
      <c r="I95" t="s">
        <v>948</v>
      </c>
      <c r="J95" t="s">
        <v>3</v>
      </c>
      <c r="K95" t="s">
        <v>952</v>
      </c>
      <c r="L95">
        <v>1339</v>
      </c>
      <c r="N95">
        <v>1007</v>
      </c>
      <c r="O95" t="s">
        <v>33</v>
      </c>
      <c r="P95" t="s">
        <v>33</v>
      </c>
      <c r="Q95">
        <v>1</v>
      </c>
      <c r="W95">
        <v>0</v>
      </c>
      <c r="X95">
        <v>1737021368</v>
      </c>
      <c r="Y95">
        <f>(AT95*ROUND(0,7))</f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17.399999999999999</v>
      </c>
      <c r="AU95" t="s">
        <v>14</v>
      </c>
      <c r="AV95">
        <v>0</v>
      </c>
      <c r="AW95">
        <v>2</v>
      </c>
      <c r="AX95">
        <v>292395724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ROUND(Y95*Source!I85,7)</f>
        <v>0</v>
      </c>
      <c r="CY95">
        <f>AA95</f>
        <v>0</v>
      </c>
      <c r="CZ95">
        <f>AE95</f>
        <v>0</v>
      </c>
      <c r="DA95">
        <f>AI95</f>
        <v>1</v>
      </c>
      <c r="DB95">
        <f>ROUND((ROUND(AT95*CZ95,2)*ROUND(0,7)),6)</f>
        <v>0</v>
      </c>
      <c r="DC95">
        <f>ROUND((ROUND(AT95*AG95,2)*ROUND(0,7)),6)</f>
        <v>0</v>
      </c>
      <c r="DD95" t="s">
        <v>3</v>
      </c>
      <c r="DE95" t="s">
        <v>3</v>
      </c>
      <c r="DF95">
        <f t="shared" ref="DF95:DF101" si="50">ROUND(ROUND(AE95,2)*CX95,2)</f>
        <v>0</v>
      </c>
      <c r="DG95">
        <f t="shared" si="49"/>
        <v>0</v>
      </c>
      <c r="DH95">
        <f t="shared" si="32"/>
        <v>0</v>
      </c>
      <c r="DI95">
        <f t="shared" si="33"/>
        <v>0</v>
      </c>
      <c r="DJ95">
        <f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ROW(Source!A86)</f>
        <v>86</v>
      </c>
      <c r="B96">
        <v>292394828</v>
      </c>
      <c r="C96">
        <v>292395725</v>
      </c>
      <c r="D96">
        <v>277560295</v>
      </c>
      <c r="E96">
        <v>109</v>
      </c>
      <c r="F96">
        <v>1</v>
      </c>
      <c r="G96">
        <v>1</v>
      </c>
      <c r="H96">
        <v>1</v>
      </c>
      <c r="I96" t="s">
        <v>896</v>
      </c>
      <c r="J96" t="s">
        <v>3</v>
      </c>
      <c r="K96" t="s">
        <v>897</v>
      </c>
      <c r="L96">
        <v>1191</v>
      </c>
      <c r="N96">
        <v>1013</v>
      </c>
      <c r="O96" t="s">
        <v>827</v>
      </c>
      <c r="P96" t="s">
        <v>827</v>
      </c>
      <c r="Q96">
        <v>1</v>
      </c>
      <c r="W96">
        <v>0</v>
      </c>
      <c r="X96">
        <v>-881424154</v>
      </c>
      <c r="Y96">
        <f t="shared" ref="Y96:Y101" si="51">AT96</f>
        <v>14.4</v>
      </c>
      <c r="AA96">
        <v>0</v>
      </c>
      <c r="AB96">
        <v>0</v>
      </c>
      <c r="AC96">
        <v>0</v>
      </c>
      <c r="AD96">
        <v>461.93</v>
      </c>
      <c r="AE96">
        <v>0</v>
      </c>
      <c r="AF96">
        <v>0</v>
      </c>
      <c r="AG96">
        <v>0</v>
      </c>
      <c r="AH96">
        <v>461.93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14.4</v>
      </c>
      <c r="AU96" t="s">
        <v>3</v>
      </c>
      <c r="AV96">
        <v>1</v>
      </c>
      <c r="AW96">
        <v>2</v>
      </c>
      <c r="AX96">
        <v>292395735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6651.7920000000004</v>
      </c>
      <c r="BN96">
        <v>14.4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6651.7920000000004</v>
      </c>
      <c r="BU96">
        <v>14.4</v>
      </c>
      <c r="BV96">
        <v>0</v>
      </c>
      <c r="BW96">
        <v>1</v>
      </c>
      <c r="CU96">
        <f>ROUND(AT96*Source!I86*AH96*AL96,2)</f>
        <v>66.52</v>
      </c>
      <c r="CV96">
        <f>ROUND(Y96*Source!I86,7)</f>
        <v>0.14399999999999999</v>
      </c>
      <c r="CW96">
        <v>0</v>
      </c>
      <c r="CX96">
        <f>ROUND(Y96*Source!I86,7)</f>
        <v>0.14399999999999999</v>
      </c>
      <c r="CY96">
        <f>AD96</f>
        <v>461.93</v>
      </c>
      <c r="CZ96">
        <f>AH96</f>
        <v>461.93</v>
      </c>
      <c r="DA96">
        <f>AL96</f>
        <v>1</v>
      </c>
      <c r="DB96">
        <f t="shared" ref="DB96:DB101" si="52">ROUND(ROUND(AT96*CZ96,2),6)</f>
        <v>6651.79</v>
      </c>
      <c r="DC96">
        <f t="shared" ref="DC96:DC101" si="53">ROUND(ROUND(AT96*AG96,2),6)</f>
        <v>0</v>
      </c>
      <c r="DD96" t="s">
        <v>3</v>
      </c>
      <c r="DE96" t="s">
        <v>3</v>
      </c>
      <c r="DF96">
        <f t="shared" si="50"/>
        <v>0</v>
      </c>
      <c r="DG96">
        <f t="shared" si="49"/>
        <v>0</v>
      </c>
      <c r="DH96">
        <f t="shared" si="32"/>
        <v>0</v>
      </c>
      <c r="DI96">
        <f t="shared" si="33"/>
        <v>66.52</v>
      </c>
      <c r="DJ96">
        <f>DI96</f>
        <v>66.52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ROW(Source!A86)</f>
        <v>86</v>
      </c>
      <c r="B97">
        <v>292394828</v>
      </c>
      <c r="C97">
        <v>292395725</v>
      </c>
      <c r="D97">
        <v>277560491</v>
      </c>
      <c r="E97">
        <v>109</v>
      </c>
      <c r="F97">
        <v>1</v>
      </c>
      <c r="G97">
        <v>1</v>
      </c>
      <c r="H97">
        <v>1</v>
      </c>
      <c r="I97" t="s">
        <v>828</v>
      </c>
      <c r="J97" t="s">
        <v>3</v>
      </c>
      <c r="K97" t="s">
        <v>829</v>
      </c>
      <c r="L97">
        <v>1191</v>
      </c>
      <c r="N97">
        <v>1013</v>
      </c>
      <c r="O97" t="s">
        <v>827</v>
      </c>
      <c r="P97" t="s">
        <v>827</v>
      </c>
      <c r="Q97">
        <v>1</v>
      </c>
      <c r="W97">
        <v>0</v>
      </c>
      <c r="X97">
        <v>-1417349443</v>
      </c>
      <c r="Y97">
        <f t="shared" si="51"/>
        <v>7.0000000000000007E-2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7.0000000000000007E-2</v>
      </c>
      <c r="AU97" t="s">
        <v>3</v>
      </c>
      <c r="AV97">
        <v>2</v>
      </c>
      <c r="AW97">
        <v>2</v>
      </c>
      <c r="AX97">
        <v>292395736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ROUND(Y97*Source!I86,7)</f>
        <v>6.9999999999999999E-4</v>
      </c>
      <c r="CY97">
        <f>AD97</f>
        <v>0</v>
      </c>
      <c r="CZ97">
        <f>AH97</f>
        <v>0</v>
      </c>
      <c r="DA97">
        <f>AL97</f>
        <v>1</v>
      </c>
      <c r="DB97">
        <f t="shared" si="52"/>
        <v>0</v>
      </c>
      <c r="DC97">
        <f t="shared" si="53"/>
        <v>0</v>
      </c>
      <c r="DD97" t="s">
        <v>3</v>
      </c>
      <c r="DE97" t="s">
        <v>3</v>
      </c>
      <c r="DF97">
        <f t="shared" si="50"/>
        <v>0</v>
      </c>
      <c r="DG97">
        <f t="shared" si="49"/>
        <v>0</v>
      </c>
      <c r="DH97">
        <f t="shared" si="32"/>
        <v>0</v>
      </c>
      <c r="DI97">
        <f t="shared" si="33"/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ROW(Source!A86)</f>
        <v>86</v>
      </c>
      <c r="B98">
        <v>292394828</v>
      </c>
      <c r="C98">
        <v>292395725</v>
      </c>
      <c r="D98">
        <v>277944622</v>
      </c>
      <c r="E98">
        <v>1</v>
      </c>
      <c r="F98">
        <v>1</v>
      </c>
      <c r="G98">
        <v>1</v>
      </c>
      <c r="H98">
        <v>2</v>
      </c>
      <c r="I98" t="s">
        <v>953</v>
      </c>
      <c r="J98" t="s">
        <v>954</v>
      </c>
      <c r="K98" t="s">
        <v>955</v>
      </c>
      <c r="L98">
        <v>1368</v>
      </c>
      <c r="N98">
        <v>1011</v>
      </c>
      <c r="O98" t="s">
        <v>726</v>
      </c>
      <c r="P98" t="s">
        <v>726</v>
      </c>
      <c r="Q98">
        <v>1</v>
      </c>
      <c r="W98">
        <v>0</v>
      </c>
      <c r="X98">
        <v>-776243211</v>
      </c>
      <c r="Y98">
        <f t="shared" si="51"/>
        <v>0.02</v>
      </c>
      <c r="AA98">
        <v>0</v>
      </c>
      <c r="AB98">
        <v>1472.33</v>
      </c>
      <c r="AC98">
        <v>642.05999999999995</v>
      </c>
      <c r="AD98">
        <v>0</v>
      </c>
      <c r="AE98">
        <v>0</v>
      </c>
      <c r="AF98">
        <v>1472.33</v>
      </c>
      <c r="AG98">
        <v>642.05999999999995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0.02</v>
      </c>
      <c r="AU98" t="s">
        <v>3</v>
      </c>
      <c r="AV98">
        <v>1</v>
      </c>
      <c r="AW98">
        <v>2</v>
      </c>
      <c r="AX98">
        <v>292395737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29.4466</v>
      </c>
      <c r="BL98">
        <v>12.841199999999999</v>
      </c>
      <c r="BM98">
        <v>0</v>
      </c>
      <c r="BN98">
        <v>0</v>
      </c>
      <c r="BO98">
        <v>0.02</v>
      </c>
      <c r="BP98">
        <v>1</v>
      </c>
      <c r="BQ98">
        <v>0</v>
      </c>
      <c r="BR98">
        <v>29.4466</v>
      </c>
      <c r="BS98">
        <v>12.841199999999999</v>
      </c>
      <c r="BT98">
        <v>0</v>
      </c>
      <c r="BU98">
        <v>0</v>
      </c>
      <c r="BV98">
        <v>0.02</v>
      </c>
      <c r="BW98">
        <v>1</v>
      </c>
      <c r="CV98">
        <v>0</v>
      </c>
      <c r="CW98">
        <f>ROUND(Y98*Source!I86*DO98,7)</f>
        <v>2.0000000000000001E-4</v>
      </c>
      <c r="CX98">
        <f>ROUND(Y98*Source!I86,7)</f>
        <v>2.0000000000000001E-4</v>
      </c>
      <c r="CY98">
        <f>AB98</f>
        <v>1472.33</v>
      </c>
      <c r="CZ98">
        <f>AF98</f>
        <v>1472.33</v>
      </c>
      <c r="DA98">
        <f>AJ98</f>
        <v>1</v>
      </c>
      <c r="DB98">
        <f t="shared" si="52"/>
        <v>29.45</v>
      </c>
      <c r="DC98">
        <f t="shared" si="53"/>
        <v>12.84</v>
      </c>
      <c r="DD98" t="s">
        <v>3</v>
      </c>
      <c r="DE98" t="s">
        <v>3</v>
      </c>
      <c r="DF98">
        <f t="shared" si="50"/>
        <v>0</v>
      </c>
      <c r="DG98">
        <f t="shared" si="49"/>
        <v>0.28999999999999998</v>
      </c>
      <c r="DH98">
        <f t="shared" si="32"/>
        <v>0.13</v>
      </c>
      <c r="DI98">
        <f t="shared" si="33"/>
        <v>0</v>
      </c>
      <c r="DJ98">
        <f>DG98+DH98</f>
        <v>0.42</v>
      </c>
      <c r="DK98">
        <v>1</v>
      </c>
      <c r="DL98" t="s">
        <v>833</v>
      </c>
      <c r="DM98">
        <v>6</v>
      </c>
      <c r="DN98" t="s">
        <v>827</v>
      </c>
      <c r="DO98">
        <v>1</v>
      </c>
    </row>
    <row r="99" spans="1:119" x14ac:dyDescent="0.2">
      <c r="A99">
        <f>ROW(Source!A86)</f>
        <v>86</v>
      </c>
      <c r="B99">
        <v>292394828</v>
      </c>
      <c r="C99">
        <v>292395725</v>
      </c>
      <c r="D99">
        <v>277944840</v>
      </c>
      <c r="E99">
        <v>1</v>
      </c>
      <c r="F99">
        <v>1</v>
      </c>
      <c r="G99">
        <v>1</v>
      </c>
      <c r="H99">
        <v>2</v>
      </c>
      <c r="I99" t="s">
        <v>863</v>
      </c>
      <c r="J99" t="s">
        <v>864</v>
      </c>
      <c r="K99" t="s">
        <v>865</v>
      </c>
      <c r="L99">
        <v>1368</v>
      </c>
      <c r="N99">
        <v>1011</v>
      </c>
      <c r="O99" t="s">
        <v>726</v>
      </c>
      <c r="P99" t="s">
        <v>726</v>
      </c>
      <c r="Q99">
        <v>1</v>
      </c>
      <c r="W99">
        <v>0</v>
      </c>
      <c r="X99">
        <v>622831100</v>
      </c>
      <c r="Y99">
        <f t="shared" si="51"/>
        <v>0.03</v>
      </c>
      <c r="AA99">
        <v>0</v>
      </c>
      <c r="AB99">
        <v>1627.51</v>
      </c>
      <c r="AC99">
        <v>549.32000000000005</v>
      </c>
      <c r="AD99">
        <v>0</v>
      </c>
      <c r="AE99">
        <v>0</v>
      </c>
      <c r="AF99">
        <v>1627.51</v>
      </c>
      <c r="AG99">
        <v>549.32000000000005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0.03</v>
      </c>
      <c r="AU99" t="s">
        <v>3</v>
      </c>
      <c r="AV99">
        <v>1</v>
      </c>
      <c r="AW99">
        <v>2</v>
      </c>
      <c r="AX99">
        <v>292395738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48.825299999999999</v>
      </c>
      <c r="BL99">
        <v>16.479600000000001</v>
      </c>
      <c r="BM99">
        <v>0</v>
      </c>
      <c r="BN99">
        <v>0</v>
      </c>
      <c r="BO99">
        <v>0.03</v>
      </c>
      <c r="BP99">
        <v>1</v>
      </c>
      <c r="BQ99">
        <v>0</v>
      </c>
      <c r="BR99">
        <v>48.825299999999999</v>
      </c>
      <c r="BS99">
        <v>16.479600000000001</v>
      </c>
      <c r="BT99">
        <v>0</v>
      </c>
      <c r="BU99">
        <v>0</v>
      </c>
      <c r="BV99">
        <v>0.03</v>
      </c>
      <c r="BW99">
        <v>1</v>
      </c>
      <c r="CV99">
        <v>0</v>
      </c>
      <c r="CW99">
        <f>ROUND(Y99*Source!I86*DO99,7)</f>
        <v>2.9999999999999997E-4</v>
      </c>
      <c r="CX99">
        <f>ROUND(Y99*Source!I86,7)</f>
        <v>2.9999999999999997E-4</v>
      </c>
      <c r="CY99">
        <f>AB99</f>
        <v>1627.51</v>
      </c>
      <c r="CZ99">
        <f>AF99</f>
        <v>1627.51</v>
      </c>
      <c r="DA99">
        <f>AJ99</f>
        <v>1</v>
      </c>
      <c r="DB99">
        <f t="shared" si="52"/>
        <v>48.83</v>
      </c>
      <c r="DC99">
        <f t="shared" si="53"/>
        <v>16.48</v>
      </c>
      <c r="DD99" t="s">
        <v>3</v>
      </c>
      <c r="DE99" t="s">
        <v>3</v>
      </c>
      <c r="DF99">
        <f t="shared" si="50"/>
        <v>0</v>
      </c>
      <c r="DG99">
        <f t="shared" si="49"/>
        <v>0.49</v>
      </c>
      <c r="DH99">
        <f t="shared" si="32"/>
        <v>0.16</v>
      </c>
      <c r="DI99">
        <f t="shared" si="33"/>
        <v>0</v>
      </c>
      <c r="DJ99">
        <f>DG99+DH99</f>
        <v>0.65</v>
      </c>
      <c r="DK99">
        <v>1</v>
      </c>
      <c r="DL99" t="s">
        <v>866</v>
      </c>
      <c r="DM99">
        <v>5</v>
      </c>
      <c r="DN99" t="s">
        <v>827</v>
      </c>
      <c r="DO99">
        <v>1</v>
      </c>
    </row>
    <row r="100" spans="1:119" x14ac:dyDescent="0.2">
      <c r="A100">
        <f>ROW(Source!A86)</f>
        <v>86</v>
      </c>
      <c r="B100">
        <v>292394828</v>
      </c>
      <c r="C100">
        <v>292395725</v>
      </c>
      <c r="D100">
        <v>277945217</v>
      </c>
      <c r="E100">
        <v>1</v>
      </c>
      <c r="F100">
        <v>1</v>
      </c>
      <c r="G100">
        <v>1</v>
      </c>
      <c r="H100">
        <v>2</v>
      </c>
      <c r="I100" t="s">
        <v>956</v>
      </c>
      <c r="J100" t="s">
        <v>957</v>
      </c>
      <c r="K100" t="s">
        <v>958</v>
      </c>
      <c r="L100">
        <v>1368</v>
      </c>
      <c r="N100">
        <v>1011</v>
      </c>
      <c r="O100" t="s">
        <v>726</v>
      </c>
      <c r="P100" t="s">
        <v>726</v>
      </c>
      <c r="Q100">
        <v>1</v>
      </c>
      <c r="W100">
        <v>0</v>
      </c>
      <c r="X100">
        <v>-421506693</v>
      </c>
      <c r="Y100">
        <f t="shared" si="51"/>
        <v>0.85</v>
      </c>
      <c r="AA100">
        <v>0</v>
      </c>
      <c r="AB100">
        <v>42.86</v>
      </c>
      <c r="AC100">
        <v>0</v>
      </c>
      <c r="AD100">
        <v>0</v>
      </c>
      <c r="AE100">
        <v>0</v>
      </c>
      <c r="AF100">
        <v>42.86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0.85</v>
      </c>
      <c r="AU100" t="s">
        <v>3</v>
      </c>
      <c r="AV100">
        <v>1</v>
      </c>
      <c r="AW100">
        <v>2</v>
      </c>
      <c r="AX100">
        <v>292395739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36.430999999999997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0</v>
      </c>
      <c r="BR100">
        <v>36.430999999999997</v>
      </c>
      <c r="BS100">
        <v>0</v>
      </c>
      <c r="BT100">
        <v>0</v>
      </c>
      <c r="BU100">
        <v>0</v>
      </c>
      <c r="BV100">
        <v>0</v>
      </c>
      <c r="BW100">
        <v>1</v>
      </c>
      <c r="CV100">
        <v>0</v>
      </c>
      <c r="CW100">
        <f>ROUND(Y100*Source!I86*DO100,7)</f>
        <v>0</v>
      </c>
      <c r="CX100">
        <f>ROUND(Y100*Source!I86,7)</f>
        <v>8.5000000000000006E-3</v>
      </c>
      <c r="CY100">
        <f>AB100</f>
        <v>42.86</v>
      </c>
      <c r="CZ100">
        <f>AF100</f>
        <v>42.86</v>
      </c>
      <c r="DA100">
        <f>AJ100</f>
        <v>1</v>
      </c>
      <c r="DB100">
        <f t="shared" si="52"/>
        <v>36.43</v>
      </c>
      <c r="DC100">
        <f t="shared" si="53"/>
        <v>0</v>
      </c>
      <c r="DD100" t="s">
        <v>3</v>
      </c>
      <c r="DE100" t="s">
        <v>3</v>
      </c>
      <c r="DF100">
        <f t="shared" si="50"/>
        <v>0</v>
      </c>
      <c r="DG100">
        <f t="shared" si="49"/>
        <v>0.36</v>
      </c>
      <c r="DH100">
        <f t="shared" si="32"/>
        <v>0</v>
      </c>
      <c r="DI100">
        <f t="shared" si="33"/>
        <v>0</v>
      </c>
      <c r="DJ100">
        <f>DG100+DH100</f>
        <v>0.36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ROW(Source!A86)</f>
        <v>86</v>
      </c>
      <c r="B101">
        <v>292394828</v>
      </c>
      <c r="C101">
        <v>292395725</v>
      </c>
      <c r="D101">
        <v>277945805</v>
      </c>
      <c r="E101">
        <v>1</v>
      </c>
      <c r="F101">
        <v>1</v>
      </c>
      <c r="G101">
        <v>1</v>
      </c>
      <c r="H101">
        <v>2</v>
      </c>
      <c r="I101" t="s">
        <v>879</v>
      </c>
      <c r="J101" t="s">
        <v>880</v>
      </c>
      <c r="K101" t="s">
        <v>881</v>
      </c>
      <c r="L101">
        <v>1368</v>
      </c>
      <c r="N101">
        <v>1011</v>
      </c>
      <c r="O101" t="s">
        <v>726</v>
      </c>
      <c r="P101" t="s">
        <v>726</v>
      </c>
      <c r="Q101">
        <v>1</v>
      </c>
      <c r="W101">
        <v>0</v>
      </c>
      <c r="X101">
        <v>721652621</v>
      </c>
      <c r="Y101">
        <f t="shared" si="51"/>
        <v>0.02</v>
      </c>
      <c r="AA101">
        <v>0</v>
      </c>
      <c r="AB101">
        <v>544.70000000000005</v>
      </c>
      <c r="AC101">
        <v>477.98</v>
      </c>
      <c r="AD101">
        <v>0</v>
      </c>
      <c r="AE101">
        <v>0</v>
      </c>
      <c r="AF101">
        <v>544.70000000000005</v>
      </c>
      <c r="AG101">
        <v>477.98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0.02</v>
      </c>
      <c r="AU101" t="s">
        <v>3</v>
      </c>
      <c r="AV101">
        <v>1</v>
      </c>
      <c r="AW101">
        <v>2</v>
      </c>
      <c r="AX101">
        <v>292395740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10.894000000000002</v>
      </c>
      <c r="BL101">
        <v>9.5596000000000014</v>
      </c>
      <c r="BM101">
        <v>0</v>
      </c>
      <c r="BN101">
        <v>0</v>
      </c>
      <c r="BO101">
        <v>0.02</v>
      </c>
      <c r="BP101">
        <v>1</v>
      </c>
      <c r="BQ101">
        <v>0</v>
      </c>
      <c r="BR101">
        <v>10.894000000000002</v>
      </c>
      <c r="BS101">
        <v>9.5596000000000014</v>
      </c>
      <c r="BT101">
        <v>0</v>
      </c>
      <c r="BU101">
        <v>0</v>
      </c>
      <c r="BV101">
        <v>0.02</v>
      </c>
      <c r="BW101">
        <v>1</v>
      </c>
      <c r="CV101">
        <v>0</v>
      </c>
      <c r="CW101">
        <f>ROUND(Y101*Source!I86*DO101,7)</f>
        <v>2.0000000000000001E-4</v>
      </c>
      <c r="CX101">
        <f>ROUND(Y101*Source!I86,7)</f>
        <v>2.0000000000000001E-4</v>
      </c>
      <c r="CY101">
        <f>AB101</f>
        <v>544.70000000000005</v>
      </c>
      <c r="CZ101">
        <f>AF101</f>
        <v>544.70000000000005</v>
      </c>
      <c r="DA101">
        <f>AJ101</f>
        <v>1</v>
      </c>
      <c r="DB101">
        <f t="shared" si="52"/>
        <v>10.89</v>
      </c>
      <c r="DC101">
        <f t="shared" si="53"/>
        <v>9.56</v>
      </c>
      <c r="DD101" t="s">
        <v>3</v>
      </c>
      <c r="DE101" t="s">
        <v>3</v>
      </c>
      <c r="DF101">
        <f t="shared" si="50"/>
        <v>0</v>
      </c>
      <c r="DG101">
        <f t="shared" si="49"/>
        <v>0.11</v>
      </c>
      <c r="DH101">
        <f t="shared" si="32"/>
        <v>0.1</v>
      </c>
      <c r="DI101">
        <f t="shared" si="33"/>
        <v>0</v>
      </c>
      <c r="DJ101">
        <f>DG101+DH101</f>
        <v>0.21000000000000002</v>
      </c>
      <c r="DK101">
        <v>1</v>
      </c>
      <c r="DL101" t="s">
        <v>848</v>
      </c>
      <c r="DM101">
        <v>4</v>
      </c>
      <c r="DN101" t="s">
        <v>827</v>
      </c>
      <c r="DO101">
        <v>1</v>
      </c>
    </row>
    <row r="102" spans="1:119" x14ac:dyDescent="0.2">
      <c r="A102">
        <f>ROW(Source!A86)</f>
        <v>86</v>
      </c>
      <c r="B102">
        <v>292394828</v>
      </c>
      <c r="C102">
        <v>292395725</v>
      </c>
      <c r="D102">
        <v>277862407</v>
      </c>
      <c r="E102">
        <v>1</v>
      </c>
      <c r="F102">
        <v>1</v>
      </c>
      <c r="G102">
        <v>1</v>
      </c>
      <c r="H102">
        <v>3</v>
      </c>
      <c r="I102" t="s">
        <v>882</v>
      </c>
      <c r="J102" t="s">
        <v>883</v>
      </c>
      <c r="K102" t="s">
        <v>884</v>
      </c>
      <c r="L102">
        <v>1348</v>
      </c>
      <c r="N102">
        <v>1009</v>
      </c>
      <c r="O102" t="s">
        <v>602</v>
      </c>
      <c r="P102" t="s">
        <v>602</v>
      </c>
      <c r="Q102">
        <v>1000</v>
      </c>
      <c r="W102">
        <v>0</v>
      </c>
      <c r="X102">
        <v>1768280111</v>
      </c>
      <c r="Y102">
        <f>(AT102*ROUND(0,7))</f>
        <v>0</v>
      </c>
      <c r="AA102">
        <v>25738.91</v>
      </c>
      <c r="AB102">
        <v>0</v>
      </c>
      <c r="AC102">
        <v>0</v>
      </c>
      <c r="AD102">
        <v>0</v>
      </c>
      <c r="AE102">
        <v>23188.21</v>
      </c>
      <c r="AF102">
        <v>0</v>
      </c>
      <c r="AG102">
        <v>0</v>
      </c>
      <c r="AH102">
        <v>0</v>
      </c>
      <c r="AI102">
        <v>1.1100000000000001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0.06</v>
      </c>
      <c r="AU102" t="s">
        <v>14</v>
      </c>
      <c r="AV102">
        <v>0</v>
      </c>
      <c r="AW102">
        <v>2</v>
      </c>
      <c r="AX102">
        <v>292395741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1391.2926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ROUND(Y102*Source!I86,7)</f>
        <v>0</v>
      </c>
      <c r="CY102">
        <f>AA102</f>
        <v>25738.91</v>
      </c>
      <c r="CZ102">
        <f>AE102</f>
        <v>23188.21</v>
      </c>
      <c r="DA102">
        <f>AI102</f>
        <v>1.1100000000000001</v>
      </c>
      <c r="DB102">
        <f>ROUND((ROUND(AT102*CZ102,2)*ROUND(0,7)),6)</f>
        <v>0</v>
      </c>
      <c r="DC102">
        <f>ROUND((ROUND(AT102*AG102,2)*ROUND(0,7)),6)</f>
        <v>0</v>
      </c>
      <c r="DD102" t="s">
        <v>3</v>
      </c>
      <c r="DE102" t="s">
        <v>3</v>
      </c>
      <c r="DF102">
        <f>ROUND(ROUND(AE102*AI102,2)*CX102,2)</f>
        <v>0</v>
      </c>
      <c r="DG102">
        <f t="shared" si="49"/>
        <v>0</v>
      </c>
      <c r="DH102">
        <f t="shared" si="32"/>
        <v>0</v>
      </c>
      <c r="DI102">
        <f t="shared" si="33"/>
        <v>0</v>
      </c>
      <c r="DJ102">
        <f>DF102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ROW(Source!A86)</f>
        <v>86</v>
      </c>
      <c r="B103">
        <v>292394828</v>
      </c>
      <c r="C103">
        <v>292395725</v>
      </c>
      <c r="D103">
        <v>277870297</v>
      </c>
      <c r="E103">
        <v>1</v>
      </c>
      <c r="F103">
        <v>1</v>
      </c>
      <c r="G103">
        <v>1</v>
      </c>
      <c r="H103">
        <v>3</v>
      </c>
      <c r="I103" t="s">
        <v>893</v>
      </c>
      <c r="J103" t="s">
        <v>894</v>
      </c>
      <c r="K103" t="s">
        <v>895</v>
      </c>
      <c r="L103">
        <v>1339</v>
      </c>
      <c r="N103">
        <v>1007</v>
      </c>
      <c r="O103" t="s">
        <v>33</v>
      </c>
      <c r="P103" t="s">
        <v>33</v>
      </c>
      <c r="Q103">
        <v>1</v>
      </c>
      <c r="W103">
        <v>0</v>
      </c>
      <c r="X103">
        <v>645094985</v>
      </c>
      <c r="Y103">
        <f>(AT103*ROUND(0,7))</f>
        <v>0</v>
      </c>
      <c r="AA103">
        <v>710.8</v>
      </c>
      <c r="AB103">
        <v>0</v>
      </c>
      <c r="AC103">
        <v>0</v>
      </c>
      <c r="AD103">
        <v>0</v>
      </c>
      <c r="AE103">
        <v>710.8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0.5</v>
      </c>
      <c r="AU103" t="s">
        <v>14</v>
      </c>
      <c r="AV103">
        <v>0</v>
      </c>
      <c r="AW103">
        <v>2</v>
      </c>
      <c r="AX103">
        <v>292395742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355.4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ROUND(Y103*Source!I86,7)</f>
        <v>0</v>
      </c>
      <c r="CY103">
        <f>AA103</f>
        <v>710.8</v>
      </c>
      <c r="CZ103">
        <f>AE103</f>
        <v>710.8</v>
      </c>
      <c r="DA103">
        <f>AI103</f>
        <v>1</v>
      </c>
      <c r="DB103">
        <f>ROUND((ROUND(AT103*CZ103,2)*ROUND(0,7)),6)</f>
        <v>0</v>
      </c>
      <c r="DC103">
        <f>ROUND((ROUND(AT103*AG103,2)*ROUND(0,7)),6)</f>
        <v>0</v>
      </c>
      <c r="DD103" t="s">
        <v>3</v>
      </c>
      <c r="DE103" t="s">
        <v>3</v>
      </c>
      <c r="DF103">
        <f t="shared" ref="DF103:DF112" si="54">ROUND(ROUND(AE103,2)*CX103,2)</f>
        <v>0</v>
      </c>
      <c r="DG103">
        <f t="shared" si="49"/>
        <v>0</v>
      </c>
      <c r="DH103">
        <f t="shared" si="32"/>
        <v>0</v>
      </c>
      <c r="DI103">
        <f t="shared" si="33"/>
        <v>0</v>
      </c>
      <c r="DJ103">
        <f>DF103</f>
        <v>0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ROW(Source!A86)</f>
        <v>86</v>
      </c>
      <c r="B104">
        <v>292394828</v>
      </c>
      <c r="C104">
        <v>292395725</v>
      </c>
      <c r="D104">
        <v>277561745</v>
      </c>
      <c r="E104">
        <v>109</v>
      </c>
      <c r="F104">
        <v>1</v>
      </c>
      <c r="G104">
        <v>1</v>
      </c>
      <c r="H104">
        <v>3</v>
      </c>
      <c r="I104" t="s">
        <v>959</v>
      </c>
      <c r="J104" t="s">
        <v>3</v>
      </c>
      <c r="K104" t="s">
        <v>960</v>
      </c>
      <c r="L104">
        <v>1348</v>
      </c>
      <c r="N104">
        <v>1009</v>
      </c>
      <c r="O104" t="s">
        <v>602</v>
      </c>
      <c r="P104" t="s">
        <v>602</v>
      </c>
      <c r="Q104">
        <v>1000</v>
      </c>
      <c r="W104">
        <v>0</v>
      </c>
      <c r="X104">
        <v>591078166</v>
      </c>
      <c r="Y104">
        <f>(AT104*ROUND(0,7))</f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7.14</v>
      </c>
      <c r="AU104" t="s">
        <v>14</v>
      </c>
      <c r="AV104">
        <v>0</v>
      </c>
      <c r="AW104">
        <v>2</v>
      </c>
      <c r="AX104">
        <v>292395743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ROUND(Y104*Source!I86,7)</f>
        <v>0</v>
      </c>
      <c r="CY104">
        <f>AA104</f>
        <v>0</v>
      </c>
      <c r="CZ104">
        <f>AE104</f>
        <v>0</v>
      </c>
      <c r="DA104">
        <f>AI104</f>
        <v>1</v>
      </c>
      <c r="DB104">
        <f>ROUND((ROUND(AT104*CZ104,2)*ROUND(0,7)),6)</f>
        <v>0</v>
      </c>
      <c r="DC104">
        <f>ROUND((ROUND(AT104*AG104,2)*ROUND(0,7)),6)</f>
        <v>0</v>
      </c>
      <c r="DD104" t="s">
        <v>3</v>
      </c>
      <c r="DE104" t="s">
        <v>3</v>
      </c>
      <c r="DF104">
        <f t="shared" si="54"/>
        <v>0</v>
      </c>
      <c r="DG104">
        <f t="shared" si="49"/>
        <v>0</v>
      </c>
      <c r="DH104">
        <f t="shared" si="32"/>
        <v>0</v>
      </c>
      <c r="DI104">
        <f t="shared" si="33"/>
        <v>0</v>
      </c>
      <c r="DJ104">
        <f>DF104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ROW(Source!A87)</f>
        <v>87</v>
      </c>
      <c r="B105">
        <v>292394828</v>
      </c>
      <c r="C105">
        <v>292395744</v>
      </c>
      <c r="D105">
        <v>277560295</v>
      </c>
      <c r="E105">
        <v>109</v>
      </c>
      <c r="F105">
        <v>1</v>
      </c>
      <c r="G105">
        <v>1</v>
      </c>
      <c r="H105">
        <v>1</v>
      </c>
      <c r="I105" t="s">
        <v>896</v>
      </c>
      <c r="J105" t="s">
        <v>3</v>
      </c>
      <c r="K105" t="s">
        <v>897</v>
      </c>
      <c r="L105">
        <v>1191</v>
      </c>
      <c r="N105">
        <v>1013</v>
      </c>
      <c r="O105" t="s">
        <v>827</v>
      </c>
      <c r="P105" t="s">
        <v>827</v>
      </c>
      <c r="Q105">
        <v>1</v>
      </c>
      <c r="W105">
        <v>0</v>
      </c>
      <c r="X105">
        <v>-881424154</v>
      </c>
      <c r="Y105">
        <f>AT105</f>
        <v>2.3199999999999998</v>
      </c>
      <c r="AA105">
        <v>0</v>
      </c>
      <c r="AB105">
        <v>0</v>
      </c>
      <c r="AC105">
        <v>0</v>
      </c>
      <c r="AD105">
        <v>461.93</v>
      </c>
      <c r="AE105">
        <v>0</v>
      </c>
      <c r="AF105">
        <v>0</v>
      </c>
      <c r="AG105">
        <v>0</v>
      </c>
      <c r="AH105">
        <v>461.93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2.3199999999999998</v>
      </c>
      <c r="AU105" t="s">
        <v>3</v>
      </c>
      <c r="AV105">
        <v>1</v>
      </c>
      <c r="AW105">
        <v>2</v>
      </c>
      <c r="AX105">
        <v>292395748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1071.6776</v>
      </c>
      <c r="BN105">
        <v>2.3199999999999998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1071.6776</v>
      </c>
      <c r="BU105">
        <v>2.3199999999999998</v>
      </c>
      <c r="BV105">
        <v>0</v>
      </c>
      <c r="BW105">
        <v>1</v>
      </c>
      <c r="CU105">
        <f>ROUND(AT105*Source!I87*AH105*AL105,2)</f>
        <v>10.72</v>
      </c>
      <c r="CV105">
        <f>ROUND(Y105*Source!I87,7)</f>
        <v>2.3199999999999998E-2</v>
      </c>
      <c r="CW105">
        <v>0</v>
      </c>
      <c r="CX105">
        <f>ROUND(Y105*Source!I87,7)</f>
        <v>2.3199999999999998E-2</v>
      </c>
      <c r="CY105">
        <f>AD105</f>
        <v>461.93</v>
      </c>
      <c r="CZ105">
        <f>AH105</f>
        <v>461.93</v>
      </c>
      <c r="DA105">
        <f>AL105</f>
        <v>1</v>
      </c>
      <c r="DB105">
        <f>ROUND(ROUND(AT105*CZ105,2),6)</f>
        <v>1071.68</v>
      </c>
      <c r="DC105">
        <f>ROUND(ROUND(AT105*AG105,2),6)</f>
        <v>0</v>
      </c>
      <c r="DD105" t="s">
        <v>3</v>
      </c>
      <c r="DE105" t="s">
        <v>3</v>
      </c>
      <c r="DF105">
        <f t="shared" si="54"/>
        <v>0</v>
      </c>
      <c r="DG105">
        <f t="shared" si="49"/>
        <v>0</v>
      </c>
      <c r="DH105">
        <f t="shared" si="32"/>
        <v>0</v>
      </c>
      <c r="DI105">
        <f t="shared" si="33"/>
        <v>10.72</v>
      </c>
      <c r="DJ105">
        <f>DI105</f>
        <v>10.72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ROW(Source!A87)</f>
        <v>87</v>
      </c>
      <c r="B106">
        <v>292394828</v>
      </c>
      <c r="C106">
        <v>292395744</v>
      </c>
      <c r="D106">
        <v>277945217</v>
      </c>
      <c r="E106">
        <v>1</v>
      </c>
      <c r="F106">
        <v>1</v>
      </c>
      <c r="G106">
        <v>1</v>
      </c>
      <c r="H106">
        <v>2</v>
      </c>
      <c r="I106" t="s">
        <v>956</v>
      </c>
      <c r="J106" t="s">
        <v>957</v>
      </c>
      <c r="K106" t="s">
        <v>958</v>
      </c>
      <c r="L106">
        <v>1368</v>
      </c>
      <c r="N106">
        <v>1011</v>
      </c>
      <c r="O106" t="s">
        <v>726</v>
      </c>
      <c r="P106" t="s">
        <v>726</v>
      </c>
      <c r="Q106">
        <v>1</v>
      </c>
      <c r="W106">
        <v>0</v>
      </c>
      <c r="X106">
        <v>-421506693</v>
      </c>
      <c r="Y106">
        <f>AT106</f>
        <v>0.14000000000000001</v>
      </c>
      <c r="AA106">
        <v>0</v>
      </c>
      <c r="AB106">
        <v>42.86</v>
      </c>
      <c r="AC106">
        <v>0</v>
      </c>
      <c r="AD106">
        <v>0</v>
      </c>
      <c r="AE106">
        <v>0</v>
      </c>
      <c r="AF106">
        <v>42.86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0.14000000000000001</v>
      </c>
      <c r="AU106" t="s">
        <v>3</v>
      </c>
      <c r="AV106">
        <v>1</v>
      </c>
      <c r="AW106">
        <v>2</v>
      </c>
      <c r="AX106">
        <v>292395749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6.0004000000000008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6.0004000000000008</v>
      </c>
      <c r="BS106">
        <v>0</v>
      </c>
      <c r="BT106">
        <v>0</v>
      </c>
      <c r="BU106">
        <v>0</v>
      </c>
      <c r="BV106">
        <v>0</v>
      </c>
      <c r="BW106">
        <v>1</v>
      </c>
      <c r="CV106">
        <v>0</v>
      </c>
      <c r="CW106">
        <f>ROUND(Y106*Source!I87*DO106,7)</f>
        <v>0</v>
      </c>
      <c r="CX106">
        <f>ROUND(Y106*Source!I87,7)</f>
        <v>1.4E-3</v>
      </c>
      <c r="CY106">
        <f>AB106</f>
        <v>42.86</v>
      </c>
      <c r="CZ106">
        <f>AF106</f>
        <v>42.86</v>
      </c>
      <c r="DA106">
        <f>AJ106</f>
        <v>1</v>
      </c>
      <c r="DB106">
        <f>ROUND(ROUND(AT106*CZ106,2),6)</f>
        <v>6</v>
      </c>
      <c r="DC106">
        <f>ROUND(ROUND(AT106*AG106,2),6)</f>
        <v>0</v>
      </c>
      <c r="DD106" t="s">
        <v>3</v>
      </c>
      <c r="DE106" t="s">
        <v>3</v>
      </c>
      <c r="DF106">
        <f t="shared" si="54"/>
        <v>0</v>
      </c>
      <c r="DG106">
        <f t="shared" si="49"/>
        <v>0.06</v>
      </c>
      <c r="DH106">
        <f t="shared" si="32"/>
        <v>0</v>
      </c>
      <c r="DI106">
        <f t="shared" si="33"/>
        <v>0</v>
      </c>
      <c r="DJ106">
        <f>DG106+DH106</f>
        <v>0.06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ROW(Source!A87)</f>
        <v>87</v>
      </c>
      <c r="B107">
        <v>292394828</v>
      </c>
      <c r="C107">
        <v>292395744</v>
      </c>
      <c r="D107">
        <v>277561745</v>
      </c>
      <c r="E107">
        <v>109</v>
      </c>
      <c r="F107">
        <v>1</v>
      </c>
      <c r="G107">
        <v>1</v>
      </c>
      <c r="H107">
        <v>3</v>
      </c>
      <c r="I107" t="s">
        <v>959</v>
      </c>
      <c r="J107" t="s">
        <v>3</v>
      </c>
      <c r="K107" t="s">
        <v>960</v>
      </c>
      <c r="L107">
        <v>1348</v>
      </c>
      <c r="N107">
        <v>1009</v>
      </c>
      <c r="O107" t="s">
        <v>602</v>
      </c>
      <c r="P107" t="s">
        <v>602</v>
      </c>
      <c r="Q107">
        <v>1000</v>
      </c>
      <c r="W107">
        <v>0</v>
      </c>
      <c r="X107">
        <v>591078166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1.21</v>
      </c>
      <c r="AU107" t="s">
        <v>14</v>
      </c>
      <c r="AV107">
        <v>0</v>
      </c>
      <c r="AW107">
        <v>2</v>
      </c>
      <c r="AX107">
        <v>292395750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ROUND(Y107*Source!I87,7)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3</v>
      </c>
      <c r="DE107" t="s">
        <v>3</v>
      </c>
      <c r="DF107">
        <f t="shared" si="54"/>
        <v>0</v>
      </c>
      <c r="DG107">
        <f t="shared" si="49"/>
        <v>0</v>
      </c>
      <c r="DH107">
        <f t="shared" si="32"/>
        <v>0</v>
      </c>
      <c r="DI107">
        <f t="shared" si="33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ROW(Source!A88)</f>
        <v>88</v>
      </c>
      <c r="B108">
        <v>292394828</v>
      </c>
      <c r="C108">
        <v>292395751</v>
      </c>
      <c r="D108">
        <v>277560305</v>
      </c>
      <c r="E108">
        <v>109</v>
      </c>
      <c r="F108">
        <v>1</v>
      </c>
      <c r="G108">
        <v>1</v>
      </c>
      <c r="H108">
        <v>1</v>
      </c>
      <c r="I108" t="s">
        <v>961</v>
      </c>
      <c r="J108" t="s">
        <v>3</v>
      </c>
      <c r="K108" t="s">
        <v>962</v>
      </c>
      <c r="L108">
        <v>1191</v>
      </c>
      <c r="N108">
        <v>1013</v>
      </c>
      <c r="O108" t="s">
        <v>827</v>
      </c>
      <c r="P108" t="s">
        <v>827</v>
      </c>
      <c r="Q108">
        <v>1</v>
      </c>
      <c r="W108">
        <v>0</v>
      </c>
      <c r="X108">
        <v>-1111239348</v>
      </c>
      <c r="Y108">
        <f>AT108</f>
        <v>8.9600000000000009</v>
      </c>
      <c r="AA108">
        <v>0</v>
      </c>
      <c r="AB108">
        <v>0</v>
      </c>
      <c r="AC108">
        <v>0</v>
      </c>
      <c r="AD108">
        <v>477.98</v>
      </c>
      <c r="AE108">
        <v>0</v>
      </c>
      <c r="AF108">
        <v>0</v>
      </c>
      <c r="AG108">
        <v>0</v>
      </c>
      <c r="AH108">
        <v>477.98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8.9600000000000009</v>
      </c>
      <c r="AU108" t="s">
        <v>3</v>
      </c>
      <c r="AV108">
        <v>1</v>
      </c>
      <c r="AW108">
        <v>2</v>
      </c>
      <c r="AX108">
        <v>292395759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4282.7008000000005</v>
      </c>
      <c r="BN108">
        <v>8.9600000000000009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4282.7008000000005</v>
      </c>
      <c r="BU108">
        <v>8.9600000000000009</v>
      </c>
      <c r="BV108">
        <v>0</v>
      </c>
      <c r="BW108">
        <v>1</v>
      </c>
      <c r="CU108">
        <f>ROUND(AT108*Source!I88*AH108*AL108,2)</f>
        <v>42.83</v>
      </c>
      <c r="CV108">
        <f>ROUND(Y108*Source!I88,7)</f>
        <v>8.9599999999999999E-2</v>
      </c>
      <c r="CW108">
        <v>0</v>
      </c>
      <c r="CX108">
        <f>ROUND(Y108*Source!I88,7)</f>
        <v>8.9599999999999999E-2</v>
      </c>
      <c r="CY108">
        <f>AD108</f>
        <v>477.98</v>
      </c>
      <c r="CZ108">
        <f>AH108</f>
        <v>477.98</v>
      </c>
      <c r="DA108">
        <f>AL108</f>
        <v>1</v>
      </c>
      <c r="DB108">
        <f>ROUND(ROUND(AT108*CZ108,2),6)</f>
        <v>4282.7</v>
      </c>
      <c r="DC108">
        <f>ROUND(ROUND(AT108*AG108,2),6)</f>
        <v>0</v>
      </c>
      <c r="DD108" t="s">
        <v>3</v>
      </c>
      <c r="DE108" t="s">
        <v>3</v>
      </c>
      <c r="DF108">
        <f t="shared" si="54"/>
        <v>0</v>
      </c>
      <c r="DG108">
        <f t="shared" si="49"/>
        <v>0</v>
      </c>
      <c r="DH108">
        <f t="shared" si="32"/>
        <v>0</v>
      </c>
      <c r="DI108">
        <f t="shared" si="33"/>
        <v>42.83</v>
      </c>
      <c r="DJ108">
        <f>DI108</f>
        <v>42.83</v>
      </c>
      <c r="DK108">
        <v>1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ROW(Source!A88)</f>
        <v>88</v>
      </c>
      <c r="B109">
        <v>292394828</v>
      </c>
      <c r="C109">
        <v>292395751</v>
      </c>
      <c r="D109">
        <v>277560491</v>
      </c>
      <c r="E109">
        <v>109</v>
      </c>
      <c r="F109">
        <v>1</v>
      </c>
      <c r="G109">
        <v>1</v>
      </c>
      <c r="H109">
        <v>1</v>
      </c>
      <c r="I109" t="s">
        <v>828</v>
      </c>
      <c r="J109" t="s">
        <v>3</v>
      </c>
      <c r="K109" t="s">
        <v>829</v>
      </c>
      <c r="L109">
        <v>1191</v>
      </c>
      <c r="N109">
        <v>1013</v>
      </c>
      <c r="O109" t="s">
        <v>827</v>
      </c>
      <c r="P109" t="s">
        <v>827</v>
      </c>
      <c r="Q109">
        <v>1</v>
      </c>
      <c r="W109">
        <v>0</v>
      </c>
      <c r="X109">
        <v>-1417349443</v>
      </c>
      <c r="Y109">
        <f>AT109</f>
        <v>0.04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0.04</v>
      </c>
      <c r="AU109" t="s">
        <v>3</v>
      </c>
      <c r="AV109">
        <v>2</v>
      </c>
      <c r="AW109">
        <v>2</v>
      </c>
      <c r="AX109">
        <v>292395760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ROUND(Y109*Source!I88,7)</f>
        <v>4.0000000000000002E-4</v>
      </c>
      <c r="CY109">
        <f>AD109</f>
        <v>0</v>
      </c>
      <c r="CZ109">
        <f>AH109</f>
        <v>0</v>
      </c>
      <c r="DA109">
        <f>AL109</f>
        <v>1</v>
      </c>
      <c r="DB109">
        <f>ROUND(ROUND(AT109*CZ109,2),6)</f>
        <v>0</v>
      </c>
      <c r="DC109">
        <f>ROUND(ROUND(AT109*AG109,2),6)</f>
        <v>0</v>
      </c>
      <c r="DD109" t="s">
        <v>3</v>
      </c>
      <c r="DE109" t="s">
        <v>3</v>
      </c>
      <c r="DF109">
        <f t="shared" si="54"/>
        <v>0</v>
      </c>
      <c r="DG109">
        <f t="shared" si="49"/>
        <v>0</v>
      </c>
      <c r="DH109">
        <f t="shared" si="32"/>
        <v>0</v>
      </c>
      <c r="DI109">
        <f t="shared" si="33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ROW(Source!A88)</f>
        <v>88</v>
      </c>
      <c r="B110">
        <v>292394828</v>
      </c>
      <c r="C110">
        <v>292395751</v>
      </c>
      <c r="D110">
        <v>277944622</v>
      </c>
      <c r="E110">
        <v>1</v>
      </c>
      <c r="F110">
        <v>1</v>
      </c>
      <c r="G110">
        <v>1</v>
      </c>
      <c r="H110">
        <v>2</v>
      </c>
      <c r="I110" t="s">
        <v>953</v>
      </c>
      <c r="J110" t="s">
        <v>954</v>
      </c>
      <c r="K110" t="s">
        <v>955</v>
      </c>
      <c r="L110">
        <v>1368</v>
      </c>
      <c r="N110">
        <v>1011</v>
      </c>
      <c r="O110" t="s">
        <v>726</v>
      </c>
      <c r="P110" t="s">
        <v>726</v>
      </c>
      <c r="Q110">
        <v>1</v>
      </c>
      <c r="W110">
        <v>0</v>
      </c>
      <c r="X110">
        <v>-776243211</v>
      </c>
      <c r="Y110">
        <f>AT110</f>
        <v>0.02</v>
      </c>
      <c r="AA110">
        <v>0</v>
      </c>
      <c r="AB110">
        <v>1472.33</v>
      </c>
      <c r="AC110">
        <v>642.05999999999995</v>
      </c>
      <c r="AD110">
        <v>0</v>
      </c>
      <c r="AE110">
        <v>0</v>
      </c>
      <c r="AF110">
        <v>1472.33</v>
      </c>
      <c r="AG110">
        <v>642.05999999999995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0.02</v>
      </c>
      <c r="AU110" t="s">
        <v>3</v>
      </c>
      <c r="AV110">
        <v>1</v>
      </c>
      <c r="AW110">
        <v>2</v>
      </c>
      <c r="AX110">
        <v>292395761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29.4466</v>
      </c>
      <c r="BL110">
        <v>12.841199999999999</v>
      </c>
      <c r="BM110">
        <v>0</v>
      </c>
      <c r="BN110">
        <v>0</v>
      </c>
      <c r="BO110">
        <v>0.02</v>
      </c>
      <c r="BP110">
        <v>1</v>
      </c>
      <c r="BQ110">
        <v>0</v>
      </c>
      <c r="BR110">
        <v>29.4466</v>
      </c>
      <c r="BS110">
        <v>12.841199999999999</v>
      </c>
      <c r="BT110">
        <v>0</v>
      </c>
      <c r="BU110">
        <v>0</v>
      </c>
      <c r="BV110">
        <v>0.02</v>
      </c>
      <c r="BW110">
        <v>1</v>
      </c>
      <c r="CV110">
        <v>0</v>
      </c>
      <c r="CW110">
        <f>ROUND(Y110*Source!I88*DO110,7)</f>
        <v>2.0000000000000001E-4</v>
      </c>
      <c r="CX110">
        <f>ROUND(Y110*Source!I88,7)</f>
        <v>2.0000000000000001E-4</v>
      </c>
      <c r="CY110">
        <f>AB110</f>
        <v>1472.33</v>
      </c>
      <c r="CZ110">
        <f>AF110</f>
        <v>1472.33</v>
      </c>
      <c r="DA110">
        <f>AJ110</f>
        <v>1</v>
      </c>
      <c r="DB110">
        <f>ROUND(ROUND(AT110*CZ110,2),6)</f>
        <v>29.45</v>
      </c>
      <c r="DC110">
        <f>ROUND(ROUND(AT110*AG110,2),6)</f>
        <v>12.84</v>
      </c>
      <c r="DD110" t="s">
        <v>3</v>
      </c>
      <c r="DE110" t="s">
        <v>3</v>
      </c>
      <c r="DF110">
        <f t="shared" si="54"/>
        <v>0</v>
      </c>
      <c r="DG110">
        <f t="shared" si="49"/>
        <v>0.28999999999999998</v>
      </c>
      <c r="DH110">
        <f t="shared" si="32"/>
        <v>0.13</v>
      </c>
      <c r="DI110">
        <f t="shared" si="33"/>
        <v>0</v>
      </c>
      <c r="DJ110">
        <f>DG110+DH110</f>
        <v>0.42</v>
      </c>
      <c r="DK110">
        <v>1</v>
      </c>
      <c r="DL110" t="s">
        <v>833</v>
      </c>
      <c r="DM110">
        <v>6</v>
      </c>
      <c r="DN110" t="s">
        <v>827</v>
      </c>
      <c r="DO110">
        <v>1</v>
      </c>
    </row>
    <row r="111" spans="1:119" x14ac:dyDescent="0.2">
      <c r="A111">
        <f>ROW(Source!A88)</f>
        <v>88</v>
      </c>
      <c r="B111">
        <v>292394828</v>
      </c>
      <c r="C111">
        <v>292395751</v>
      </c>
      <c r="D111">
        <v>277945217</v>
      </c>
      <c r="E111">
        <v>1</v>
      </c>
      <c r="F111">
        <v>1</v>
      </c>
      <c r="G111">
        <v>1</v>
      </c>
      <c r="H111">
        <v>2</v>
      </c>
      <c r="I111" t="s">
        <v>956</v>
      </c>
      <c r="J111" t="s">
        <v>957</v>
      </c>
      <c r="K111" t="s">
        <v>958</v>
      </c>
      <c r="L111">
        <v>1368</v>
      </c>
      <c r="N111">
        <v>1011</v>
      </c>
      <c r="O111" t="s">
        <v>726</v>
      </c>
      <c r="P111" t="s">
        <v>726</v>
      </c>
      <c r="Q111">
        <v>1</v>
      </c>
      <c r="W111">
        <v>0</v>
      </c>
      <c r="X111">
        <v>-421506693</v>
      </c>
      <c r="Y111">
        <f>AT111</f>
        <v>1.21</v>
      </c>
      <c r="AA111">
        <v>0</v>
      </c>
      <c r="AB111">
        <v>42.86</v>
      </c>
      <c r="AC111">
        <v>0</v>
      </c>
      <c r="AD111">
        <v>0</v>
      </c>
      <c r="AE111">
        <v>0</v>
      </c>
      <c r="AF111">
        <v>42.86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1.21</v>
      </c>
      <c r="AU111" t="s">
        <v>3</v>
      </c>
      <c r="AV111">
        <v>1</v>
      </c>
      <c r="AW111">
        <v>2</v>
      </c>
      <c r="AX111">
        <v>292395762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51.860599999999998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51.860599999999998</v>
      </c>
      <c r="BS111">
        <v>0</v>
      </c>
      <c r="BT111">
        <v>0</v>
      </c>
      <c r="BU111">
        <v>0</v>
      </c>
      <c r="BV111">
        <v>0</v>
      </c>
      <c r="BW111">
        <v>1</v>
      </c>
      <c r="CV111">
        <v>0</v>
      </c>
      <c r="CW111">
        <f>ROUND(Y111*Source!I88*DO111,7)</f>
        <v>0</v>
      </c>
      <c r="CX111">
        <f>ROUND(Y111*Source!I88,7)</f>
        <v>1.21E-2</v>
      </c>
      <c r="CY111">
        <f>AB111</f>
        <v>42.86</v>
      </c>
      <c r="CZ111">
        <f>AF111</f>
        <v>42.86</v>
      </c>
      <c r="DA111">
        <f>AJ111</f>
        <v>1</v>
      </c>
      <c r="DB111">
        <f>ROUND(ROUND(AT111*CZ111,2),6)</f>
        <v>51.86</v>
      </c>
      <c r="DC111">
        <f>ROUND(ROUND(AT111*AG111,2),6)</f>
        <v>0</v>
      </c>
      <c r="DD111" t="s">
        <v>3</v>
      </c>
      <c r="DE111" t="s">
        <v>3</v>
      </c>
      <c r="DF111">
        <f t="shared" si="54"/>
        <v>0</v>
      </c>
      <c r="DG111">
        <f t="shared" si="49"/>
        <v>0.52</v>
      </c>
      <c r="DH111">
        <f t="shared" si="32"/>
        <v>0</v>
      </c>
      <c r="DI111">
        <f t="shared" si="33"/>
        <v>0</v>
      </c>
      <c r="DJ111">
        <f>DG111+DH111</f>
        <v>0.52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ROW(Source!A88)</f>
        <v>88</v>
      </c>
      <c r="B112">
        <v>292394828</v>
      </c>
      <c r="C112">
        <v>292395751</v>
      </c>
      <c r="D112">
        <v>277945805</v>
      </c>
      <c r="E112">
        <v>1</v>
      </c>
      <c r="F112">
        <v>1</v>
      </c>
      <c r="G112">
        <v>1</v>
      </c>
      <c r="H112">
        <v>2</v>
      </c>
      <c r="I112" t="s">
        <v>879</v>
      </c>
      <c r="J112" t="s">
        <v>880</v>
      </c>
      <c r="K112" t="s">
        <v>881</v>
      </c>
      <c r="L112">
        <v>1368</v>
      </c>
      <c r="N112">
        <v>1011</v>
      </c>
      <c r="O112" t="s">
        <v>726</v>
      </c>
      <c r="P112" t="s">
        <v>726</v>
      </c>
      <c r="Q112">
        <v>1</v>
      </c>
      <c r="W112">
        <v>0</v>
      </c>
      <c r="X112">
        <v>721652621</v>
      </c>
      <c r="Y112">
        <f>AT112</f>
        <v>0.02</v>
      </c>
      <c r="AA112">
        <v>0</v>
      </c>
      <c r="AB112">
        <v>544.70000000000005</v>
      </c>
      <c r="AC112">
        <v>477.98</v>
      </c>
      <c r="AD112">
        <v>0</v>
      </c>
      <c r="AE112">
        <v>0</v>
      </c>
      <c r="AF112">
        <v>544.70000000000005</v>
      </c>
      <c r="AG112">
        <v>477.98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0.02</v>
      </c>
      <c r="AU112" t="s">
        <v>3</v>
      </c>
      <c r="AV112">
        <v>1</v>
      </c>
      <c r="AW112">
        <v>2</v>
      </c>
      <c r="AX112">
        <v>292395763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10.894000000000002</v>
      </c>
      <c r="BL112">
        <v>9.5596000000000014</v>
      </c>
      <c r="BM112">
        <v>0</v>
      </c>
      <c r="BN112">
        <v>0</v>
      </c>
      <c r="BO112">
        <v>0.02</v>
      </c>
      <c r="BP112">
        <v>1</v>
      </c>
      <c r="BQ112">
        <v>0</v>
      </c>
      <c r="BR112">
        <v>10.894000000000002</v>
      </c>
      <c r="BS112">
        <v>9.5596000000000014</v>
      </c>
      <c r="BT112">
        <v>0</v>
      </c>
      <c r="BU112">
        <v>0</v>
      </c>
      <c r="BV112">
        <v>0.02</v>
      </c>
      <c r="BW112">
        <v>1</v>
      </c>
      <c r="CV112">
        <v>0</v>
      </c>
      <c r="CW112">
        <f>ROUND(Y112*Source!I88*DO112,7)</f>
        <v>2.0000000000000001E-4</v>
      </c>
      <c r="CX112">
        <f>ROUND(Y112*Source!I88,7)</f>
        <v>2.0000000000000001E-4</v>
      </c>
      <c r="CY112">
        <f>AB112</f>
        <v>544.70000000000005</v>
      </c>
      <c r="CZ112">
        <f>AF112</f>
        <v>544.70000000000005</v>
      </c>
      <c r="DA112">
        <f>AJ112</f>
        <v>1</v>
      </c>
      <c r="DB112">
        <f>ROUND(ROUND(AT112*CZ112,2),6)</f>
        <v>10.89</v>
      </c>
      <c r="DC112">
        <f>ROUND(ROUND(AT112*AG112,2),6)</f>
        <v>9.56</v>
      </c>
      <c r="DD112" t="s">
        <v>3</v>
      </c>
      <c r="DE112" t="s">
        <v>3</v>
      </c>
      <c r="DF112">
        <f t="shared" si="54"/>
        <v>0</v>
      </c>
      <c r="DG112">
        <f t="shared" si="49"/>
        <v>0.11</v>
      </c>
      <c r="DH112">
        <f t="shared" si="32"/>
        <v>0.1</v>
      </c>
      <c r="DI112">
        <f t="shared" si="33"/>
        <v>0</v>
      </c>
      <c r="DJ112">
        <f>DG112+DH112</f>
        <v>0.21000000000000002</v>
      </c>
      <c r="DK112">
        <v>1</v>
      </c>
      <c r="DL112" t="s">
        <v>848</v>
      </c>
      <c r="DM112">
        <v>4</v>
      </c>
      <c r="DN112" t="s">
        <v>827</v>
      </c>
      <c r="DO112">
        <v>1</v>
      </c>
    </row>
    <row r="113" spans="1:119" x14ac:dyDescent="0.2">
      <c r="A113">
        <f>ROW(Source!A88)</f>
        <v>88</v>
      </c>
      <c r="B113">
        <v>292394828</v>
      </c>
      <c r="C113">
        <v>292395751</v>
      </c>
      <c r="D113">
        <v>277862407</v>
      </c>
      <c r="E113">
        <v>1</v>
      </c>
      <c r="F113">
        <v>1</v>
      </c>
      <c r="G113">
        <v>1</v>
      </c>
      <c r="H113">
        <v>3</v>
      </c>
      <c r="I113" t="s">
        <v>882</v>
      </c>
      <c r="J113" t="s">
        <v>883</v>
      </c>
      <c r="K113" t="s">
        <v>884</v>
      </c>
      <c r="L113">
        <v>1348</v>
      </c>
      <c r="N113">
        <v>1009</v>
      </c>
      <c r="O113" t="s">
        <v>602</v>
      </c>
      <c r="P113" t="s">
        <v>602</v>
      </c>
      <c r="Q113">
        <v>1000</v>
      </c>
      <c r="W113">
        <v>0</v>
      </c>
      <c r="X113">
        <v>1768280111</v>
      </c>
      <c r="Y113">
        <f>(AT113*ROUND(0,7))</f>
        <v>0</v>
      </c>
      <c r="AA113">
        <v>25738.91</v>
      </c>
      <c r="AB113">
        <v>0</v>
      </c>
      <c r="AC113">
        <v>0</v>
      </c>
      <c r="AD113">
        <v>0</v>
      </c>
      <c r="AE113">
        <v>23188.21</v>
      </c>
      <c r="AF113">
        <v>0</v>
      </c>
      <c r="AG113">
        <v>0</v>
      </c>
      <c r="AH113">
        <v>0</v>
      </c>
      <c r="AI113">
        <v>1.1100000000000001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0.06</v>
      </c>
      <c r="AU113" t="s">
        <v>14</v>
      </c>
      <c r="AV113">
        <v>0</v>
      </c>
      <c r="AW113">
        <v>2</v>
      </c>
      <c r="AX113">
        <v>292395764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1391.2926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ROUND(Y113*Source!I88,7)</f>
        <v>0</v>
      </c>
      <c r="CY113">
        <f>AA113</f>
        <v>25738.91</v>
      </c>
      <c r="CZ113">
        <f>AE113</f>
        <v>23188.21</v>
      </c>
      <c r="DA113">
        <f>AI113</f>
        <v>1.1100000000000001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>ROUND(ROUND(AE113*AI113,2)*CX113,2)</f>
        <v>0</v>
      </c>
      <c r="DG113">
        <f t="shared" si="49"/>
        <v>0</v>
      </c>
      <c r="DH113">
        <f t="shared" si="32"/>
        <v>0</v>
      </c>
      <c r="DI113">
        <f t="shared" si="33"/>
        <v>0</v>
      </c>
      <c r="DJ113">
        <f>DF113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ROW(Source!A88)</f>
        <v>88</v>
      </c>
      <c r="B114">
        <v>292394828</v>
      </c>
      <c r="C114">
        <v>292395751</v>
      </c>
      <c r="D114">
        <v>277561730</v>
      </c>
      <c r="E114">
        <v>109</v>
      </c>
      <c r="F114">
        <v>1</v>
      </c>
      <c r="G114">
        <v>1</v>
      </c>
      <c r="H114">
        <v>3</v>
      </c>
      <c r="I114" t="s">
        <v>923</v>
      </c>
      <c r="J114" t="s">
        <v>3</v>
      </c>
      <c r="K114" t="s">
        <v>963</v>
      </c>
      <c r="L114">
        <v>1348</v>
      </c>
      <c r="N114">
        <v>1009</v>
      </c>
      <c r="O114" t="s">
        <v>602</v>
      </c>
      <c r="P114" t="s">
        <v>602</v>
      </c>
      <c r="Q114">
        <v>1000</v>
      </c>
      <c r="W114">
        <v>0</v>
      </c>
      <c r="X114">
        <v>22770948</v>
      </c>
      <c r="Y114">
        <f>(AT114*ROUND(0,7))</f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10.7</v>
      </c>
      <c r="AU114" t="s">
        <v>14</v>
      </c>
      <c r="AV114">
        <v>0</v>
      </c>
      <c r="AW114">
        <v>2</v>
      </c>
      <c r="AX114">
        <v>292395765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ROUND(Y114*Source!I88,7)</f>
        <v>0</v>
      </c>
      <c r="CY114">
        <f>AA114</f>
        <v>0</v>
      </c>
      <c r="CZ114">
        <f>AE114</f>
        <v>0</v>
      </c>
      <c r="DA114">
        <f>AI114</f>
        <v>1</v>
      </c>
      <c r="DB114">
        <f>ROUND((ROUND(AT114*CZ114,2)*ROUND(0,7)),6)</f>
        <v>0</v>
      </c>
      <c r="DC114">
        <f>ROUND((ROUND(AT114*AG114,2)*ROUND(0,7)),6)</f>
        <v>0</v>
      </c>
      <c r="DD114" t="s">
        <v>3</v>
      </c>
      <c r="DE114" t="s">
        <v>3</v>
      </c>
      <c r="DF114">
        <f t="shared" ref="DF114:DF119" si="55">ROUND(ROUND(AE114,2)*CX114,2)</f>
        <v>0</v>
      </c>
      <c r="DG114">
        <f t="shared" si="49"/>
        <v>0</v>
      </c>
      <c r="DH114">
        <f t="shared" si="32"/>
        <v>0</v>
      </c>
      <c r="DI114">
        <f t="shared" si="33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ROW(Source!A89)</f>
        <v>89</v>
      </c>
      <c r="B115">
        <v>292394828</v>
      </c>
      <c r="C115">
        <v>292395766</v>
      </c>
      <c r="D115">
        <v>277560305</v>
      </c>
      <c r="E115">
        <v>109</v>
      </c>
      <c r="F115">
        <v>1</v>
      </c>
      <c r="G115">
        <v>1</v>
      </c>
      <c r="H115">
        <v>1</v>
      </c>
      <c r="I115" t="s">
        <v>961</v>
      </c>
      <c r="J115" t="s">
        <v>3</v>
      </c>
      <c r="K115" t="s">
        <v>962</v>
      </c>
      <c r="L115">
        <v>1191</v>
      </c>
      <c r="N115">
        <v>1013</v>
      </c>
      <c r="O115" t="s">
        <v>827</v>
      </c>
      <c r="P115" t="s">
        <v>827</v>
      </c>
      <c r="Q115">
        <v>1</v>
      </c>
      <c r="W115">
        <v>0</v>
      </c>
      <c r="X115">
        <v>-1111239348</v>
      </c>
      <c r="Y115">
        <f>AT115</f>
        <v>8.9600000000000009</v>
      </c>
      <c r="AA115">
        <v>0</v>
      </c>
      <c r="AB115">
        <v>0</v>
      </c>
      <c r="AC115">
        <v>0</v>
      </c>
      <c r="AD115">
        <v>477.98</v>
      </c>
      <c r="AE115">
        <v>0</v>
      </c>
      <c r="AF115">
        <v>0</v>
      </c>
      <c r="AG115">
        <v>0</v>
      </c>
      <c r="AH115">
        <v>477.98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8.9600000000000009</v>
      </c>
      <c r="AU115" t="s">
        <v>3</v>
      </c>
      <c r="AV115">
        <v>1</v>
      </c>
      <c r="AW115">
        <v>2</v>
      </c>
      <c r="AX115">
        <v>292395774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4282.7008000000005</v>
      </c>
      <c r="BN115">
        <v>8.9600000000000009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4282.7008000000005</v>
      </c>
      <c r="BU115">
        <v>8.9600000000000009</v>
      </c>
      <c r="BV115">
        <v>0</v>
      </c>
      <c r="BW115">
        <v>1</v>
      </c>
      <c r="CU115">
        <f>ROUND(AT115*Source!I89*AH115*AL115,2)</f>
        <v>42.83</v>
      </c>
      <c r="CV115">
        <f>ROUND(Y115*Source!I89,7)</f>
        <v>8.9599999999999999E-2</v>
      </c>
      <c r="CW115">
        <v>0</v>
      </c>
      <c r="CX115">
        <f>ROUND(Y115*Source!I89,7)</f>
        <v>8.9599999999999999E-2</v>
      </c>
      <c r="CY115">
        <f>AD115</f>
        <v>477.98</v>
      </c>
      <c r="CZ115">
        <f>AH115</f>
        <v>477.98</v>
      </c>
      <c r="DA115">
        <f>AL115</f>
        <v>1</v>
      </c>
      <c r="DB115">
        <f>ROUND(ROUND(AT115*CZ115,2),6)</f>
        <v>4282.7</v>
      </c>
      <c r="DC115">
        <f>ROUND(ROUND(AT115*AG115,2),6)</f>
        <v>0</v>
      </c>
      <c r="DD115" t="s">
        <v>3</v>
      </c>
      <c r="DE115" t="s">
        <v>3</v>
      </c>
      <c r="DF115">
        <f t="shared" si="55"/>
        <v>0</v>
      </c>
      <c r="DG115">
        <f t="shared" si="49"/>
        <v>0</v>
      </c>
      <c r="DH115">
        <f t="shared" si="32"/>
        <v>0</v>
      </c>
      <c r="DI115">
        <f t="shared" si="33"/>
        <v>42.83</v>
      </c>
      <c r="DJ115">
        <f>DI115</f>
        <v>42.83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ROW(Source!A89)</f>
        <v>89</v>
      </c>
      <c r="B116">
        <v>292394828</v>
      </c>
      <c r="C116">
        <v>292395766</v>
      </c>
      <c r="D116">
        <v>277560491</v>
      </c>
      <c r="E116">
        <v>109</v>
      </c>
      <c r="F116">
        <v>1</v>
      </c>
      <c r="G116">
        <v>1</v>
      </c>
      <c r="H116">
        <v>1</v>
      </c>
      <c r="I116" t="s">
        <v>828</v>
      </c>
      <c r="J116" t="s">
        <v>3</v>
      </c>
      <c r="K116" t="s">
        <v>829</v>
      </c>
      <c r="L116">
        <v>1191</v>
      </c>
      <c r="N116">
        <v>1013</v>
      </c>
      <c r="O116" t="s">
        <v>827</v>
      </c>
      <c r="P116" t="s">
        <v>827</v>
      </c>
      <c r="Q116">
        <v>1</v>
      </c>
      <c r="W116">
        <v>0</v>
      </c>
      <c r="X116">
        <v>-1417349443</v>
      </c>
      <c r="Y116">
        <f>AT116</f>
        <v>0.04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0.04</v>
      </c>
      <c r="AU116" t="s">
        <v>3</v>
      </c>
      <c r="AV116">
        <v>2</v>
      </c>
      <c r="AW116">
        <v>2</v>
      </c>
      <c r="AX116">
        <v>292395775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ROUND(Y116*Source!I89,7)</f>
        <v>4.0000000000000002E-4</v>
      </c>
      <c r="CY116">
        <f>AD116</f>
        <v>0</v>
      </c>
      <c r="CZ116">
        <f>AH116</f>
        <v>0</v>
      </c>
      <c r="DA116">
        <f>AL116</f>
        <v>1</v>
      </c>
      <c r="DB116">
        <f>ROUND(ROUND(AT116*CZ116,2),6)</f>
        <v>0</v>
      </c>
      <c r="DC116">
        <f>ROUND(ROUND(AT116*AG116,2),6)</f>
        <v>0</v>
      </c>
      <c r="DD116" t="s">
        <v>3</v>
      </c>
      <c r="DE116" t="s">
        <v>3</v>
      </c>
      <c r="DF116">
        <f t="shared" si="55"/>
        <v>0</v>
      </c>
      <c r="DG116">
        <f t="shared" si="49"/>
        <v>0</v>
      </c>
      <c r="DH116">
        <f t="shared" si="32"/>
        <v>0</v>
      </c>
      <c r="DI116">
        <f t="shared" si="33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ROW(Source!A89)</f>
        <v>89</v>
      </c>
      <c r="B117">
        <v>292394828</v>
      </c>
      <c r="C117">
        <v>292395766</v>
      </c>
      <c r="D117">
        <v>277944622</v>
      </c>
      <c r="E117">
        <v>1</v>
      </c>
      <c r="F117">
        <v>1</v>
      </c>
      <c r="G117">
        <v>1</v>
      </c>
      <c r="H117">
        <v>2</v>
      </c>
      <c r="I117" t="s">
        <v>953</v>
      </c>
      <c r="J117" t="s">
        <v>954</v>
      </c>
      <c r="K117" t="s">
        <v>955</v>
      </c>
      <c r="L117">
        <v>1368</v>
      </c>
      <c r="N117">
        <v>1011</v>
      </c>
      <c r="O117" t="s">
        <v>726</v>
      </c>
      <c r="P117" t="s">
        <v>726</v>
      </c>
      <c r="Q117">
        <v>1</v>
      </c>
      <c r="W117">
        <v>0</v>
      </c>
      <c r="X117">
        <v>-776243211</v>
      </c>
      <c r="Y117">
        <f>AT117</f>
        <v>0.02</v>
      </c>
      <c r="AA117">
        <v>0</v>
      </c>
      <c r="AB117">
        <v>1472.33</v>
      </c>
      <c r="AC117">
        <v>642.05999999999995</v>
      </c>
      <c r="AD117">
        <v>0</v>
      </c>
      <c r="AE117">
        <v>0</v>
      </c>
      <c r="AF117">
        <v>1472.33</v>
      </c>
      <c r="AG117">
        <v>642.05999999999995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0.02</v>
      </c>
      <c r="AU117" t="s">
        <v>3</v>
      </c>
      <c r="AV117">
        <v>1</v>
      </c>
      <c r="AW117">
        <v>2</v>
      </c>
      <c r="AX117">
        <v>292395776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29.4466</v>
      </c>
      <c r="BL117">
        <v>12.841199999999999</v>
      </c>
      <c r="BM117">
        <v>0</v>
      </c>
      <c r="BN117">
        <v>0</v>
      </c>
      <c r="BO117">
        <v>0.02</v>
      </c>
      <c r="BP117">
        <v>1</v>
      </c>
      <c r="BQ117">
        <v>0</v>
      </c>
      <c r="BR117">
        <v>29.4466</v>
      </c>
      <c r="BS117">
        <v>12.841199999999999</v>
      </c>
      <c r="BT117">
        <v>0</v>
      </c>
      <c r="BU117">
        <v>0</v>
      </c>
      <c r="BV117">
        <v>0.02</v>
      </c>
      <c r="BW117">
        <v>1</v>
      </c>
      <c r="CV117">
        <v>0</v>
      </c>
      <c r="CW117">
        <f>ROUND(Y117*Source!I89*DO117,7)</f>
        <v>2.0000000000000001E-4</v>
      </c>
      <c r="CX117">
        <f>ROUND(Y117*Source!I89,7)</f>
        <v>2.0000000000000001E-4</v>
      </c>
      <c r="CY117">
        <f>AB117</f>
        <v>1472.33</v>
      </c>
      <c r="CZ117">
        <f>AF117</f>
        <v>1472.33</v>
      </c>
      <c r="DA117">
        <f>AJ117</f>
        <v>1</v>
      </c>
      <c r="DB117">
        <f>ROUND(ROUND(AT117*CZ117,2),6)</f>
        <v>29.45</v>
      </c>
      <c r="DC117">
        <f>ROUND(ROUND(AT117*AG117,2),6)</f>
        <v>12.84</v>
      </c>
      <c r="DD117" t="s">
        <v>3</v>
      </c>
      <c r="DE117" t="s">
        <v>3</v>
      </c>
      <c r="DF117">
        <f t="shared" si="55"/>
        <v>0</v>
      </c>
      <c r="DG117">
        <f t="shared" si="49"/>
        <v>0.28999999999999998</v>
      </c>
      <c r="DH117">
        <f t="shared" si="32"/>
        <v>0.13</v>
      </c>
      <c r="DI117">
        <f t="shared" si="33"/>
        <v>0</v>
      </c>
      <c r="DJ117">
        <f>DG117+DH117</f>
        <v>0.42</v>
      </c>
      <c r="DK117">
        <v>1</v>
      </c>
      <c r="DL117" t="s">
        <v>833</v>
      </c>
      <c r="DM117">
        <v>6</v>
      </c>
      <c r="DN117" t="s">
        <v>827</v>
      </c>
      <c r="DO117">
        <v>1</v>
      </c>
    </row>
    <row r="118" spans="1:119" x14ac:dyDescent="0.2">
      <c r="A118">
        <f>ROW(Source!A89)</f>
        <v>89</v>
      </c>
      <c r="B118">
        <v>292394828</v>
      </c>
      <c r="C118">
        <v>292395766</v>
      </c>
      <c r="D118">
        <v>277945217</v>
      </c>
      <c r="E118">
        <v>1</v>
      </c>
      <c r="F118">
        <v>1</v>
      </c>
      <c r="G118">
        <v>1</v>
      </c>
      <c r="H118">
        <v>2</v>
      </c>
      <c r="I118" t="s">
        <v>956</v>
      </c>
      <c r="J118" t="s">
        <v>957</v>
      </c>
      <c r="K118" t="s">
        <v>958</v>
      </c>
      <c r="L118">
        <v>1368</v>
      </c>
      <c r="N118">
        <v>1011</v>
      </c>
      <c r="O118" t="s">
        <v>726</v>
      </c>
      <c r="P118" t="s">
        <v>726</v>
      </c>
      <c r="Q118">
        <v>1</v>
      </c>
      <c r="W118">
        <v>0</v>
      </c>
      <c r="X118">
        <v>-421506693</v>
      </c>
      <c r="Y118">
        <f>AT118</f>
        <v>0.81</v>
      </c>
      <c r="AA118">
        <v>0</v>
      </c>
      <c r="AB118">
        <v>42.86</v>
      </c>
      <c r="AC118">
        <v>0</v>
      </c>
      <c r="AD118">
        <v>0</v>
      </c>
      <c r="AE118">
        <v>0</v>
      </c>
      <c r="AF118">
        <v>42.86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0.81</v>
      </c>
      <c r="AU118" t="s">
        <v>3</v>
      </c>
      <c r="AV118">
        <v>1</v>
      </c>
      <c r="AW118">
        <v>2</v>
      </c>
      <c r="AX118">
        <v>292395777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34.7166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0</v>
      </c>
      <c r="BR118">
        <v>34.7166</v>
      </c>
      <c r="BS118">
        <v>0</v>
      </c>
      <c r="BT118">
        <v>0</v>
      </c>
      <c r="BU118">
        <v>0</v>
      </c>
      <c r="BV118">
        <v>0</v>
      </c>
      <c r="BW118">
        <v>1</v>
      </c>
      <c r="CV118">
        <v>0</v>
      </c>
      <c r="CW118">
        <f>ROUND(Y118*Source!I89*DO118,7)</f>
        <v>0</v>
      </c>
      <c r="CX118">
        <f>ROUND(Y118*Source!I89,7)</f>
        <v>8.0999999999999996E-3</v>
      </c>
      <c r="CY118">
        <f>AB118</f>
        <v>42.86</v>
      </c>
      <c r="CZ118">
        <f>AF118</f>
        <v>42.86</v>
      </c>
      <c r="DA118">
        <f>AJ118</f>
        <v>1</v>
      </c>
      <c r="DB118">
        <f>ROUND(ROUND(AT118*CZ118,2),6)</f>
        <v>34.72</v>
      </c>
      <c r="DC118">
        <f>ROUND(ROUND(AT118*AG118,2),6)</f>
        <v>0</v>
      </c>
      <c r="DD118" t="s">
        <v>3</v>
      </c>
      <c r="DE118" t="s">
        <v>3</v>
      </c>
      <c r="DF118">
        <f t="shared" si="55"/>
        <v>0</v>
      </c>
      <c r="DG118">
        <f t="shared" si="49"/>
        <v>0.35</v>
      </c>
      <c r="DH118">
        <f t="shared" si="32"/>
        <v>0</v>
      </c>
      <c r="DI118">
        <f t="shared" si="33"/>
        <v>0</v>
      </c>
      <c r="DJ118">
        <f>DG118+DH118</f>
        <v>0.35</v>
      </c>
      <c r="DK118">
        <v>1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ROW(Source!A89)</f>
        <v>89</v>
      </c>
      <c r="B119">
        <v>292394828</v>
      </c>
      <c r="C119">
        <v>292395766</v>
      </c>
      <c r="D119">
        <v>277945805</v>
      </c>
      <c r="E119">
        <v>1</v>
      </c>
      <c r="F119">
        <v>1</v>
      </c>
      <c r="G119">
        <v>1</v>
      </c>
      <c r="H119">
        <v>2</v>
      </c>
      <c r="I119" t="s">
        <v>879</v>
      </c>
      <c r="J119" t="s">
        <v>880</v>
      </c>
      <c r="K119" t="s">
        <v>881</v>
      </c>
      <c r="L119">
        <v>1368</v>
      </c>
      <c r="N119">
        <v>1011</v>
      </c>
      <c r="O119" t="s">
        <v>726</v>
      </c>
      <c r="P119" t="s">
        <v>726</v>
      </c>
      <c r="Q119">
        <v>1</v>
      </c>
      <c r="W119">
        <v>0</v>
      </c>
      <c r="X119">
        <v>721652621</v>
      </c>
      <c r="Y119">
        <f>AT119</f>
        <v>0.02</v>
      </c>
      <c r="AA119">
        <v>0</v>
      </c>
      <c r="AB119">
        <v>544.70000000000005</v>
      </c>
      <c r="AC119">
        <v>477.98</v>
      </c>
      <c r="AD119">
        <v>0</v>
      </c>
      <c r="AE119">
        <v>0</v>
      </c>
      <c r="AF119">
        <v>544.70000000000005</v>
      </c>
      <c r="AG119">
        <v>477.98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0.02</v>
      </c>
      <c r="AU119" t="s">
        <v>3</v>
      </c>
      <c r="AV119">
        <v>1</v>
      </c>
      <c r="AW119">
        <v>2</v>
      </c>
      <c r="AX119">
        <v>292395778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10.894000000000002</v>
      </c>
      <c r="BL119">
        <v>9.5596000000000014</v>
      </c>
      <c r="BM119">
        <v>0</v>
      </c>
      <c r="BN119">
        <v>0</v>
      </c>
      <c r="BO119">
        <v>0.02</v>
      </c>
      <c r="BP119">
        <v>1</v>
      </c>
      <c r="BQ119">
        <v>0</v>
      </c>
      <c r="BR119">
        <v>10.894000000000002</v>
      </c>
      <c r="BS119">
        <v>9.5596000000000014</v>
      </c>
      <c r="BT119">
        <v>0</v>
      </c>
      <c r="BU119">
        <v>0</v>
      </c>
      <c r="BV119">
        <v>0.02</v>
      </c>
      <c r="BW119">
        <v>1</v>
      </c>
      <c r="CV119">
        <v>0</v>
      </c>
      <c r="CW119">
        <f>ROUND(Y119*Source!I89*DO119,7)</f>
        <v>2.0000000000000001E-4</v>
      </c>
      <c r="CX119">
        <f>ROUND(Y119*Source!I89,7)</f>
        <v>2.0000000000000001E-4</v>
      </c>
      <c r="CY119">
        <f>AB119</f>
        <v>544.70000000000005</v>
      </c>
      <c r="CZ119">
        <f>AF119</f>
        <v>544.70000000000005</v>
      </c>
      <c r="DA119">
        <f>AJ119</f>
        <v>1</v>
      </c>
      <c r="DB119">
        <f>ROUND(ROUND(AT119*CZ119,2),6)</f>
        <v>10.89</v>
      </c>
      <c r="DC119">
        <f>ROUND(ROUND(AT119*AG119,2),6)</f>
        <v>9.56</v>
      </c>
      <c r="DD119" t="s">
        <v>3</v>
      </c>
      <c r="DE119" t="s">
        <v>3</v>
      </c>
      <c r="DF119">
        <f t="shared" si="55"/>
        <v>0</v>
      </c>
      <c r="DG119">
        <f t="shared" si="49"/>
        <v>0.11</v>
      </c>
      <c r="DH119">
        <f t="shared" si="32"/>
        <v>0.1</v>
      </c>
      <c r="DI119">
        <f t="shared" si="33"/>
        <v>0</v>
      </c>
      <c r="DJ119">
        <f>DG119+DH119</f>
        <v>0.21000000000000002</v>
      </c>
      <c r="DK119">
        <v>1</v>
      </c>
      <c r="DL119" t="s">
        <v>848</v>
      </c>
      <c r="DM119">
        <v>4</v>
      </c>
      <c r="DN119" t="s">
        <v>827</v>
      </c>
      <c r="DO119">
        <v>1</v>
      </c>
    </row>
    <row r="120" spans="1:119" x14ac:dyDescent="0.2">
      <c r="A120">
        <f>ROW(Source!A89)</f>
        <v>89</v>
      </c>
      <c r="B120">
        <v>292394828</v>
      </c>
      <c r="C120">
        <v>292395766</v>
      </c>
      <c r="D120">
        <v>277862407</v>
      </c>
      <c r="E120">
        <v>1</v>
      </c>
      <c r="F120">
        <v>1</v>
      </c>
      <c r="G120">
        <v>1</v>
      </c>
      <c r="H120">
        <v>3</v>
      </c>
      <c r="I120" t="s">
        <v>882</v>
      </c>
      <c r="J120" t="s">
        <v>883</v>
      </c>
      <c r="K120" t="s">
        <v>884</v>
      </c>
      <c r="L120">
        <v>1348</v>
      </c>
      <c r="N120">
        <v>1009</v>
      </c>
      <c r="O120" t="s">
        <v>602</v>
      </c>
      <c r="P120" t="s">
        <v>602</v>
      </c>
      <c r="Q120">
        <v>1000</v>
      </c>
      <c r="W120">
        <v>0</v>
      </c>
      <c r="X120">
        <v>1768280111</v>
      </c>
      <c r="Y120">
        <f>(AT120*ROUND(0,7))</f>
        <v>0</v>
      </c>
      <c r="AA120">
        <v>25738.91</v>
      </c>
      <c r="AB120">
        <v>0</v>
      </c>
      <c r="AC120">
        <v>0</v>
      </c>
      <c r="AD120">
        <v>0</v>
      </c>
      <c r="AE120">
        <v>23188.21</v>
      </c>
      <c r="AF120">
        <v>0</v>
      </c>
      <c r="AG120">
        <v>0</v>
      </c>
      <c r="AH120">
        <v>0</v>
      </c>
      <c r="AI120">
        <v>1.1100000000000001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0.06</v>
      </c>
      <c r="AU120" t="s">
        <v>14</v>
      </c>
      <c r="AV120">
        <v>0</v>
      </c>
      <c r="AW120">
        <v>2</v>
      </c>
      <c r="AX120">
        <v>292395779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1391.2926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ROUND(Y120*Source!I89,7)</f>
        <v>0</v>
      </c>
      <c r="CY120">
        <f>AA120</f>
        <v>25738.91</v>
      </c>
      <c r="CZ120">
        <f>AE120</f>
        <v>23188.21</v>
      </c>
      <c r="DA120">
        <f>AI120</f>
        <v>1.1100000000000001</v>
      </c>
      <c r="DB120">
        <f>ROUND((ROUND(AT120*CZ120,2)*ROUND(0,7)),6)</f>
        <v>0</v>
      </c>
      <c r="DC120">
        <f>ROUND((ROUND(AT120*AG120,2)*ROUND(0,7)),6)</f>
        <v>0</v>
      </c>
      <c r="DD120" t="s">
        <v>3</v>
      </c>
      <c r="DE120" t="s">
        <v>3</v>
      </c>
      <c r="DF120">
        <f>ROUND(ROUND(AE120*AI120,2)*CX120,2)</f>
        <v>0</v>
      </c>
      <c r="DG120">
        <f t="shared" si="49"/>
        <v>0</v>
      </c>
      <c r="DH120">
        <f t="shared" si="32"/>
        <v>0</v>
      </c>
      <c r="DI120">
        <f t="shared" si="33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ROW(Source!A89)</f>
        <v>89</v>
      </c>
      <c r="B121">
        <v>292394828</v>
      </c>
      <c r="C121">
        <v>292395766</v>
      </c>
      <c r="D121">
        <v>277561730</v>
      </c>
      <c r="E121">
        <v>109</v>
      </c>
      <c r="F121">
        <v>1</v>
      </c>
      <c r="G121">
        <v>1</v>
      </c>
      <c r="H121">
        <v>3</v>
      </c>
      <c r="I121" t="s">
        <v>923</v>
      </c>
      <c r="J121" t="s">
        <v>3</v>
      </c>
      <c r="K121" t="s">
        <v>963</v>
      </c>
      <c r="L121">
        <v>1348</v>
      </c>
      <c r="N121">
        <v>1009</v>
      </c>
      <c r="O121" t="s">
        <v>602</v>
      </c>
      <c r="P121" t="s">
        <v>602</v>
      </c>
      <c r="Q121">
        <v>1000</v>
      </c>
      <c r="W121">
        <v>0</v>
      </c>
      <c r="X121">
        <v>22770948</v>
      </c>
      <c r="Y121">
        <f>(AT121*ROUND(0,7))</f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7.14</v>
      </c>
      <c r="AU121" t="s">
        <v>14</v>
      </c>
      <c r="AV121">
        <v>0</v>
      </c>
      <c r="AW121">
        <v>2</v>
      </c>
      <c r="AX121">
        <v>292395780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ROUND(Y121*Source!I89,7)</f>
        <v>0</v>
      </c>
      <c r="CY121">
        <f>AA121</f>
        <v>0</v>
      </c>
      <c r="CZ121">
        <f>AE121</f>
        <v>0</v>
      </c>
      <c r="DA121">
        <f>AI121</f>
        <v>1</v>
      </c>
      <c r="DB121">
        <f>ROUND((ROUND(AT121*CZ121,2)*ROUND(0,7)),6)</f>
        <v>0</v>
      </c>
      <c r="DC121">
        <f>ROUND((ROUND(AT121*AG121,2)*ROUND(0,7)),6)</f>
        <v>0</v>
      </c>
      <c r="DD121" t="s">
        <v>3</v>
      </c>
      <c r="DE121" t="s">
        <v>3</v>
      </c>
      <c r="DF121">
        <f t="shared" ref="DF121:DF127" si="56">ROUND(ROUND(AE121,2)*CX121,2)</f>
        <v>0</v>
      </c>
      <c r="DG121">
        <f t="shared" si="49"/>
        <v>0</v>
      </c>
      <c r="DH121">
        <f t="shared" si="32"/>
        <v>0</v>
      </c>
      <c r="DI121">
        <f t="shared" si="33"/>
        <v>0</v>
      </c>
      <c r="DJ121">
        <f>DF121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ROW(Source!A90)</f>
        <v>90</v>
      </c>
      <c r="B122">
        <v>292394828</v>
      </c>
      <c r="C122">
        <v>292395781</v>
      </c>
      <c r="D122">
        <v>277560301</v>
      </c>
      <c r="E122">
        <v>109</v>
      </c>
      <c r="F122">
        <v>1</v>
      </c>
      <c r="G122">
        <v>1</v>
      </c>
      <c r="H122">
        <v>1</v>
      </c>
      <c r="I122" t="s">
        <v>964</v>
      </c>
      <c r="J122" t="s">
        <v>3</v>
      </c>
      <c r="K122" t="s">
        <v>965</v>
      </c>
      <c r="L122">
        <v>1191</v>
      </c>
      <c r="N122">
        <v>1013</v>
      </c>
      <c r="O122" t="s">
        <v>827</v>
      </c>
      <c r="P122" t="s">
        <v>827</v>
      </c>
      <c r="Q122">
        <v>1</v>
      </c>
      <c r="W122">
        <v>0</v>
      </c>
      <c r="X122">
        <v>1608048003</v>
      </c>
      <c r="Y122">
        <f t="shared" ref="Y122:Y127" si="57">AT122</f>
        <v>10.5</v>
      </c>
      <c r="AA122">
        <v>0</v>
      </c>
      <c r="AB122">
        <v>0</v>
      </c>
      <c r="AC122">
        <v>0</v>
      </c>
      <c r="AD122">
        <v>472.63</v>
      </c>
      <c r="AE122">
        <v>0</v>
      </c>
      <c r="AF122">
        <v>0</v>
      </c>
      <c r="AG122">
        <v>0</v>
      </c>
      <c r="AH122">
        <v>472.63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10.5</v>
      </c>
      <c r="AU122" t="s">
        <v>3</v>
      </c>
      <c r="AV122">
        <v>1</v>
      </c>
      <c r="AW122">
        <v>2</v>
      </c>
      <c r="AX122">
        <v>292395791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4962.6149999999998</v>
      </c>
      <c r="BN122">
        <v>10.5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4962.6149999999998</v>
      </c>
      <c r="BU122">
        <v>10.5</v>
      </c>
      <c r="BV122">
        <v>0</v>
      </c>
      <c r="BW122">
        <v>1</v>
      </c>
      <c r="CU122">
        <f>ROUND(AT122*Source!I90*AH122*AL122,2)</f>
        <v>496.26</v>
      </c>
      <c r="CV122">
        <f>ROUND(Y122*Source!I90,7)</f>
        <v>1.05</v>
      </c>
      <c r="CW122">
        <v>0</v>
      </c>
      <c r="CX122">
        <f>ROUND(Y122*Source!I90,7)</f>
        <v>1.05</v>
      </c>
      <c r="CY122">
        <f>AD122</f>
        <v>472.63</v>
      </c>
      <c r="CZ122">
        <f>AH122</f>
        <v>472.63</v>
      </c>
      <c r="DA122">
        <f>AL122</f>
        <v>1</v>
      </c>
      <c r="DB122">
        <f t="shared" ref="DB122:DB127" si="58">ROUND(ROUND(AT122*CZ122,2),6)</f>
        <v>4962.62</v>
      </c>
      <c r="DC122">
        <f t="shared" ref="DC122:DC127" si="59">ROUND(ROUND(AT122*AG122,2),6)</f>
        <v>0</v>
      </c>
      <c r="DD122" t="s">
        <v>3</v>
      </c>
      <c r="DE122" t="s">
        <v>3</v>
      </c>
      <c r="DF122">
        <f t="shared" si="56"/>
        <v>0</v>
      </c>
      <c r="DG122">
        <f t="shared" si="49"/>
        <v>0</v>
      </c>
      <c r="DH122">
        <f t="shared" si="32"/>
        <v>0</v>
      </c>
      <c r="DI122">
        <f t="shared" si="33"/>
        <v>496.26</v>
      </c>
      <c r="DJ122">
        <f>DI122</f>
        <v>496.26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ROW(Source!A90)</f>
        <v>90</v>
      </c>
      <c r="B123">
        <v>292394828</v>
      </c>
      <c r="C123">
        <v>292395781</v>
      </c>
      <c r="D123">
        <v>277560491</v>
      </c>
      <c r="E123">
        <v>109</v>
      </c>
      <c r="F123">
        <v>1</v>
      </c>
      <c r="G123">
        <v>1</v>
      </c>
      <c r="H123">
        <v>1</v>
      </c>
      <c r="I123" t="s">
        <v>828</v>
      </c>
      <c r="J123" t="s">
        <v>3</v>
      </c>
      <c r="K123" t="s">
        <v>829</v>
      </c>
      <c r="L123">
        <v>1191</v>
      </c>
      <c r="N123">
        <v>1013</v>
      </c>
      <c r="O123" t="s">
        <v>827</v>
      </c>
      <c r="P123" t="s">
        <v>827</v>
      </c>
      <c r="Q123">
        <v>1</v>
      </c>
      <c r="W123">
        <v>0</v>
      </c>
      <c r="X123">
        <v>-1417349443</v>
      </c>
      <c r="Y123">
        <f t="shared" si="57"/>
        <v>0.09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0.09</v>
      </c>
      <c r="AU123" t="s">
        <v>3</v>
      </c>
      <c r="AV123">
        <v>2</v>
      </c>
      <c r="AW123">
        <v>2</v>
      </c>
      <c r="AX123">
        <v>292395792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ROUND(Y123*Source!I90,7)</f>
        <v>8.9999999999999993E-3</v>
      </c>
      <c r="CY123">
        <f>AD123</f>
        <v>0</v>
      </c>
      <c r="CZ123">
        <f>AH123</f>
        <v>0</v>
      </c>
      <c r="DA123">
        <f>AL123</f>
        <v>1</v>
      </c>
      <c r="DB123">
        <f t="shared" si="58"/>
        <v>0</v>
      </c>
      <c r="DC123">
        <f t="shared" si="59"/>
        <v>0</v>
      </c>
      <c r="DD123" t="s">
        <v>3</v>
      </c>
      <c r="DE123" t="s">
        <v>3</v>
      </c>
      <c r="DF123">
        <f t="shared" si="56"/>
        <v>0</v>
      </c>
      <c r="DG123">
        <f t="shared" si="49"/>
        <v>0</v>
      </c>
      <c r="DH123">
        <f t="shared" si="32"/>
        <v>0</v>
      </c>
      <c r="DI123">
        <f t="shared" si="33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ROW(Source!A90)</f>
        <v>90</v>
      </c>
      <c r="B124">
        <v>292394828</v>
      </c>
      <c r="C124">
        <v>292395781</v>
      </c>
      <c r="D124">
        <v>277944840</v>
      </c>
      <c r="E124">
        <v>1</v>
      </c>
      <c r="F124">
        <v>1</v>
      </c>
      <c r="G124">
        <v>1</v>
      </c>
      <c r="H124">
        <v>2</v>
      </c>
      <c r="I124" t="s">
        <v>863</v>
      </c>
      <c r="J124" t="s">
        <v>864</v>
      </c>
      <c r="K124" t="s">
        <v>865</v>
      </c>
      <c r="L124">
        <v>1368</v>
      </c>
      <c r="N124">
        <v>1011</v>
      </c>
      <c r="O124" t="s">
        <v>726</v>
      </c>
      <c r="P124" t="s">
        <v>726</v>
      </c>
      <c r="Q124">
        <v>1</v>
      </c>
      <c r="W124">
        <v>0</v>
      </c>
      <c r="X124">
        <v>622831100</v>
      </c>
      <c r="Y124">
        <f t="shared" si="57"/>
        <v>0.03</v>
      </c>
      <c r="AA124">
        <v>0</v>
      </c>
      <c r="AB124">
        <v>1627.51</v>
      </c>
      <c r="AC124">
        <v>549.32000000000005</v>
      </c>
      <c r="AD124">
        <v>0</v>
      </c>
      <c r="AE124">
        <v>0</v>
      </c>
      <c r="AF124">
        <v>1627.51</v>
      </c>
      <c r="AG124">
        <v>549.32000000000005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0.03</v>
      </c>
      <c r="AU124" t="s">
        <v>3</v>
      </c>
      <c r="AV124">
        <v>1</v>
      </c>
      <c r="AW124">
        <v>2</v>
      </c>
      <c r="AX124">
        <v>292395793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48.825299999999999</v>
      </c>
      <c r="BL124">
        <v>16.479600000000001</v>
      </c>
      <c r="BM124">
        <v>0</v>
      </c>
      <c r="BN124">
        <v>0</v>
      </c>
      <c r="BO124">
        <v>0.03</v>
      </c>
      <c r="BP124">
        <v>1</v>
      </c>
      <c r="BQ124">
        <v>0</v>
      </c>
      <c r="BR124">
        <v>48.825299999999999</v>
      </c>
      <c r="BS124">
        <v>16.479600000000001</v>
      </c>
      <c r="BT124">
        <v>0</v>
      </c>
      <c r="BU124">
        <v>0</v>
      </c>
      <c r="BV124">
        <v>0.03</v>
      </c>
      <c r="BW124">
        <v>1</v>
      </c>
      <c r="CV124">
        <v>0</v>
      </c>
      <c r="CW124">
        <f>ROUND(Y124*Source!I90*DO124,7)</f>
        <v>3.0000000000000001E-3</v>
      </c>
      <c r="CX124">
        <f>ROUND(Y124*Source!I90,7)</f>
        <v>3.0000000000000001E-3</v>
      </c>
      <c r="CY124">
        <f>AB124</f>
        <v>1627.51</v>
      </c>
      <c r="CZ124">
        <f>AF124</f>
        <v>1627.51</v>
      </c>
      <c r="DA124">
        <f>AJ124</f>
        <v>1</v>
      </c>
      <c r="DB124">
        <f t="shared" si="58"/>
        <v>48.83</v>
      </c>
      <c r="DC124">
        <f t="shared" si="59"/>
        <v>16.48</v>
      </c>
      <c r="DD124" t="s">
        <v>3</v>
      </c>
      <c r="DE124" t="s">
        <v>3</v>
      </c>
      <c r="DF124">
        <f t="shared" si="56"/>
        <v>0</v>
      </c>
      <c r="DG124">
        <f t="shared" si="49"/>
        <v>4.88</v>
      </c>
      <c r="DH124">
        <f t="shared" si="32"/>
        <v>1.65</v>
      </c>
      <c r="DI124">
        <f t="shared" si="33"/>
        <v>0</v>
      </c>
      <c r="DJ124">
        <f>DG124+DH124</f>
        <v>6.5299999999999994</v>
      </c>
      <c r="DK124">
        <v>1</v>
      </c>
      <c r="DL124" t="s">
        <v>866</v>
      </c>
      <c r="DM124">
        <v>5</v>
      </c>
      <c r="DN124" t="s">
        <v>827</v>
      </c>
      <c r="DO124">
        <v>1</v>
      </c>
    </row>
    <row r="125" spans="1:119" x14ac:dyDescent="0.2">
      <c r="A125">
        <f>ROW(Source!A90)</f>
        <v>90</v>
      </c>
      <c r="B125">
        <v>292394828</v>
      </c>
      <c r="C125">
        <v>292395781</v>
      </c>
      <c r="D125">
        <v>277945218</v>
      </c>
      <c r="E125">
        <v>1</v>
      </c>
      <c r="F125">
        <v>1</v>
      </c>
      <c r="G125">
        <v>1</v>
      </c>
      <c r="H125">
        <v>2</v>
      </c>
      <c r="I125" t="s">
        <v>966</v>
      </c>
      <c r="J125" t="s">
        <v>967</v>
      </c>
      <c r="K125" t="s">
        <v>968</v>
      </c>
      <c r="L125">
        <v>1368</v>
      </c>
      <c r="N125">
        <v>1011</v>
      </c>
      <c r="O125" t="s">
        <v>726</v>
      </c>
      <c r="P125" t="s">
        <v>726</v>
      </c>
      <c r="Q125">
        <v>1</v>
      </c>
      <c r="W125">
        <v>0</v>
      </c>
      <c r="X125">
        <v>-1473987934</v>
      </c>
      <c r="Y125">
        <f t="shared" si="57"/>
        <v>0.56999999999999995</v>
      </c>
      <c r="AA125">
        <v>0</v>
      </c>
      <c r="AB125">
        <v>9.24</v>
      </c>
      <c r="AC125">
        <v>0</v>
      </c>
      <c r="AD125">
        <v>0</v>
      </c>
      <c r="AE125">
        <v>0</v>
      </c>
      <c r="AF125">
        <v>7.51</v>
      </c>
      <c r="AG125">
        <v>0</v>
      </c>
      <c r="AH125">
        <v>0</v>
      </c>
      <c r="AI125">
        <v>1</v>
      </c>
      <c r="AJ125">
        <v>1.23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0.56999999999999995</v>
      </c>
      <c r="AU125" t="s">
        <v>3</v>
      </c>
      <c r="AV125">
        <v>1</v>
      </c>
      <c r="AW125">
        <v>2</v>
      </c>
      <c r="AX125">
        <v>292395794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4.2806999999999995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0</v>
      </c>
      <c r="BR125">
        <v>4.2806999999999995</v>
      </c>
      <c r="BS125">
        <v>0</v>
      </c>
      <c r="BT125">
        <v>0</v>
      </c>
      <c r="BU125">
        <v>0</v>
      </c>
      <c r="BV125">
        <v>0</v>
      </c>
      <c r="BW125">
        <v>1</v>
      </c>
      <c r="CV125">
        <v>0</v>
      </c>
      <c r="CW125">
        <f>ROUND(Y125*Source!I90*DO125,7)</f>
        <v>0</v>
      </c>
      <c r="CX125">
        <f>ROUND(Y125*Source!I90,7)</f>
        <v>5.7000000000000002E-2</v>
      </c>
      <c r="CY125">
        <f>AB125</f>
        <v>9.24</v>
      </c>
      <c r="CZ125">
        <f>AF125</f>
        <v>7.51</v>
      </c>
      <c r="DA125">
        <f>AJ125</f>
        <v>1.23</v>
      </c>
      <c r="DB125">
        <f t="shared" si="58"/>
        <v>4.28</v>
      </c>
      <c r="DC125">
        <f t="shared" si="59"/>
        <v>0</v>
      </c>
      <c r="DD125" t="s">
        <v>3</v>
      </c>
      <c r="DE125" t="s">
        <v>3</v>
      </c>
      <c r="DF125">
        <f t="shared" si="56"/>
        <v>0</v>
      </c>
      <c r="DG125">
        <f>ROUND(ROUND(AF125*AJ125,2)*CX125,2)</f>
        <v>0.53</v>
      </c>
      <c r="DH125">
        <f t="shared" si="32"/>
        <v>0</v>
      </c>
      <c r="DI125">
        <f t="shared" si="33"/>
        <v>0</v>
      </c>
      <c r="DJ125">
        <f>DG125+DH125</f>
        <v>0.53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ROW(Source!A90)</f>
        <v>90</v>
      </c>
      <c r="B126">
        <v>292394828</v>
      </c>
      <c r="C126">
        <v>292395781</v>
      </c>
      <c r="D126">
        <v>277945730</v>
      </c>
      <c r="E126">
        <v>1</v>
      </c>
      <c r="F126">
        <v>1</v>
      </c>
      <c r="G126">
        <v>1</v>
      </c>
      <c r="H126">
        <v>2</v>
      </c>
      <c r="I126" t="s">
        <v>876</v>
      </c>
      <c r="J126" t="s">
        <v>877</v>
      </c>
      <c r="K126" t="s">
        <v>878</v>
      </c>
      <c r="L126">
        <v>1368</v>
      </c>
      <c r="N126">
        <v>1011</v>
      </c>
      <c r="O126" t="s">
        <v>726</v>
      </c>
      <c r="P126" t="s">
        <v>726</v>
      </c>
      <c r="Q126">
        <v>1</v>
      </c>
      <c r="W126">
        <v>0</v>
      </c>
      <c r="X126">
        <v>-1904171325</v>
      </c>
      <c r="Y126">
        <f t="shared" si="57"/>
        <v>0.03</v>
      </c>
      <c r="AA126">
        <v>0</v>
      </c>
      <c r="AB126">
        <v>1210.04</v>
      </c>
      <c r="AC126">
        <v>477.98</v>
      </c>
      <c r="AD126">
        <v>0</v>
      </c>
      <c r="AE126">
        <v>0</v>
      </c>
      <c r="AF126">
        <v>1043.1400000000001</v>
      </c>
      <c r="AG126">
        <v>477.98</v>
      </c>
      <c r="AH126">
        <v>0</v>
      </c>
      <c r="AI126">
        <v>1</v>
      </c>
      <c r="AJ126">
        <v>1.1599999999999999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0.03</v>
      </c>
      <c r="AU126" t="s">
        <v>3</v>
      </c>
      <c r="AV126">
        <v>1</v>
      </c>
      <c r="AW126">
        <v>2</v>
      </c>
      <c r="AX126">
        <v>292395795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31.294200000000004</v>
      </c>
      <c r="BL126">
        <v>14.339399999999999</v>
      </c>
      <c r="BM126">
        <v>0</v>
      </c>
      <c r="BN126">
        <v>0</v>
      </c>
      <c r="BO126">
        <v>0.03</v>
      </c>
      <c r="BP126">
        <v>1</v>
      </c>
      <c r="BQ126">
        <v>0</v>
      </c>
      <c r="BR126">
        <v>31.294200000000004</v>
      </c>
      <c r="BS126">
        <v>14.339399999999999</v>
      </c>
      <c r="BT126">
        <v>0</v>
      </c>
      <c r="BU126">
        <v>0</v>
      </c>
      <c r="BV126">
        <v>0.03</v>
      </c>
      <c r="BW126">
        <v>1</v>
      </c>
      <c r="CV126">
        <v>0</v>
      </c>
      <c r="CW126">
        <f>ROUND(Y126*Source!I90*DO126,7)</f>
        <v>3.0000000000000001E-3</v>
      </c>
      <c r="CX126">
        <f>ROUND(Y126*Source!I90,7)</f>
        <v>3.0000000000000001E-3</v>
      </c>
      <c r="CY126">
        <f>AB126</f>
        <v>1210.04</v>
      </c>
      <c r="CZ126">
        <f>AF126</f>
        <v>1043.1400000000001</v>
      </c>
      <c r="DA126">
        <f>AJ126</f>
        <v>1.1599999999999999</v>
      </c>
      <c r="DB126">
        <f t="shared" si="58"/>
        <v>31.29</v>
      </c>
      <c r="DC126">
        <f t="shared" si="59"/>
        <v>14.34</v>
      </c>
      <c r="DD126" t="s">
        <v>3</v>
      </c>
      <c r="DE126" t="s">
        <v>3</v>
      </c>
      <c r="DF126">
        <f t="shared" si="56"/>
        <v>0</v>
      </c>
      <c r="DG126">
        <f>ROUND(ROUND(AF126*AJ126,2)*CX126,2)</f>
        <v>3.63</v>
      </c>
      <c r="DH126">
        <f t="shared" si="32"/>
        <v>1.43</v>
      </c>
      <c r="DI126">
        <f t="shared" si="33"/>
        <v>0</v>
      </c>
      <c r="DJ126">
        <f>DG126+DH126</f>
        <v>5.0599999999999996</v>
      </c>
      <c r="DK126">
        <v>1</v>
      </c>
      <c r="DL126" t="s">
        <v>848</v>
      </c>
      <c r="DM126">
        <v>4</v>
      </c>
      <c r="DN126" t="s">
        <v>827</v>
      </c>
      <c r="DO126">
        <v>1</v>
      </c>
    </row>
    <row r="127" spans="1:119" x14ac:dyDescent="0.2">
      <c r="A127">
        <f>ROW(Source!A90)</f>
        <v>90</v>
      </c>
      <c r="B127">
        <v>292394828</v>
      </c>
      <c r="C127">
        <v>292395781</v>
      </c>
      <c r="D127">
        <v>277945805</v>
      </c>
      <c r="E127">
        <v>1</v>
      </c>
      <c r="F127">
        <v>1</v>
      </c>
      <c r="G127">
        <v>1</v>
      </c>
      <c r="H127">
        <v>2</v>
      </c>
      <c r="I127" t="s">
        <v>879</v>
      </c>
      <c r="J127" t="s">
        <v>880</v>
      </c>
      <c r="K127" t="s">
        <v>881</v>
      </c>
      <c r="L127">
        <v>1368</v>
      </c>
      <c r="N127">
        <v>1011</v>
      </c>
      <c r="O127" t="s">
        <v>726</v>
      </c>
      <c r="P127" t="s">
        <v>726</v>
      </c>
      <c r="Q127">
        <v>1</v>
      </c>
      <c r="W127">
        <v>0</v>
      </c>
      <c r="X127">
        <v>721652621</v>
      </c>
      <c r="Y127">
        <f t="shared" si="57"/>
        <v>0.03</v>
      </c>
      <c r="AA127">
        <v>0</v>
      </c>
      <c r="AB127">
        <v>544.70000000000005</v>
      </c>
      <c r="AC127">
        <v>477.98</v>
      </c>
      <c r="AD127">
        <v>0</v>
      </c>
      <c r="AE127">
        <v>0</v>
      </c>
      <c r="AF127">
        <v>544.70000000000005</v>
      </c>
      <c r="AG127">
        <v>477.98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0.03</v>
      </c>
      <c r="AU127" t="s">
        <v>3</v>
      </c>
      <c r="AV127">
        <v>1</v>
      </c>
      <c r="AW127">
        <v>2</v>
      </c>
      <c r="AX127">
        <v>292395796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16.341000000000001</v>
      </c>
      <c r="BL127">
        <v>14.339399999999999</v>
      </c>
      <c r="BM127">
        <v>0</v>
      </c>
      <c r="BN127">
        <v>0</v>
      </c>
      <c r="BO127">
        <v>0.03</v>
      </c>
      <c r="BP127">
        <v>1</v>
      </c>
      <c r="BQ127">
        <v>0</v>
      </c>
      <c r="BR127">
        <v>16.341000000000001</v>
      </c>
      <c r="BS127">
        <v>14.339399999999999</v>
      </c>
      <c r="BT127">
        <v>0</v>
      </c>
      <c r="BU127">
        <v>0</v>
      </c>
      <c r="BV127">
        <v>0.03</v>
      </c>
      <c r="BW127">
        <v>1</v>
      </c>
      <c r="CV127">
        <v>0</v>
      </c>
      <c r="CW127">
        <f>ROUND(Y127*Source!I90*DO127,7)</f>
        <v>3.0000000000000001E-3</v>
      </c>
      <c r="CX127">
        <f>ROUND(Y127*Source!I90,7)</f>
        <v>3.0000000000000001E-3</v>
      </c>
      <c r="CY127">
        <f>AB127</f>
        <v>544.70000000000005</v>
      </c>
      <c r="CZ127">
        <f>AF127</f>
        <v>544.70000000000005</v>
      </c>
      <c r="DA127">
        <f>AJ127</f>
        <v>1</v>
      </c>
      <c r="DB127">
        <f t="shared" si="58"/>
        <v>16.34</v>
      </c>
      <c r="DC127">
        <f t="shared" si="59"/>
        <v>14.34</v>
      </c>
      <c r="DD127" t="s">
        <v>3</v>
      </c>
      <c r="DE127" t="s">
        <v>3</v>
      </c>
      <c r="DF127">
        <f t="shared" si="56"/>
        <v>0</v>
      </c>
      <c r="DG127">
        <f t="shared" ref="DG127:DG133" si="60">ROUND(ROUND(AF127,2)*CX127,2)</f>
        <v>1.63</v>
      </c>
      <c r="DH127">
        <f t="shared" si="32"/>
        <v>1.43</v>
      </c>
      <c r="DI127">
        <f t="shared" si="33"/>
        <v>0</v>
      </c>
      <c r="DJ127">
        <f>DG127+DH127</f>
        <v>3.0599999999999996</v>
      </c>
      <c r="DK127">
        <v>1</v>
      </c>
      <c r="DL127" t="s">
        <v>848</v>
      </c>
      <c r="DM127">
        <v>4</v>
      </c>
      <c r="DN127" t="s">
        <v>827</v>
      </c>
      <c r="DO127">
        <v>1</v>
      </c>
    </row>
    <row r="128" spans="1:119" x14ac:dyDescent="0.2">
      <c r="A128">
        <f>ROW(Source!A90)</f>
        <v>90</v>
      </c>
      <c r="B128">
        <v>292394828</v>
      </c>
      <c r="C128">
        <v>292395781</v>
      </c>
      <c r="D128">
        <v>277865463</v>
      </c>
      <c r="E128">
        <v>1</v>
      </c>
      <c r="F128">
        <v>1</v>
      </c>
      <c r="G128">
        <v>1</v>
      </c>
      <c r="H128">
        <v>3</v>
      </c>
      <c r="I128" t="s">
        <v>887</v>
      </c>
      <c r="J128" t="s">
        <v>888</v>
      </c>
      <c r="K128" t="s">
        <v>889</v>
      </c>
      <c r="L128">
        <v>1339</v>
      </c>
      <c r="N128">
        <v>1007</v>
      </c>
      <c r="O128" t="s">
        <v>33</v>
      </c>
      <c r="P128" t="s">
        <v>33</v>
      </c>
      <c r="Q128">
        <v>1</v>
      </c>
      <c r="W128">
        <v>0</v>
      </c>
      <c r="X128">
        <v>-555778344</v>
      </c>
      <c r="Y128">
        <f>(AT128*ROUND(0,7))</f>
        <v>0</v>
      </c>
      <c r="AA128">
        <v>31.07</v>
      </c>
      <c r="AB128">
        <v>0</v>
      </c>
      <c r="AC128">
        <v>0</v>
      </c>
      <c r="AD128">
        <v>0</v>
      </c>
      <c r="AE128">
        <v>35.71</v>
      </c>
      <c r="AF128">
        <v>0</v>
      </c>
      <c r="AG128">
        <v>0</v>
      </c>
      <c r="AH128">
        <v>0</v>
      </c>
      <c r="AI128">
        <v>0.87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0.2</v>
      </c>
      <c r="AU128" t="s">
        <v>14</v>
      </c>
      <c r="AV128">
        <v>0</v>
      </c>
      <c r="AW128">
        <v>2</v>
      </c>
      <c r="AX128">
        <v>292395797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7.1420000000000003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ROUND(Y128*Source!I90,7)</f>
        <v>0</v>
      </c>
      <c r="CY128">
        <f>AA128</f>
        <v>31.07</v>
      </c>
      <c r="CZ128">
        <f>AE128</f>
        <v>35.71</v>
      </c>
      <c r="DA128">
        <f>AI128</f>
        <v>0.87</v>
      </c>
      <c r="DB128">
        <f>ROUND((ROUND(AT128*CZ128,2)*ROUND(0,7)),6)</f>
        <v>0</v>
      </c>
      <c r="DC128">
        <f>ROUND((ROUND(AT128*AG128,2)*ROUND(0,7)),6)</f>
        <v>0</v>
      </c>
      <c r="DD128" t="s">
        <v>3</v>
      </c>
      <c r="DE128" t="s">
        <v>3</v>
      </c>
      <c r="DF128">
        <f>ROUND(ROUND(AE128*AI128,2)*CX128,2)</f>
        <v>0</v>
      </c>
      <c r="DG128">
        <f t="shared" si="60"/>
        <v>0</v>
      </c>
      <c r="DH128">
        <f t="shared" si="32"/>
        <v>0</v>
      </c>
      <c r="DI128">
        <f t="shared" si="33"/>
        <v>0</v>
      </c>
      <c r="DJ128">
        <f>DF128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ROW(Source!A90)</f>
        <v>90</v>
      </c>
      <c r="B129">
        <v>292394828</v>
      </c>
      <c r="C129">
        <v>292395781</v>
      </c>
      <c r="D129">
        <v>277870297</v>
      </c>
      <c r="E129">
        <v>1</v>
      </c>
      <c r="F129">
        <v>1</v>
      </c>
      <c r="G129">
        <v>1</v>
      </c>
      <c r="H129">
        <v>3</v>
      </c>
      <c r="I129" t="s">
        <v>893</v>
      </c>
      <c r="J129" t="s">
        <v>894</v>
      </c>
      <c r="K129" t="s">
        <v>895</v>
      </c>
      <c r="L129">
        <v>1339</v>
      </c>
      <c r="N129">
        <v>1007</v>
      </c>
      <c r="O129" t="s">
        <v>33</v>
      </c>
      <c r="P129" t="s">
        <v>33</v>
      </c>
      <c r="Q129">
        <v>1</v>
      </c>
      <c r="W129">
        <v>0</v>
      </c>
      <c r="X129">
        <v>645094985</v>
      </c>
      <c r="Y129">
        <f>(AT129*ROUND(0,7))</f>
        <v>0</v>
      </c>
      <c r="AA129">
        <v>710.8</v>
      </c>
      <c r="AB129">
        <v>0</v>
      </c>
      <c r="AC129">
        <v>0</v>
      </c>
      <c r="AD129">
        <v>0</v>
      </c>
      <c r="AE129">
        <v>710.8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0.05</v>
      </c>
      <c r="AU129" t="s">
        <v>14</v>
      </c>
      <c r="AV129">
        <v>0</v>
      </c>
      <c r="AW129">
        <v>2</v>
      </c>
      <c r="AX129">
        <v>292395798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35.54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ROUND(Y129*Source!I90,7)</f>
        <v>0</v>
      </c>
      <c r="CY129">
        <f>AA129</f>
        <v>710.8</v>
      </c>
      <c r="CZ129">
        <f>AE129</f>
        <v>710.8</v>
      </c>
      <c r="DA129">
        <f>AI129</f>
        <v>1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 t="shared" ref="DF129:DF136" si="61">ROUND(ROUND(AE129,2)*CX129,2)</f>
        <v>0</v>
      </c>
      <c r="DG129">
        <f t="shared" si="60"/>
        <v>0</v>
      </c>
      <c r="DH129">
        <f t="shared" ref="DH129:DH192" si="62">ROUND(ROUND(AG129,2)*CX129,2)</f>
        <v>0</v>
      </c>
      <c r="DI129">
        <f t="shared" ref="DI129:DI192" si="63">ROUND(ROUND(AH129,2)*CX129,2)</f>
        <v>0</v>
      </c>
      <c r="DJ129">
        <f>DF129</f>
        <v>0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ROW(Source!A90)</f>
        <v>90</v>
      </c>
      <c r="B130">
        <v>292394828</v>
      </c>
      <c r="C130">
        <v>292395781</v>
      </c>
      <c r="D130">
        <v>277562293</v>
      </c>
      <c r="E130">
        <v>109</v>
      </c>
      <c r="F130">
        <v>1</v>
      </c>
      <c r="G130">
        <v>1</v>
      </c>
      <c r="H130">
        <v>3</v>
      </c>
      <c r="I130" t="s">
        <v>969</v>
      </c>
      <c r="J130" t="s">
        <v>3</v>
      </c>
      <c r="K130" t="s">
        <v>970</v>
      </c>
      <c r="L130">
        <v>1327</v>
      </c>
      <c r="N130">
        <v>1005</v>
      </c>
      <c r="O130" t="s">
        <v>971</v>
      </c>
      <c r="P130" t="s">
        <v>971</v>
      </c>
      <c r="Q130">
        <v>1</v>
      </c>
      <c r="W130">
        <v>0</v>
      </c>
      <c r="X130">
        <v>1990991421</v>
      </c>
      <c r="Y130">
        <f>(AT130*ROUND(0,7))</f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10.199999999999999</v>
      </c>
      <c r="AU130" t="s">
        <v>14</v>
      </c>
      <c r="AV130">
        <v>0</v>
      </c>
      <c r="AW130">
        <v>2</v>
      </c>
      <c r="AX130">
        <v>292395799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ROUND(Y130*Source!I90,7)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ROUND((ROUND(AT130*CZ130,2)*ROUND(0,7)),6)</f>
        <v>0</v>
      </c>
      <c r="DC130">
        <f>ROUND((ROUND(AT130*AG130,2)*ROUND(0,7)),6)</f>
        <v>0</v>
      </c>
      <c r="DD130" t="s">
        <v>3</v>
      </c>
      <c r="DE130" t="s">
        <v>3</v>
      </c>
      <c r="DF130">
        <f t="shared" si="61"/>
        <v>0</v>
      </c>
      <c r="DG130">
        <f t="shared" si="60"/>
        <v>0</v>
      </c>
      <c r="DH130">
        <f t="shared" si="62"/>
        <v>0</v>
      </c>
      <c r="DI130">
        <f t="shared" si="63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ROW(Source!A91)</f>
        <v>91</v>
      </c>
      <c r="B131">
        <v>292394828</v>
      </c>
      <c r="C131">
        <v>292395800</v>
      </c>
      <c r="D131">
        <v>277560307</v>
      </c>
      <c r="E131">
        <v>109</v>
      </c>
      <c r="F131">
        <v>1</v>
      </c>
      <c r="G131">
        <v>1</v>
      </c>
      <c r="H131">
        <v>1</v>
      </c>
      <c r="I131" t="s">
        <v>972</v>
      </c>
      <c r="J131" t="s">
        <v>3</v>
      </c>
      <c r="K131" t="s">
        <v>973</v>
      </c>
      <c r="L131">
        <v>1191</v>
      </c>
      <c r="N131">
        <v>1013</v>
      </c>
      <c r="O131" t="s">
        <v>827</v>
      </c>
      <c r="P131" t="s">
        <v>827</v>
      </c>
      <c r="Q131">
        <v>1</v>
      </c>
      <c r="W131">
        <v>0</v>
      </c>
      <c r="X131">
        <v>-946583284</v>
      </c>
      <c r="Y131">
        <f t="shared" ref="Y131:Y136" si="64">AT131</f>
        <v>11.8</v>
      </c>
      <c r="AA131">
        <v>0</v>
      </c>
      <c r="AB131">
        <v>0</v>
      </c>
      <c r="AC131">
        <v>0</v>
      </c>
      <c r="AD131">
        <v>485.11</v>
      </c>
      <c r="AE131">
        <v>0</v>
      </c>
      <c r="AF131">
        <v>0</v>
      </c>
      <c r="AG131">
        <v>0</v>
      </c>
      <c r="AH131">
        <v>485.11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11.8</v>
      </c>
      <c r="AU131" t="s">
        <v>3</v>
      </c>
      <c r="AV131">
        <v>1</v>
      </c>
      <c r="AW131">
        <v>2</v>
      </c>
      <c r="AX131">
        <v>292395810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5724.2980000000007</v>
      </c>
      <c r="BN131">
        <v>11.8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5724.2980000000007</v>
      </c>
      <c r="BU131">
        <v>11.8</v>
      </c>
      <c r="BV131">
        <v>0</v>
      </c>
      <c r="BW131">
        <v>1</v>
      </c>
      <c r="CU131">
        <f>ROUND(AT131*Source!I91*AH131*AL131,2)</f>
        <v>572.42999999999995</v>
      </c>
      <c r="CV131">
        <f>ROUND(Y131*Source!I91,7)</f>
        <v>1.18</v>
      </c>
      <c r="CW131">
        <v>0</v>
      </c>
      <c r="CX131">
        <f>ROUND(Y131*Source!I91,7)</f>
        <v>1.18</v>
      </c>
      <c r="CY131">
        <f>AD131</f>
        <v>485.11</v>
      </c>
      <c r="CZ131">
        <f>AH131</f>
        <v>485.11</v>
      </c>
      <c r="DA131">
        <f>AL131</f>
        <v>1</v>
      </c>
      <c r="DB131">
        <f t="shared" ref="DB131:DB136" si="65">ROUND(ROUND(AT131*CZ131,2),6)</f>
        <v>5724.3</v>
      </c>
      <c r="DC131">
        <f t="shared" ref="DC131:DC136" si="66">ROUND(ROUND(AT131*AG131,2),6)</f>
        <v>0</v>
      </c>
      <c r="DD131" t="s">
        <v>3</v>
      </c>
      <c r="DE131" t="s">
        <v>3</v>
      </c>
      <c r="DF131">
        <f t="shared" si="61"/>
        <v>0</v>
      </c>
      <c r="DG131">
        <f t="shared" si="60"/>
        <v>0</v>
      </c>
      <c r="DH131">
        <f t="shared" si="62"/>
        <v>0</v>
      </c>
      <c r="DI131">
        <f t="shared" si="63"/>
        <v>572.42999999999995</v>
      </c>
      <c r="DJ131">
        <f>DI131</f>
        <v>572.42999999999995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ROW(Source!A91)</f>
        <v>91</v>
      </c>
      <c r="B132">
        <v>292394828</v>
      </c>
      <c r="C132">
        <v>292395800</v>
      </c>
      <c r="D132">
        <v>277560491</v>
      </c>
      <c r="E132">
        <v>109</v>
      </c>
      <c r="F132">
        <v>1</v>
      </c>
      <c r="G132">
        <v>1</v>
      </c>
      <c r="H132">
        <v>1</v>
      </c>
      <c r="I132" t="s">
        <v>828</v>
      </c>
      <c r="J132" t="s">
        <v>3</v>
      </c>
      <c r="K132" t="s">
        <v>829</v>
      </c>
      <c r="L132">
        <v>1191</v>
      </c>
      <c r="N132">
        <v>1013</v>
      </c>
      <c r="O132" t="s">
        <v>827</v>
      </c>
      <c r="P132" t="s">
        <v>827</v>
      </c>
      <c r="Q132">
        <v>1</v>
      </c>
      <c r="W132">
        <v>0</v>
      </c>
      <c r="X132">
        <v>-1417349443</v>
      </c>
      <c r="Y132">
        <f t="shared" si="64"/>
        <v>0.09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0.09</v>
      </c>
      <c r="AU132" t="s">
        <v>3</v>
      </c>
      <c r="AV132">
        <v>2</v>
      </c>
      <c r="AW132">
        <v>2</v>
      </c>
      <c r="AX132">
        <v>292395811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ROUND(Y132*Source!I91,7)</f>
        <v>8.9999999999999993E-3</v>
      </c>
      <c r="CY132">
        <f>AD132</f>
        <v>0</v>
      </c>
      <c r="CZ132">
        <f>AH132</f>
        <v>0</v>
      </c>
      <c r="DA132">
        <f>AL132</f>
        <v>1</v>
      </c>
      <c r="DB132">
        <f t="shared" si="65"/>
        <v>0</v>
      </c>
      <c r="DC132">
        <f t="shared" si="66"/>
        <v>0</v>
      </c>
      <c r="DD132" t="s">
        <v>3</v>
      </c>
      <c r="DE132" t="s">
        <v>3</v>
      </c>
      <c r="DF132">
        <f t="shared" si="61"/>
        <v>0</v>
      </c>
      <c r="DG132">
        <f t="shared" si="60"/>
        <v>0</v>
      </c>
      <c r="DH132">
        <f t="shared" si="62"/>
        <v>0</v>
      </c>
      <c r="DI132">
        <f t="shared" si="63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ROW(Source!A91)</f>
        <v>91</v>
      </c>
      <c r="B133">
        <v>292394828</v>
      </c>
      <c r="C133">
        <v>292395800</v>
      </c>
      <c r="D133">
        <v>277944840</v>
      </c>
      <c r="E133">
        <v>1</v>
      </c>
      <c r="F133">
        <v>1</v>
      </c>
      <c r="G133">
        <v>1</v>
      </c>
      <c r="H133">
        <v>2</v>
      </c>
      <c r="I133" t="s">
        <v>863</v>
      </c>
      <c r="J133" t="s">
        <v>864</v>
      </c>
      <c r="K133" t="s">
        <v>865</v>
      </c>
      <c r="L133">
        <v>1368</v>
      </c>
      <c r="N133">
        <v>1011</v>
      </c>
      <c r="O133" t="s">
        <v>726</v>
      </c>
      <c r="P133" t="s">
        <v>726</v>
      </c>
      <c r="Q133">
        <v>1</v>
      </c>
      <c r="W133">
        <v>0</v>
      </c>
      <c r="X133">
        <v>622831100</v>
      </c>
      <c r="Y133">
        <f t="shared" si="64"/>
        <v>0.03</v>
      </c>
      <c r="AA133">
        <v>0</v>
      </c>
      <c r="AB133">
        <v>1627.51</v>
      </c>
      <c r="AC133">
        <v>549.32000000000005</v>
      </c>
      <c r="AD133">
        <v>0</v>
      </c>
      <c r="AE133">
        <v>0</v>
      </c>
      <c r="AF133">
        <v>1627.51</v>
      </c>
      <c r="AG133">
        <v>549.32000000000005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0.03</v>
      </c>
      <c r="AU133" t="s">
        <v>3</v>
      </c>
      <c r="AV133">
        <v>1</v>
      </c>
      <c r="AW133">
        <v>2</v>
      </c>
      <c r="AX133">
        <v>292395812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48.825299999999999</v>
      </c>
      <c r="BL133">
        <v>16.479600000000001</v>
      </c>
      <c r="BM133">
        <v>0</v>
      </c>
      <c r="BN133">
        <v>0</v>
      </c>
      <c r="BO133">
        <v>0.03</v>
      </c>
      <c r="BP133">
        <v>1</v>
      </c>
      <c r="BQ133">
        <v>0</v>
      </c>
      <c r="BR133">
        <v>48.825299999999999</v>
      </c>
      <c r="BS133">
        <v>16.479600000000001</v>
      </c>
      <c r="BT133">
        <v>0</v>
      </c>
      <c r="BU133">
        <v>0</v>
      </c>
      <c r="BV133">
        <v>0.03</v>
      </c>
      <c r="BW133">
        <v>1</v>
      </c>
      <c r="CV133">
        <v>0</v>
      </c>
      <c r="CW133">
        <f>ROUND(Y133*Source!I91*DO133,7)</f>
        <v>3.0000000000000001E-3</v>
      </c>
      <c r="CX133">
        <f>ROUND(Y133*Source!I91,7)</f>
        <v>3.0000000000000001E-3</v>
      </c>
      <c r="CY133">
        <f>AB133</f>
        <v>1627.51</v>
      </c>
      <c r="CZ133">
        <f>AF133</f>
        <v>1627.51</v>
      </c>
      <c r="DA133">
        <f>AJ133</f>
        <v>1</v>
      </c>
      <c r="DB133">
        <f t="shared" si="65"/>
        <v>48.83</v>
      </c>
      <c r="DC133">
        <f t="shared" si="66"/>
        <v>16.48</v>
      </c>
      <c r="DD133" t="s">
        <v>3</v>
      </c>
      <c r="DE133" t="s">
        <v>3</v>
      </c>
      <c r="DF133">
        <f t="shared" si="61"/>
        <v>0</v>
      </c>
      <c r="DG133">
        <f t="shared" si="60"/>
        <v>4.88</v>
      </c>
      <c r="DH133">
        <f t="shared" si="62"/>
        <v>1.65</v>
      </c>
      <c r="DI133">
        <f t="shared" si="63"/>
        <v>0</v>
      </c>
      <c r="DJ133">
        <f>DG133+DH133</f>
        <v>6.5299999999999994</v>
      </c>
      <c r="DK133">
        <v>1</v>
      </c>
      <c r="DL133" t="s">
        <v>866</v>
      </c>
      <c r="DM133">
        <v>5</v>
      </c>
      <c r="DN133" t="s">
        <v>827</v>
      </c>
      <c r="DO133">
        <v>1</v>
      </c>
    </row>
    <row r="134" spans="1:119" x14ac:dyDescent="0.2">
      <c r="A134">
        <f>ROW(Source!A91)</f>
        <v>91</v>
      </c>
      <c r="B134">
        <v>292394828</v>
      </c>
      <c r="C134">
        <v>292395800</v>
      </c>
      <c r="D134">
        <v>277945218</v>
      </c>
      <c r="E134">
        <v>1</v>
      </c>
      <c r="F134">
        <v>1</v>
      </c>
      <c r="G134">
        <v>1</v>
      </c>
      <c r="H134">
        <v>2</v>
      </c>
      <c r="I134" t="s">
        <v>966</v>
      </c>
      <c r="J134" t="s">
        <v>967</v>
      </c>
      <c r="K134" t="s">
        <v>968</v>
      </c>
      <c r="L134">
        <v>1368</v>
      </c>
      <c r="N134">
        <v>1011</v>
      </c>
      <c r="O134" t="s">
        <v>726</v>
      </c>
      <c r="P134" t="s">
        <v>726</v>
      </c>
      <c r="Q134">
        <v>1</v>
      </c>
      <c r="W134">
        <v>0</v>
      </c>
      <c r="X134">
        <v>-1473987934</v>
      </c>
      <c r="Y134">
        <f t="shared" si="64"/>
        <v>0.56999999999999995</v>
      </c>
      <c r="AA134">
        <v>0</v>
      </c>
      <c r="AB134">
        <v>9.24</v>
      </c>
      <c r="AC134">
        <v>0</v>
      </c>
      <c r="AD134">
        <v>0</v>
      </c>
      <c r="AE134">
        <v>0</v>
      </c>
      <c r="AF134">
        <v>7.51</v>
      </c>
      <c r="AG134">
        <v>0</v>
      </c>
      <c r="AH134">
        <v>0</v>
      </c>
      <c r="AI134">
        <v>1</v>
      </c>
      <c r="AJ134">
        <v>1.23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0.56999999999999995</v>
      </c>
      <c r="AU134" t="s">
        <v>3</v>
      </c>
      <c r="AV134">
        <v>1</v>
      </c>
      <c r="AW134">
        <v>2</v>
      </c>
      <c r="AX134">
        <v>292395813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4.2806999999999995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0</v>
      </c>
      <c r="BR134">
        <v>4.2806999999999995</v>
      </c>
      <c r="BS134">
        <v>0</v>
      </c>
      <c r="BT134">
        <v>0</v>
      </c>
      <c r="BU134">
        <v>0</v>
      </c>
      <c r="BV134">
        <v>0</v>
      </c>
      <c r="BW134">
        <v>1</v>
      </c>
      <c r="CV134">
        <v>0</v>
      </c>
      <c r="CW134">
        <f>ROUND(Y134*Source!I91*DO134,7)</f>
        <v>0</v>
      </c>
      <c r="CX134">
        <f>ROUND(Y134*Source!I91,7)</f>
        <v>5.7000000000000002E-2</v>
      </c>
      <c r="CY134">
        <f>AB134</f>
        <v>9.24</v>
      </c>
      <c r="CZ134">
        <f>AF134</f>
        <v>7.51</v>
      </c>
      <c r="DA134">
        <f>AJ134</f>
        <v>1.23</v>
      </c>
      <c r="DB134">
        <f t="shared" si="65"/>
        <v>4.28</v>
      </c>
      <c r="DC134">
        <f t="shared" si="66"/>
        <v>0</v>
      </c>
      <c r="DD134" t="s">
        <v>3</v>
      </c>
      <c r="DE134" t="s">
        <v>3</v>
      </c>
      <c r="DF134">
        <f t="shared" si="61"/>
        <v>0</v>
      </c>
      <c r="DG134">
        <f>ROUND(ROUND(AF134*AJ134,2)*CX134,2)</f>
        <v>0.53</v>
      </c>
      <c r="DH134">
        <f t="shared" si="62"/>
        <v>0</v>
      </c>
      <c r="DI134">
        <f t="shared" si="63"/>
        <v>0</v>
      </c>
      <c r="DJ134">
        <f>DG134+DH134</f>
        <v>0.53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ROW(Source!A91)</f>
        <v>91</v>
      </c>
      <c r="B135">
        <v>292394828</v>
      </c>
      <c r="C135">
        <v>292395800</v>
      </c>
      <c r="D135">
        <v>277945730</v>
      </c>
      <c r="E135">
        <v>1</v>
      </c>
      <c r="F135">
        <v>1</v>
      </c>
      <c r="G135">
        <v>1</v>
      </c>
      <c r="H135">
        <v>2</v>
      </c>
      <c r="I135" t="s">
        <v>876</v>
      </c>
      <c r="J135" t="s">
        <v>877</v>
      </c>
      <c r="K135" t="s">
        <v>878</v>
      </c>
      <c r="L135">
        <v>1368</v>
      </c>
      <c r="N135">
        <v>1011</v>
      </c>
      <c r="O135" t="s">
        <v>726</v>
      </c>
      <c r="P135" t="s">
        <v>726</v>
      </c>
      <c r="Q135">
        <v>1</v>
      </c>
      <c r="W135">
        <v>0</v>
      </c>
      <c r="X135">
        <v>-1904171325</v>
      </c>
      <c r="Y135">
        <f t="shared" si="64"/>
        <v>0.03</v>
      </c>
      <c r="AA135">
        <v>0</v>
      </c>
      <c r="AB135">
        <v>1210.04</v>
      </c>
      <c r="AC135">
        <v>477.98</v>
      </c>
      <c r="AD135">
        <v>0</v>
      </c>
      <c r="AE135">
        <v>0</v>
      </c>
      <c r="AF135">
        <v>1043.1400000000001</v>
      </c>
      <c r="AG135">
        <v>477.98</v>
      </c>
      <c r="AH135">
        <v>0</v>
      </c>
      <c r="AI135">
        <v>1</v>
      </c>
      <c r="AJ135">
        <v>1.1599999999999999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0.03</v>
      </c>
      <c r="AU135" t="s">
        <v>3</v>
      </c>
      <c r="AV135">
        <v>1</v>
      </c>
      <c r="AW135">
        <v>2</v>
      </c>
      <c r="AX135">
        <v>292395814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31.294200000000004</v>
      </c>
      <c r="BL135">
        <v>14.339399999999999</v>
      </c>
      <c r="BM135">
        <v>0</v>
      </c>
      <c r="BN135">
        <v>0</v>
      </c>
      <c r="BO135">
        <v>0.03</v>
      </c>
      <c r="BP135">
        <v>1</v>
      </c>
      <c r="BQ135">
        <v>0</v>
      </c>
      <c r="BR135">
        <v>31.294200000000004</v>
      </c>
      <c r="BS135">
        <v>14.339399999999999</v>
      </c>
      <c r="BT135">
        <v>0</v>
      </c>
      <c r="BU135">
        <v>0</v>
      </c>
      <c r="BV135">
        <v>0.03</v>
      </c>
      <c r="BW135">
        <v>1</v>
      </c>
      <c r="CV135">
        <v>0</v>
      </c>
      <c r="CW135">
        <f>ROUND(Y135*Source!I91*DO135,7)</f>
        <v>3.0000000000000001E-3</v>
      </c>
      <c r="CX135">
        <f>ROUND(Y135*Source!I91,7)</f>
        <v>3.0000000000000001E-3</v>
      </c>
      <c r="CY135">
        <f>AB135</f>
        <v>1210.04</v>
      </c>
      <c r="CZ135">
        <f>AF135</f>
        <v>1043.1400000000001</v>
      </c>
      <c r="DA135">
        <f>AJ135</f>
        <v>1.1599999999999999</v>
      </c>
      <c r="DB135">
        <f t="shared" si="65"/>
        <v>31.29</v>
      </c>
      <c r="DC135">
        <f t="shared" si="66"/>
        <v>14.34</v>
      </c>
      <c r="DD135" t="s">
        <v>3</v>
      </c>
      <c r="DE135" t="s">
        <v>3</v>
      </c>
      <c r="DF135">
        <f t="shared" si="61"/>
        <v>0</v>
      </c>
      <c r="DG135">
        <f>ROUND(ROUND(AF135*AJ135,2)*CX135,2)</f>
        <v>3.63</v>
      </c>
      <c r="DH135">
        <f t="shared" si="62"/>
        <v>1.43</v>
      </c>
      <c r="DI135">
        <f t="shared" si="63"/>
        <v>0</v>
      </c>
      <c r="DJ135">
        <f>DG135+DH135</f>
        <v>5.0599999999999996</v>
      </c>
      <c r="DK135">
        <v>1</v>
      </c>
      <c r="DL135" t="s">
        <v>848</v>
      </c>
      <c r="DM135">
        <v>4</v>
      </c>
      <c r="DN135" t="s">
        <v>827</v>
      </c>
      <c r="DO135">
        <v>1</v>
      </c>
    </row>
    <row r="136" spans="1:119" x14ac:dyDescent="0.2">
      <c r="A136">
        <f>ROW(Source!A91)</f>
        <v>91</v>
      </c>
      <c r="B136">
        <v>292394828</v>
      </c>
      <c r="C136">
        <v>292395800</v>
      </c>
      <c r="D136">
        <v>277945805</v>
      </c>
      <c r="E136">
        <v>1</v>
      </c>
      <c r="F136">
        <v>1</v>
      </c>
      <c r="G136">
        <v>1</v>
      </c>
      <c r="H136">
        <v>2</v>
      </c>
      <c r="I136" t="s">
        <v>879</v>
      </c>
      <c r="J136" t="s">
        <v>880</v>
      </c>
      <c r="K136" t="s">
        <v>881</v>
      </c>
      <c r="L136">
        <v>1368</v>
      </c>
      <c r="N136">
        <v>1011</v>
      </c>
      <c r="O136" t="s">
        <v>726</v>
      </c>
      <c r="P136" t="s">
        <v>726</v>
      </c>
      <c r="Q136">
        <v>1</v>
      </c>
      <c r="W136">
        <v>0</v>
      </c>
      <c r="X136">
        <v>721652621</v>
      </c>
      <c r="Y136">
        <f t="shared" si="64"/>
        <v>0.03</v>
      </c>
      <c r="AA136">
        <v>0</v>
      </c>
      <c r="AB136">
        <v>544.70000000000005</v>
      </c>
      <c r="AC136">
        <v>477.98</v>
      </c>
      <c r="AD136">
        <v>0</v>
      </c>
      <c r="AE136">
        <v>0</v>
      </c>
      <c r="AF136">
        <v>544.70000000000005</v>
      </c>
      <c r="AG136">
        <v>477.98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0.03</v>
      </c>
      <c r="AU136" t="s">
        <v>3</v>
      </c>
      <c r="AV136">
        <v>1</v>
      </c>
      <c r="AW136">
        <v>2</v>
      </c>
      <c r="AX136">
        <v>292395815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16.341000000000001</v>
      </c>
      <c r="BL136">
        <v>14.339399999999999</v>
      </c>
      <c r="BM136">
        <v>0</v>
      </c>
      <c r="BN136">
        <v>0</v>
      </c>
      <c r="BO136">
        <v>0.03</v>
      </c>
      <c r="BP136">
        <v>1</v>
      </c>
      <c r="BQ136">
        <v>0</v>
      </c>
      <c r="BR136">
        <v>16.341000000000001</v>
      </c>
      <c r="BS136">
        <v>14.339399999999999</v>
      </c>
      <c r="BT136">
        <v>0</v>
      </c>
      <c r="BU136">
        <v>0</v>
      </c>
      <c r="BV136">
        <v>0.03</v>
      </c>
      <c r="BW136">
        <v>1</v>
      </c>
      <c r="CV136">
        <v>0</v>
      </c>
      <c r="CW136">
        <f>ROUND(Y136*Source!I91*DO136,7)</f>
        <v>3.0000000000000001E-3</v>
      </c>
      <c r="CX136">
        <f>ROUND(Y136*Source!I91,7)</f>
        <v>3.0000000000000001E-3</v>
      </c>
      <c r="CY136">
        <f>AB136</f>
        <v>544.70000000000005</v>
      </c>
      <c r="CZ136">
        <f>AF136</f>
        <v>544.70000000000005</v>
      </c>
      <c r="DA136">
        <f>AJ136</f>
        <v>1</v>
      </c>
      <c r="DB136">
        <f t="shared" si="65"/>
        <v>16.34</v>
      </c>
      <c r="DC136">
        <f t="shared" si="66"/>
        <v>14.34</v>
      </c>
      <c r="DD136" t="s">
        <v>3</v>
      </c>
      <c r="DE136" t="s">
        <v>3</v>
      </c>
      <c r="DF136">
        <f t="shared" si="61"/>
        <v>0</v>
      </c>
      <c r="DG136">
        <f t="shared" ref="DG136:DG142" si="67">ROUND(ROUND(AF136,2)*CX136,2)</f>
        <v>1.63</v>
      </c>
      <c r="DH136">
        <f t="shared" si="62"/>
        <v>1.43</v>
      </c>
      <c r="DI136">
        <f t="shared" si="63"/>
        <v>0</v>
      </c>
      <c r="DJ136">
        <f>DG136+DH136</f>
        <v>3.0599999999999996</v>
      </c>
      <c r="DK136">
        <v>1</v>
      </c>
      <c r="DL136" t="s">
        <v>848</v>
      </c>
      <c r="DM136">
        <v>4</v>
      </c>
      <c r="DN136" t="s">
        <v>827</v>
      </c>
      <c r="DO136">
        <v>1</v>
      </c>
    </row>
    <row r="137" spans="1:119" x14ac:dyDescent="0.2">
      <c r="A137">
        <f>ROW(Source!A91)</f>
        <v>91</v>
      </c>
      <c r="B137">
        <v>292394828</v>
      </c>
      <c r="C137">
        <v>292395800</v>
      </c>
      <c r="D137">
        <v>277865463</v>
      </c>
      <c r="E137">
        <v>1</v>
      </c>
      <c r="F137">
        <v>1</v>
      </c>
      <c r="G137">
        <v>1</v>
      </c>
      <c r="H137">
        <v>3</v>
      </c>
      <c r="I137" t="s">
        <v>887</v>
      </c>
      <c r="J137" t="s">
        <v>888</v>
      </c>
      <c r="K137" t="s">
        <v>889</v>
      </c>
      <c r="L137">
        <v>1339</v>
      </c>
      <c r="N137">
        <v>1007</v>
      </c>
      <c r="O137" t="s">
        <v>33</v>
      </c>
      <c r="P137" t="s">
        <v>33</v>
      </c>
      <c r="Q137">
        <v>1</v>
      </c>
      <c r="W137">
        <v>0</v>
      </c>
      <c r="X137">
        <v>-555778344</v>
      </c>
      <c r="Y137">
        <f>(AT137*ROUND(0,7))</f>
        <v>0</v>
      </c>
      <c r="AA137">
        <v>31.07</v>
      </c>
      <c r="AB137">
        <v>0</v>
      </c>
      <c r="AC137">
        <v>0</v>
      </c>
      <c r="AD137">
        <v>0</v>
      </c>
      <c r="AE137">
        <v>35.71</v>
      </c>
      <c r="AF137">
        <v>0</v>
      </c>
      <c r="AG137">
        <v>0</v>
      </c>
      <c r="AH137">
        <v>0</v>
      </c>
      <c r="AI137">
        <v>0.87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0.2</v>
      </c>
      <c r="AU137" t="s">
        <v>14</v>
      </c>
      <c r="AV137">
        <v>0</v>
      </c>
      <c r="AW137">
        <v>2</v>
      </c>
      <c r="AX137">
        <v>292395816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7.1420000000000003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ROUND(Y137*Source!I91,7)</f>
        <v>0</v>
      </c>
      <c r="CY137">
        <f>AA137</f>
        <v>31.07</v>
      </c>
      <c r="CZ137">
        <f>AE137</f>
        <v>35.71</v>
      </c>
      <c r="DA137">
        <f>AI137</f>
        <v>0.87</v>
      </c>
      <c r="DB137">
        <f>ROUND((ROUND(AT137*CZ137,2)*ROUND(0,7)),6)</f>
        <v>0</v>
      </c>
      <c r="DC137">
        <f>ROUND((ROUND(AT137*AG137,2)*ROUND(0,7)),6)</f>
        <v>0</v>
      </c>
      <c r="DD137" t="s">
        <v>3</v>
      </c>
      <c r="DE137" t="s">
        <v>3</v>
      </c>
      <c r="DF137">
        <f>ROUND(ROUND(AE137*AI137,2)*CX137,2)</f>
        <v>0</v>
      </c>
      <c r="DG137">
        <f t="shared" si="67"/>
        <v>0</v>
      </c>
      <c r="DH137">
        <f t="shared" si="62"/>
        <v>0</v>
      </c>
      <c r="DI137">
        <f t="shared" si="63"/>
        <v>0</v>
      </c>
      <c r="DJ137">
        <f>DF137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ROW(Source!A91)</f>
        <v>91</v>
      </c>
      <c r="B138">
        <v>292394828</v>
      </c>
      <c r="C138">
        <v>292395800</v>
      </c>
      <c r="D138">
        <v>277870297</v>
      </c>
      <c r="E138">
        <v>1</v>
      </c>
      <c r="F138">
        <v>1</v>
      </c>
      <c r="G138">
        <v>1</v>
      </c>
      <c r="H138">
        <v>3</v>
      </c>
      <c r="I138" t="s">
        <v>893</v>
      </c>
      <c r="J138" t="s">
        <v>894</v>
      </c>
      <c r="K138" t="s">
        <v>895</v>
      </c>
      <c r="L138">
        <v>1339</v>
      </c>
      <c r="N138">
        <v>1007</v>
      </c>
      <c r="O138" t="s">
        <v>33</v>
      </c>
      <c r="P138" t="s">
        <v>33</v>
      </c>
      <c r="Q138">
        <v>1</v>
      </c>
      <c r="W138">
        <v>0</v>
      </c>
      <c r="X138">
        <v>645094985</v>
      </c>
      <c r="Y138">
        <f>(AT138*ROUND(0,7))</f>
        <v>0</v>
      </c>
      <c r="AA138">
        <v>710.8</v>
      </c>
      <c r="AB138">
        <v>0</v>
      </c>
      <c r="AC138">
        <v>0</v>
      </c>
      <c r="AD138">
        <v>0</v>
      </c>
      <c r="AE138">
        <v>710.8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0.05</v>
      </c>
      <c r="AU138" t="s">
        <v>14</v>
      </c>
      <c r="AV138">
        <v>0</v>
      </c>
      <c r="AW138">
        <v>2</v>
      </c>
      <c r="AX138">
        <v>292395817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35.54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ROUND(Y138*Source!I91,7)</f>
        <v>0</v>
      </c>
      <c r="CY138">
        <f>AA138</f>
        <v>710.8</v>
      </c>
      <c r="CZ138">
        <f>AE138</f>
        <v>710.8</v>
      </c>
      <c r="DA138">
        <f>AI138</f>
        <v>1</v>
      </c>
      <c r="DB138">
        <f>ROUND((ROUND(AT138*CZ138,2)*ROUND(0,7)),6)</f>
        <v>0</v>
      </c>
      <c r="DC138">
        <f>ROUND((ROUND(AT138*AG138,2)*ROUND(0,7)),6)</f>
        <v>0</v>
      </c>
      <c r="DD138" t="s">
        <v>3</v>
      </c>
      <c r="DE138" t="s">
        <v>3</v>
      </c>
      <c r="DF138">
        <f t="shared" ref="DF138:DF145" si="68">ROUND(ROUND(AE138,2)*CX138,2)</f>
        <v>0</v>
      </c>
      <c r="DG138">
        <f t="shared" si="67"/>
        <v>0</v>
      </c>
      <c r="DH138">
        <f t="shared" si="62"/>
        <v>0</v>
      </c>
      <c r="DI138">
        <f t="shared" si="63"/>
        <v>0</v>
      </c>
      <c r="DJ138">
        <f>DF138</f>
        <v>0</v>
      </c>
      <c r="DK138">
        <v>1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ROW(Source!A91)</f>
        <v>91</v>
      </c>
      <c r="B139">
        <v>292394828</v>
      </c>
      <c r="C139">
        <v>292395800</v>
      </c>
      <c r="D139">
        <v>277562293</v>
      </c>
      <c r="E139">
        <v>109</v>
      </c>
      <c r="F139">
        <v>1</v>
      </c>
      <c r="G139">
        <v>1</v>
      </c>
      <c r="H139">
        <v>3</v>
      </c>
      <c r="I139" t="s">
        <v>969</v>
      </c>
      <c r="J139" t="s">
        <v>3</v>
      </c>
      <c r="K139" t="s">
        <v>970</v>
      </c>
      <c r="L139">
        <v>1327</v>
      </c>
      <c r="N139">
        <v>1005</v>
      </c>
      <c r="O139" t="s">
        <v>971</v>
      </c>
      <c r="P139" t="s">
        <v>971</v>
      </c>
      <c r="Q139">
        <v>1</v>
      </c>
      <c r="W139">
        <v>0</v>
      </c>
      <c r="X139">
        <v>1990991421</v>
      </c>
      <c r="Y139">
        <f>(AT139*ROUND(0,7))</f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10.199999999999999</v>
      </c>
      <c r="AU139" t="s">
        <v>14</v>
      </c>
      <c r="AV139">
        <v>0</v>
      </c>
      <c r="AW139">
        <v>2</v>
      </c>
      <c r="AX139">
        <v>292395818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ROUND(Y139*Source!I91,7)</f>
        <v>0</v>
      </c>
      <c r="CY139">
        <f>AA139</f>
        <v>0</v>
      </c>
      <c r="CZ139">
        <f>AE139</f>
        <v>0</v>
      </c>
      <c r="DA139">
        <f>AI139</f>
        <v>1</v>
      </c>
      <c r="DB139">
        <f>ROUND((ROUND(AT139*CZ139,2)*ROUND(0,7)),6)</f>
        <v>0</v>
      </c>
      <c r="DC139">
        <f>ROUND((ROUND(AT139*AG139,2)*ROUND(0,7)),6)</f>
        <v>0</v>
      </c>
      <c r="DD139" t="s">
        <v>3</v>
      </c>
      <c r="DE139" t="s">
        <v>3</v>
      </c>
      <c r="DF139">
        <f t="shared" si="68"/>
        <v>0</v>
      </c>
      <c r="DG139">
        <f t="shared" si="67"/>
        <v>0</v>
      </c>
      <c r="DH139">
        <f t="shared" si="62"/>
        <v>0</v>
      </c>
      <c r="DI139">
        <f t="shared" si="63"/>
        <v>0</v>
      </c>
      <c r="DJ139">
        <f>DF139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ROW(Source!A92)</f>
        <v>92</v>
      </c>
      <c r="B140">
        <v>292394828</v>
      </c>
      <c r="C140">
        <v>292395819</v>
      </c>
      <c r="D140">
        <v>277560313</v>
      </c>
      <c r="E140">
        <v>109</v>
      </c>
      <c r="F140">
        <v>1</v>
      </c>
      <c r="G140">
        <v>1</v>
      </c>
      <c r="H140">
        <v>1</v>
      </c>
      <c r="I140" t="s">
        <v>974</v>
      </c>
      <c r="J140" t="s">
        <v>3</v>
      </c>
      <c r="K140" t="s">
        <v>975</v>
      </c>
      <c r="L140">
        <v>1191</v>
      </c>
      <c r="N140">
        <v>1013</v>
      </c>
      <c r="O140" t="s">
        <v>827</v>
      </c>
      <c r="P140" t="s">
        <v>827</v>
      </c>
      <c r="Q140">
        <v>1</v>
      </c>
      <c r="W140">
        <v>0</v>
      </c>
      <c r="X140">
        <v>-632984526</v>
      </c>
      <c r="Y140">
        <f t="shared" ref="Y140:Y145" si="69">AT140</f>
        <v>17.899999999999999</v>
      </c>
      <c r="AA140">
        <v>0</v>
      </c>
      <c r="AB140">
        <v>0</v>
      </c>
      <c r="AC140">
        <v>0</v>
      </c>
      <c r="AD140">
        <v>506.51</v>
      </c>
      <c r="AE140">
        <v>0</v>
      </c>
      <c r="AF140">
        <v>0</v>
      </c>
      <c r="AG140">
        <v>0</v>
      </c>
      <c r="AH140">
        <v>506.51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17.899999999999999</v>
      </c>
      <c r="AU140" t="s">
        <v>3</v>
      </c>
      <c r="AV140">
        <v>1</v>
      </c>
      <c r="AW140">
        <v>2</v>
      </c>
      <c r="AX140">
        <v>292395829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9066.5289999999986</v>
      </c>
      <c r="BN140">
        <v>17.899999999999999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9066.5289999999986</v>
      </c>
      <c r="BU140">
        <v>17.899999999999999</v>
      </c>
      <c r="BV140">
        <v>0</v>
      </c>
      <c r="BW140">
        <v>1</v>
      </c>
      <c r="CU140">
        <f>ROUND(AT140*Source!I92*AH140*AL140,2)</f>
        <v>906.65</v>
      </c>
      <c r="CV140">
        <f>ROUND(Y140*Source!I92,7)</f>
        <v>1.79</v>
      </c>
      <c r="CW140">
        <v>0</v>
      </c>
      <c r="CX140">
        <f>ROUND(Y140*Source!I92,7)</f>
        <v>1.79</v>
      </c>
      <c r="CY140">
        <f>AD140</f>
        <v>506.51</v>
      </c>
      <c r="CZ140">
        <f>AH140</f>
        <v>506.51</v>
      </c>
      <c r="DA140">
        <f>AL140</f>
        <v>1</v>
      </c>
      <c r="DB140">
        <f t="shared" ref="DB140:DB145" si="70">ROUND(ROUND(AT140*CZ140,2),6)</f>
        <v>9066.5300000000007</v>
      </c>
      <c r="DC140">
        <f t="shared" ref="DC140:DC145" si="71">ROUND(ROUND(AT140*AG140,2),6)</f>
        <v>0</v>
      </c>
      <c r="DD140" t="s">
        <v>3</v>
      </c>
      <c r="DE140" t="s">
        <v>3</v>
      </c>
      <c r="DF140">
        <f t="shared" si="68"/>
        <v>0</v>
      </c>
      <c r="DG140">
        <f t="shared" si="67"/>
        <v>0</v>
      </c>
      <c r="DH140">
        <f t="shared" si="62"/>
        <v>0</v>
      </c>
      <c r="DI140">
        <f t="shared" si="63"/>
        <v>906.65</v>
      </c>
      <c r="DJ140">
        <f>DI140</f>
        <v>906.65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ROW(Source!A92)</f>
        <v>92</v>
      </c>
      <c r="B141">
        <v>292394828</v>
      </c>
      <c r="C141">
        <v>292395819</v>
      </c>
      <c r="D141">
        <v>277560491</v>
      </c>
      <c r="E141">
        <v>109</v>
      </c>
      <c r="F141">
        <v>1</v>
      </c>
      <c r="G141">
        <v>1</v>
      </c>
      <c r="H141">
        <v>1</v>
      </c>
      <c r="I141" t="s">
        <v>828</v>
      </c>
      <c r="J141" t="s">
        <v>3</v>
      </c>
      <c r="K141" t="s">
        <v>829</v>
      </c>
      <c r="L141">
        <v>1191</v>
      </c>
      <c r="N141">
        <v>1013</v>
      </c>
      <c r="O141" t="s">
        <v>827</v>
      </c>
      <c r="P141" t="s">
        <v>827</v>
      </c>
      <c r="Q141">
        <v>1</v>
      </c>
      <c r="W141">
        <v>0</v>
      </c>
      <c r="X141">
        <v>-1417349443</v>
      </c>
      <c r="Y141">
        <f t="shared" si="69"/>
        <v>0.09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0.09</v>
      </c>
      <c r="AU141" t="s">
        <v>3</v>
      </c>
      <c r="AV141">
        <v>2</v>
      </c>
      <c r="AW141">
        <v>2</v>
      </c>
      <c r="AX141">
        <v>292395830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ROUND(Y141*Source!I92,7)</f>
        <v>8.9999999999999993E-3</v>
      </c>
      <c r="CY141">
        <f>AD141</f>
        <v>0</v>
      </c>
      <c r="CZ141">
        <f>AH141</f>
        <v>0</v>
      </c>
      <c r="DA141">
        <f>AL141</f>
        <v>1</v>
      </c>
      <c r="DB141">
        <f t="shared" si="70"/>
        <v>0</v>
      </c>
      <c r="DC141">
        <f t="shared" si="71"/>
        <v>0</v>
      </c>
      <c r="DD141" t="s">
        <v>3</v>
      </c>
      <c r="DE141" t="s">
        <v>3</v>
      </c>
      <c r="DF141">
        <f t="shared" si="68"/>
        <v>0</v>
      </c>
      <c r="DG141">
        <f t="shared" si="67"/>
        <v>0</v>
      </c>
      <c r="DH141">
        <f t="shared" si="62"/>
        <v>0</v>
      </c>
      <c r="DI141">
        <f t="shared" si="63"/>
        <v>0</v>
      </c>
      <c r="DJ141">
        <f>DI141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ROW(Source!A92)</f>
        <v>92</v>
      </c>
      <c r="B142">
        <v>292394828</v>
      </c>
      <c r="C142">
        <v>292395819</v>
      </c>
      <c r="D142">
        <v>277944840</v>
      </c>
      <c r="E142">
        <v>1</v>
      </c>
      <c r="F142">
        <v>1</v>
      </c>
      <c r="G142">
        <v>1</v>
      </c>
      <c r="H142">
        <v>2</v>
      </c>
      <c r="I142" t="s">
        <v>863</v>
      </c>
      <c r="J142" t="s">
        <v>864</v>
      </c>
      <c r="K142" t="s">
        <v>865</v>
      </c>
      <c r="L142">
        <v>1368</v>
      </c>
      <c r="N142">
        <v>1011</v>
      </c>
      <c r="O142" t="s">
        <v>726</v>
      </c>
      <c r="P142" t="s">
        <v>726</v>
      </c>
      <c r="Q142">
        <v>1</v>
      </c>
      <c r="W142">
        <v>0</v>
      </c>
      <c r="X142">
        <v>622831100</v>
      </c>
      <c r="Y142">
        <f t="shared" si="69"/>
        <v>0.03</v>
      </c>
      <c r="AA142">
        <v>0</v>
      </c>
      <c r="AB142">
        <v>1627.51</v>
      </c>
      <c r="AC142">
        <v>549.32000000000005</v>
      </c>
      <c r="AD142">
        <v>0</v>
      </c>
      <c r="AE142">
        <v>0</v>
      </c>
      <c r="AF142">
        <v>1627.51</v>
      </c>
      <c r="AG142">
        <v>549.32000000000005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0.03</v>
      </c>
      <c r="AU142" t="s">
        <v>3</v>
      </c>
      <c r="AV142">
        <v>1</v>
      </c>
      <c r="AW142">
        <v>2</v>
      </c>
      <c r="AX142">
        <v>292395831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48.825299999999999</v>
      </c>
      <c r="BL142">
        <v>16.479600000000001</v>
      </c>
      <c r="BM142">
        <v>0</v>
      </c>
      <c r="BN142">
        <v>0</v>
      </c>
      <c r="BO142">
        <v>0.03</v>
      </c>
      <c r="BP142">
        <v>1</v>
      </c>
      <c r="BQ142">
        <v>0</v>
      </c>
      <c r="BR142">
        <v>48.825299999999999</v>
      </c>
      <c r="BS142">
        <v>16.479600000000001</v>
      </c>
      <c r="BT142">
        <v>0</v>
      </c>
      <c r="BU142">
        <v>0</v>
      </c>
      <c r="BV142">
        <v>0.03</v>
      </c>
      <c r="BW142">
        <v>1</v>
      </c>
      <c r="CV142">
        <v>0</v>
      </c>
      <c r="CW142">
        <f>ROUND(Y142*Source!I92*DO142,7)</f>
        <v>3.0000000000000001E-3</v>
      </c>
      <c r="CX142">
        <f>ROUND(Y142*Source!I92,7)</f>
        <v>3.0000000000000001E-3</v>
      </c>
      <c r="CY142">
        <f>AB142</f>
        <v>1627.51</v>
      </c>
      <c r="CZ142">
        <f>AF142</f>
        <v>1627.51</v>
      </c>
      <c r="DA142">
        <f>AJ142</f>
        <v>1</v>
      </c>
      <c r="DB142">
        <f t="shared" si="70"/>
        <v>48.83</v>
      </c>
      <c r="DC142">
        <f t="shared" si="71"/>
        <v>16.48</v>
      </c>
      <c r="DD142" t="s">
        <v>3</v>
      </c>
      <c r="DE142" t="s">
        <v>3</v>
      </c>
      <c r="DF142">
        <f t="shared" si="68"/>
        <v>0</v>
      </c>
      <c r="DG142">
        <f t="shared" si="67"/>
        <v>4.88</v>
      </c>
      <c r="DH142">
        <f t="shared" si="62"/>
        <v>1.65</v>
      </c>
      <c r="DI142">
        <f t="shared" si="63"/>
        <v>0</v>
      </c>
      <c r="DJ142">
        <f>DG142+DH142</f>
        <v>6.5299999999999994</v>
      </c>
      <c r="DK142">
        <v>1</v>
      </c>
      <c r="DL142" t="s">
        <v>866</v>
      </c>
      <c r="DM142">
        <v>5</v>
      </c>
      <c r="DN142" t="s">
        <v>827</v>
      </c>
      <c r="DO142">
        <v>1</v>
      </c>
    </row>
    <row r="143" spans="1:119" x14ac:dyDescent="0.2">
      <c r="A143">
        <f>ROW(Source!A92)</f>
        <v>92</v>
      </c>
      <c r="B143">
        <v>292394828</v>
      </c>
      <c r="C143">
        <v>292395819</v>
      </c>
      <c r="D143">
        <v>277945218</v>
      </c>
      <c r="E143">
        <v>1</v>
      </c>
      <c r="F143">
        <v>1</v>
      </c>
      <c r="G143">
        <v>1</v>
      </c>
      <c r="H143">
        <v>2</v>
      </c>
      <c r="I143" t="s">
        <v>966</v>
      </c>
      <c r="J143" t="s">
        <v>967</v>
      </c>
      <c r="K143" t="s">
        <v>968</v>
      </c>
      <c r="L143">
        <v>1368</v>
      </c>
      <c r="N143">
        <v>1011</v>
      </c>
      <c r="O143" t="s">
        <v>726</v>
      </c>
      <c r="P143" t="s">
        <v>726</v>
      </c>
      <c r="Q143">
        <v>1</v>
      </c>
      <c r="W143">
        <v>0</v>
      </c>
      <c r="X143">
        <v>-1473987934</v>
      </c>
      <c r="Y143">
        <f t="shared" si="69"/>
        <v>0.56999999999999995</v>
      </c>
      <c r="AA143">
        <v>0</v>
      </c>
      <c r="AB143">
        <v>9.24</v>
      </c>
      <c r="AC143">
        <v>0</v>
      </c>
      <c r="AD143">
        <v>0</v>
      </c>
      <c r="AE143">
        <v>0</v>
      </c>
      <c r="AF143">
        <v>7.51</v>
      </c>
      <c r="AG143">
        <v>0</v>
      </c>
      <c r="AH143">
        <v>0</v>
      </c>
      <c r="AI143">
        <v>1</v>
      </c>
      <c r="AJ143">
        <v>1.23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0.56999999999999995</v>
      </c>
      <c r="AU143" t="s">
        <v>3</v>
      </c>
      <c r="AV143">
        <v>1</v>
      </c>
      <c r="AW143">
        <v>2</v>
      </c>
      <c r="AX143">
        <v>292395832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4.2806999999999995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0</v>
      </c>
      <c r="BR143">
        <v>4.2806999999999995</v>
      </c>
      <c r="BS143">
        <v>0</v>
      </c>
      <c r="BT143">
        <v>0</v>
      </c>
      <c r="BU143">
        <v>0</v>
      </c>
      <c r="BV143">
        <v>0</v>
      </c>
      <c r="BW143">
        <v>1</v>
      </c>
      <c r="CV143">
        <v>0</v>
      </c>
      <c r="CW143">
        <f>ROUND(Y143*Source!I92*DO143,7)</f>
        <v>0</v>
      </c>
      <c r="CX143">
        <f>ROUND(Y143*Source!I92,7)</f>
        <v>5.7000000000000002E-2</v>
      </c>
      <c r="CY143">
        <f>AB143</f>
        <v>9.24</v>
      </c>
      <c r="CZ143">
        <f>AF143</f>
        <v>7.51</v>
      </c>
      <c r="DA143">
        <f>AJ143</f>
        <v>1.23</v>
      </c>
      <c r="DB143">
        <f t="shared" si="70"/>
        <v>4.28</v>
      </c>
      <c r="DC143">
        <f t="shared" si="71"/>
        <v>0</v>
      </c>
      <c r="DD143" t="s">
        <v>3</v>
      </c>
      <c r="DE143" t="s">
        <v>3</v>
      </c>
      <c r="DF143">
        <f t="shared" si="68"/>
        <v>0</v>
      </c>
      <c r="DG143">
        <f>ROUND(ROUND(AF143*AJ143,2)*CX143,2)</f>
        <v>0.53</v>
      </c>
      <c r="DH143">
        <f t="shared" si="62"/>
        <v>0</v>
      </c>
      <c r="DI143">
        <f t="shared" si="63"/>
        <v>0</v>
      </c>
      <c r="DJ143">
        <f>DG143+DH143</f>
        <v>0.53</v>
      </c>
      <c r="DK143">
        <v>1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ROW(Source!A92)</f>
        <v>92</v>
      </c>
      <c r="B144">
        <v>292394828</v>
      </c>
      <c r="C144">
        <v>292395819</v>
      </c>
      <c r="D144">
        <v>277945730</v>
      </c>
      <c r="E144">
        <v>1</v>
      </c>
      <c r="F144">
        <v>1</v>
      </c>
      <c r="G144">
        <v>1</v>
      </c>
      <c r="H144">
        <v>2</v>
      </c>
      <c r="I144" t="s">
        <v>876</v>
      </c>
      <c r="J144" t="s">
        <v>877</v>
      </c>
      <c r="K144" t="s">
        <v>878</v>
      </c>
      <c r="L144">
        <v>1368</v>
      </c>
      <c r="N144">
        <v>1011</v>
      </c>
      <c r="O144" t="s">
        <v>726</v>
      </c>
      <c r="P144" t="s">
        <v>726</v>
      </c>
      <c r="Q144">
        <v>1</v>
      </c>
      <c r="W144">
        <v>0</v>
      </c>
      <c r="X144">
        <v>-1904171325</v>
      </c>
      <c r="Y144">
        <f t="shared" si="69"/>
        <v>0.03</v>
      </c>
      <c r="AA144">
        <v>0</v>
      </c>
      <c r="AB144">
        <v>1210.04</v>
      </c>
      <c r="AC144">
        <v>477.98</v>
      </c>
      <c r="AD144">
        <v>0</v>
      </c>
      <c r="AE144">
        <v>0</v>
      </c>
      <c r="AF144">
        <v>1043.1400000000001</v>
      </c>
      <c r="AG144">
        <v>477.98</v>
      </c>
      <c r="AH144">
        <v>0</v>
      </c>
      <c r="AI144">
        <v>1</v>
      </c>
      <c r="AJ144">
        <v>1.1599999999999999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0.03</v>
      </c>
      <c r="AU144" t="s">
        <v>3</v>
      </c>
      <c r="AV144">
        <v>1</v>
      </c>
      <c r="AW144">
        <v>2</v>
      </c>
      <c r="AX144">
        <v>292395833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31.294200000000004</v>
      </c>
      <c r="BL144">
        <v>14.339399999999999</v>
      </c>
      <c r="BM144">
        <v>0</v>
      </c>
      <c r="BN144">
        <v>0</v>
      </c>
      <c r="BO144">
        <v>0.03</v>
      </c>
      <c r="BP144">
        <v>1</v>
      </c>
      <c r="BQ144">
        <v>0</v>
      </c>
      <c r="BR144">
        <v>31.294200000000004</v>
      </c>
      <c r="BS144">
        <v>14.339399999999999</v>
      </c>
      <c r="BT144">
        <v>0</v>
      </c>
      <c r="BU144">
        <v>0</v>
      </c>
      <c r="BV144">
        <v>0.03</v>
      </c>
      <c r="BW144">
        <v>1</v>
      </c>
      <c r="CV144">
        <v>0</v>
      </c>
      <c r="CW144">
        <f>ROUND(Y144*Source!I92*DO144,7)</f>
        <v>3.0000000000000001E-3</v>
      </c>
      <c r="CX144">
        <f>ROUND(Y144*Source!I92,7)</f>
        <v>3.0000000000000001E-3</v>
      </c>
      <c r="CY144">
        <f>AB144</f>
        <v>1210.04</v>
      </c>
      <c r="CZ144">
        <f>AF144</f>
        <v>1043.1400000000001</v>
      </c>
      <c r="DA144">
        <f>AJ144</f>
        <v>1.1599999999999999</v>
      </c>
      <c r="DB144">
        <f t="shared" si="70"/>
        <v>31.29</v>
      </c>
      <c r="DC144">
        <f t="shared" si="71"/>
        <v>14.34</v>
      </c>
      <c r="DD144" t="s">
        <v>3</v>
      </c>
      <c r="DE144" t="s">
        <v>3</v>
      </c>
      <c r="DF144">
        <f t="shared" si="68"/>
        <v>0</v>
      </c>
      <c r="DG144">
        <f>ROUND(ROUND(AF144*AJ144,2)*CX144,2)</f>
        <v>3.63</v>
      </c>
      <c r="DH144">
        <f t="shared" si="62"/>
        <v>1.43</v>
      </c>
      <c r="DI144">
        <f t="shared" si="63"/>
        <v>0</v>
      </c>
      <c r="DJ144">
        <f>DG144+DH144</f>
        <v>5.0599999999999996</v>
      </c>
      <c r="DK144">
        <v>1</v>
      </c>
      <c r="DL144" t="s">
        <v>848</v>
      </c>
      <c r="DM144">
        <v>4</v>
      </c>
      <c r="DN144" t="s">
        <v>827</v>
      </c>
      <c r="DO144">
        <v>1</v>
      </c>
    </row>
    <row r="145" spans="1:119" x14ac:dyDescent="0.2">
      <c r="A145">
        <f>ROW(Source!A92)</f>
        <v>92</v>
      </c>
      <c r="B145">
        <v>292394828</v>
      </c>
      <c r="C145">
        <v>292395819</v>
      </c>
      <c r="D145">
        <v>277945805</v>
      </c>
      <c r="E145">
        <v>1</v>
      </c>
      <c r="F145">
        <v>1</v>
      </c>
      <c r="G145">
        <v>1</v>
      </c>
      <c r="H145">
        <v>2</v>
      </c>
      <c r="I145" t="s">
        <v>879</v>
      </c>
      <c r="J145" t="s">
        <v>880</v>
      </c>
      <c r="K145" t="s">
        <v>881</v>
      </c>
      <c r="L145">
        <v>1368</v>
      </c>
      <c r="N145">
        <v>1011</v>
      </c>
      <c r="O145" t="s">
        <v>726</v>
      </c>
      <c r="P145" t="s">
        <v>726</v>
      </c>
      <c r="Q145">
        <v>1</v>
      </c>
      <c r="W145">
        <v>0</v>
      </c>
      <c r="X145">
        <v>721652621</v>
      </c>
      <c r="Y145">
        <f t="shared" si="69"/>
        <v>0.03</v>
      </c>
      <c r="AA145">
        <v>0</v>
      </c>
      <c r="AB145">
        <v>544.70000000000005</v>
      </c>
      <c r="AC145">
        <v>477.98</v>
      </c>
      <c r="AD145">
        <v>0</v>
      </c>
      <c r="AE145">
        <v>0</v>
      </c>
      <c r="AF145">
        <v>544.70000000000005</v>
      </c>
      <c r="AG145">
        <v>477.98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0.03</v>
      </c>
      <c r="AU145" t="s">
        <v>3</v>
      </c>
      <c r="AV145">
        <v>1</v>
      </c>
      <c r="AW145">
        <v>2</v>
      </c>
      <c r="AX145">
        <v>292395834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16.341000000000001</v>
      </c>
      <c r="BL145">
        <v>14.339399999999999</v>
      </c>
      <c r="BM145">
        <v>0</v>
      </c>
      <c r="BN145">
        <v>0</v>
      </c>
      <c r="BO145">
        <v>0.03</v>
      </c>
      <c r="BP145">
        <v>1</v>
      </c>
      <c r="BQ145">
        <v>0</v>
      </c>
      <c r="BR145">
        <v>16.341000000000001</v>
      </c>
      <c r="BS145">
        <v>14.339399999999999</v>
      </c>
      <c r="BT145">
        <v>0</v>
      </c>
      <c r="BU145">
        <v>0</v>
      </c>
      <c r="BV145">
        <v>0.03</v>
      </c>
      <c r="BW145">
        <v>1</v>
      </c>
      <c r="CV145">
        <v>0</v>
      </c>
      <c r="CW145">
        <f>ROUND(Y145*Source!I92*DO145,7)</f>
        <v>3.0000000000000001E-3</v>
      </c>
      <c r="CX145">
        <f>ROUND(Y145*Source!I92,7)</f>
        <v>3.0000000000000001E-3</v>
      </c>
      <c r="CY145">
        <f>AB145</f>
        <v>544.70000000000005</v>
      </c>
      <c r="CZ145">
        <f>AF145</f>
        <v>544.70000000000005</v>
      </c>
      <c r="DA145">
        <f>AJ145</f>
        <v>1</v>
      </c>
      <c r="DB145">
        <f t="shared" si="70"/>
        <v>16.34</v>
      </c>
      <c r="DC145">
        <f t="shared" si="71"/>
        <v>14.34</v>
      </c>
      <c r="DD145" t="s">
        <v>3</v>
      </c>
      <c r="DE145" t="s">
        <v>3</v>
      </c>
      <c r="DF145">
        <f t="shared" si="68"/>
        <v>0</v>
      </c>
      <c r="DG145">
        <f t="shared" ref="DG145:DG176" si="72">ROUND(ROUND(AF145,2)*CX145,2)</f>
        <v>1.63</v>
      </c>
      <c r="DH145">
        <f t="shared" si="62"/>
        <v>1.43</v>
      </c>
      <c r="DI145">
        <f t="shared" si="63"/>
        <v>0</v>
      </c>
      <c r="DJ145">
        <f>DG145+DH145</f>
        <v>3.0599999999999996</v>
      </c>
      <c r="DK145">
        <v>1</v>
      </c>
      <c r="DL145" t="s">
        <v>848</v>
      </c>
      <c r="DM145">
        <v>4</v>
      </c>
      <c r="DN145" t="s">
        <v>827</v>
      </c>
      <c r="DO145">
        <v>1</v>
      </c>
    </row>
    <row r="146" spans="1:119" x14ac:dyDescent="0.2">
      <c r="A146">
        <f>ROW(Source!A92)</f>
        <v>92</v>
      </c>
      <c r="B146">
        <v>292394828</v>
      </c>
      <c r="C146">
        <v>292395819</v>
      </c>
      <c r="D146">
        <v>277865463</v>
      </c>
      <c r="E146">
        <v>1</v>
      </c>
      <c r="F146">
        <v>1</v>
      </c>
      <c r="G146">
        <v>1</v>
      </c>
      <c r="H146">
        <v>3</v>
      </c>
      <c r="I146" t="s">
        <v>887</v>
      </c>
      <c r="J146" t="s">
        <v>888</v>
      </c>
      <c r="K146" t="s">
        <v>889</v>
      </c>
      <c r="L146">
        <v>1339</v>
      </c>
      <c r="N146">
        <v>1007</v>
      </c>
      <c r="O146" t="s">
        <v>33</v>
      </c>
      <c r="P146" t="s">
        <v>33</v>
      </c>
      <c r="Q146">
        <v>1</v>
      </c>
      <c r="W146">
        <v>0</v>
      </c>
      <c r="X146">
        <v>-555778344</v>
      </c>
      <c r="Y146">
        <f>(AT146*ROUND(0,7))</f>
        <v>0</v>
      </c>
      <c r="AA146">
        <v>31.07</v>
      </c>
      <c r="AB146">
        <v>0</v>
      </c>
      <c r="AC146">
        <v>0</v>
      </c>
      <c r="AD146">
        <v>0</v>
      </c>
      <c r="AE146">
        <v>35.71</v>
      </c>
      <c r="AF146">
        <v>0</v>
      </c>
      <c r="AG146">
        <v>0</v>
      </c>
      <c r="AH146">
        <v>0</v>
      </c>
      <c r="AI146">
        <v>0.87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0.2</v>
      </c>
      <c r="AU146" t="s">
        <v>14</v>
      </c>
      <c r="AV146">
        <v>0</v>
      </c>
      <c r="AW146">
        <v>2</v>
      </c>
      <c r="AX146">
        <v>292395835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7.1420000000000003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ROUND(Y146*Source!I92,7)</f>
        <v>0</v>
      </c>
      <c r="CY146">
        <f>AA146</f>
        <v>31.07</v>
      </c>
      <c r="CZ146">
        <f>AE146</f>
        <v>35.71</v>
      </c>
      <c r="DA146">
        <f>AI146</f>
        <v>0.87</v>
      </c>
      <c r="DB146">
        <f>ROUND((ROUND(AT146*CZ146,2)*ROUND(0,7)),6)</f>
        <v>0</v>
      </c>
      <c r="DC146">
        <f>ROUND((ROUND(AT146*AG146,2)*ROUND(0,7)),6)</f>
        <v>0</v>
      </c>
      <c r="DD146" t="s">
        <v>3</v>
      </c>
      <c r="DE146" t="s">
        <v>3</v>
      </c>
      <c r="DF146">
        <f>ROUND(ROUND(AE146*AI146,2)*CX146,2)</f>
        <v>0</v>
      </c>
      <c r="DG146">
        <f t="shared" si="72"/>
        <v>0</v>
      </c>
      <c r="DH146">
        <f t="shared" si="62"/>
        <v>0</v>
      </c>
      <c r="DI146">
        <f t="shared" si="63"/>
        <v>0</v>
      </c>
      <c r="DJ146">
        <f>DF146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ROW(Source!A92)</f>
        <v>92</v>
      </c>
      <c r="B147">
        <v>292394828</v>
      </c>
      <c r="C147">
        <v>292395819</v>
      </c>
      <c r="D147">
        <v>277870297</v>
      </c>
      <c r="E147">
        <v>1</v>
      </c>
      <c r="F147">
        <v>1</v>
      </c>
      <c r="G147">
        <v>1</v>
      </c>
      <c r="H147">
        <v>3</v>
      </c>
      <c r="I147" t="s">
        <v>893</v>
      </c>
      <c r="J147" t="s">
        <v>894</v>
      </c>
      <c r="K147" t="s">
        <v>895</v>
      </c>
      <c r="L147">
        <v>1339</v>
      </c>
      <c r="N147">
        <v>1007</v>
      </c>
      <c r="O147" t="s">
        <v>33</v>
      </c>
      <c r="P147" t="s">
        <v>33</v>
      </c>
      <c r="Q147">
        <v>1</v>
      </c>
      <c r="W147">
        <v>0</v>
      </c>
      <c r="X147">
        <v>645094985</v>
      </c>
      <c r="Y147">
        <f>(AT147*ROUND(0,7))</f>
        <v>0</v>
      </c>
      <c r="AA147">
        <v>710.8</v>
      </c>
      <c r="AB147">
        <v>0</v>
      </c>
      <c r="AC147">
        <v>0</v>
      </c>
      <c r="AD147">
        <v>0</v>
      </c>
      <c r="AE147">
        <v>710.8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0.05</v>
      </c>
      <c r="AU147" t="s">
        <v>14</v>
      </c>
      <c r="AV147">
        <v>0</v>
      </c>
      <c r="AW147">
        <v>2</v>
      </c>
      <c r="AX147">
        <v>292395836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35.54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ROUND(Y147*Source!I92,7)</f>
        <v>0</v>
      </c>
      <c r="CY147">
        <f>AA147</f>
        <v>710.8</v>
      </c>
      <c r="CZ147">
        <f>AE147</f>
        <v>710.8</v>
      </c>
      <c r="DA147">
        <f>AI147</f>
        <v>1</v>
      </c>
      <c r="DB147">
        <f>ROUND((ROUND(AT147*CZ147,2)*ROUND(0,7)),6)</f>
        <v>0</v>
      </c>
      <c r="DC147">
        <f>ROUND((ROUND(AT147*AG147,2)*ROUND(0,7)),6)</f>
        <v>0</v>
      </c>
      <c r="DD147" t="s">
        <v>3</v>
      </c>
      <c r="DE147" t="s">
        <v>3</v>
      </c>
      <c r="DF147">
        <f t="shared" ref="DF147:DF153" si="73">ROUND(ROUND(AE147,2)*CX147,2)</f>
        <v>0</v>
      </c>
      <c r="DG147">
        <f t="shared" si="72"/>
        <v>0</v>
      </c>
      <c r="DH147">
        <f t="shared" si="62"/>
        <v>0</v>
      </c>
      <c r="DI147">
        <f t="shared" si="63"/>
        <v>0</v>
      </c>
      <c r="DJ147">
        <f>DF147</f>
        <v>0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ROW(Source!A92)</f>
        <v>92</v>
      </c>
      <c r="B148">
        <v>292394828</v>
      </c>
      <c r="C148">
        <v>292395819</v>
      </c>
      <c r="D148">
        <v>277562293</v>
      </c>
      <c r="E148">
        <v>109</v>
      </c>
      <c r="F148">
        <v>1</v>
      </c>
      <c r="G148">
        <v>1</v>
      </c>
      <c r="H148">
        <v>3</v>
      </c>
      <c r="I148" t="s">
        <v>969</v>
      </c>
      <c r="J148" t="s">
        <v>3</v>
      </c>
      <c r="K148" t="s">
        <v>970</v>
      </c>
      <c r="L148">
        <v>1327</v>
      </c>
      <c r="N148">
        <v>1005</v>
      </c>
      <c r="O148" t="s">
        <v>971</v>
      </c>
      <c r="P148" t="s">
        <v>971</v>
      </c>
      <c r="Q148">
        <v>1</v>
      </c>
      <c r="W148">
        <v>0</v>
      </c>
      <c r="X148">
        <v>1990991421</v>
      </c>
      <c r="Y148">
        <f>(AT148*ROUND(0,7))</f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10.199999999999999</v>
      </c>
      <c r="AU148" t="s">
        <v>14</v>
      </c>
      <c r="AV148">
        <v>0</v>
      </c>
      <c r="AW148">
        <v>2</v>
      </c>
      <c r="AX148">
        <v>292395837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ROUND(Y148*Source!I92,7)</f>
        <v>0</v>
      </c>
      <c r="CY148">
        <f>AA148</f>
        <v>0</v>
      </c>
      <c r="CZ148">
        <f>AE148</f>
        <v>0</v>
      </c>
      <c r="DA148">
        <f>AI148</f>
        <v>1</v>
      </c>
      <c r="DB148">
        <f>ROUND((ROUND(AT148*CZ148,2)*ROUND(0,7)),6)</f>
        <v>0</v>
      </c>
      <c r="DC148">
        <f>ROUND((ROUND(AT148*AG148,2)*ROUND(0,7)),6)</f>
        <v>0</v>
      </c>
      <c r="DD148" t="s">
        <v>3</v>
      </c>
      <c r="DE148" t="s">
        <v>3</v>
      </c>
      <c r="DF148">
        <f t="shared" si="73"/>
        <v>0</v>
      </c>
      <c r="DG148">
        <f t="shared" si="72"/>
        <v>0</v>
      </c>
      <c r="DH148">
        <f t="shared" si="62"/>
        <v>0</v>
      </c>
      <c r="DI148">
        <f t="shared" si="63"/>
        <v>0</v>
      </c>
      <c r="DJ148">
        <f>DF148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ROW(Source!A93)</f>
        <v>93</v>
      </c>
      <c r="B149">
        <v>292394828</v>
      </c>
      <c r="C149">
        <v>292395838</v>
      </c>
      <c r="D149">
        <v>277560257</v>
      </c>
      <c r="E149">
        <v>109</v>
      </c>
      <c r="F149">
        <v>1</v>
      </c>
      <c r="G149">
        <v>1</v>
      </c>
      <c r="H149">
        <v>1</v>
      </c>
      <c r="I149" t="s">
        <v>861</v>
      </c>
      <c r="J149" t="s">
        <v>3</v>
      </c>
      <c r="K149" t="s">
        <v>862</v>
      </c>
      <c r="L149">
        <v>1191</v>
      </c>
      <c r="N149">
        <v>1013</v>
      </c>
      <c r="O149" t="s">
        <v>827</v>
      </c>
      <c r="P149" t="s">
        <v>827</v>
      </c>
      <c r="Q149">
        <v>1</v>
      </c>
      <c r="W149">
        <v>0</v>
      </c>
      <c r="X149">
        <v>388411409</v>
      </c>
      <c r="Y149">
        <f>AT149</f>
        <v>45.8</v>
      </c>
      <c r="AA149">
        <v>0</v>
      </c>
      <c r="AB149">
        <v>0</v>
      </c>
      <c r="AC149">
        <v>0</v>
      </c>
      <c r="AD149">
        <v>406.64</v>
      </c>
      <c r="AE149">
        <v>0</v>
      </c>
      <c r="AF149">
        <v>0</v>
      </c>
      <c r="AG149">
        <v>0</v>
      </c>
      <c r="AH149">
        <v>406.64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45.8</v>
      </c>
      <c r="AU149" t="s">
        <v>3</v>
      </c>
      <c r="AV149">
        <v>1</v>
      </c>
      <c r="AW149">
        <v>2</v>
      </c>
      <c r="AX149">
        <v>292395846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18624.111999999997</v>
      </c>
      <c r="BN149">
        <v>45.8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18624.111999999997</v>
      </c>
      <c r="BU149">
        <v>45.8</v>
      </c>
      <c r="BV149">
        <v>0</v>
      </c>
      <c r="BW149">
        <v>1</v>
      </c>
      <c r="CU149">
        <f>ROUND(AT149*Source!I93*AH149*AL149,2)</f>
        <v>186.24</v>
      </c>
      <c r="CV149">
        <f>ROUND(Y149*Source!I93,7)</f>
        <v>0.45800000000000002</v>
      </c>
      <c r="CW149">
        <v>0</v>
      </c>
      <c r="CX149">
        <f>ROUND(Y149*Source!I93,7)</f>
        <v>0.45800000000000002</v>
      </c>
      <c r="CY149">
        <f>AD149</f>
        <v>406.64</v>
      </c>
      <c r="CZ149">
        <f>AH149</f>
        <v>406.64</v>
      </c>
      <c r="DA149">
        <f>AL149</f>
        <v>1</v>
      </c>
      <c r="DB149">
        <f>ROUND(ROUND(AT149*CZ149,2),6)</f>
        <v>18624.11</v>
      </c>
      <c r="DC149">
        <f>ROUND(ROUND(AT149*AG149,2),6)</f>
        <v>0</v>
      </c>
      <c r="DD149" t="s">
        <v>3</v>
      </c>
      <c r="DE149" t="s">
        <v>3</v>
      </c>
      <c r="DF149">
        <f t="shared" si="73"/>
        <v>0</v>
      </c>
      <c r="DG149">
        <f t="shared" si="72"/>
        <v>0</v>
      </c>
      <c r="DH149">
        <f t="shared" si="62"/>
        <v>0</v>
      </c>
      <c r="DI149">
        <f t="shared" si="63"/>
        <v>186.24</v>
      </c>
      <c r="DJ149">
        <f>DI149</f>
        <v>186.24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ROW(Source!A93)</f>
        <v>93</v>
      </c>
      <c r="B150">
        <v>292394828</v>
      </c>
      <c r="C150">
        <v>292395838</v>
      </c>
      <c r="D150">
        <v>277560491</v>
      </c>
      <c r="E150">
        <v>109</v>
      </c>
      <c r="F150">
        <v>1</v>
      </c>
      <c r="G150">
        <v>1</v>
      </c>
      <c r="H150">
        <v>1</v>
      </c>
      <c r="I150" t="s">
        <v>828</v>
      </c>
      <c r="J150" t="s">
        <v>3</v>
      </c>
      <c r="K150" t="s">
        <v>829</v>
      </c>
      <c r="L150">
        <v>1191</v>
      </c>
      <c r="N150">
        <v>1013</v>
      </c>
      <c r="O150" t="s">
        <v>827</v>
      </c>
      <c r="P150" t="s">
        <v>827</v>
      </c>
      <c r="Q150">
        <v>1</v>
      </c>
      <c r="W150">
        <v>0</v>
      </c>
      <c r="X150">
        <v>-1417349443</v>
      </c>
      <c r="Y150">
        <f>AT150</f>
        <v>0.89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0.89</v>
      </c>
      <c r="AU150" t="s">
        <v>3</v>
      </c>
      <c r="AV150">
        <v>2</v>
      </c>
      <c r="AW150">
        <v>2</v>
      </c>
      <c r="AX150">
        <v>292395847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ROUND(Y150*Source!I93,7)</f>
        <v>8.8999999999999999E-3</v>
      </c>
      <c r="CY150">
        <f>AD150</f>
        <v>0</v>
      </c>
      <c r="CZ150">
        <f>AH150</f>
        <v>0</v>
      </c>
      <c r="DA150">
        <f>AL150</f>
        <v>1</v>
      </c>
      <c r="DB150">
        <f>ROUND(ROUND(AT150*CZ150,2),6)</f>
        <v>0</v>
      </c>
      <c r="DC150">
        <f>ROUND(ROUND(AT150*AG150,2),6)</f>
        <v>0</v>
      </c>
      <c r="DD150" t="s">
        <v>3</v>
      </c>
      <c r="DE150" t="s">
        <v>3</v>
      </c>
      <c r="DF150">
        <f t="shared" si="73"/>
        <v>0</v>
      </c>
      <c r="DG150">
        <f t="shared" si="72"/>
        <v>0</v>
      </c>
      <c r="DH150">
        <f t="shared" si="62"/>
        <v>0</v>
      </c>
      <c r="DI150">
        <f t="shared" si="63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ROW(Source!A93)</f>
        <v>93</v>
      </c>
      <c r="B151">
        <v>292394828</v>
      </c>
      <c r="C151">
        <v>292395838</v>
      </c>
      <c r="D151">
        <v>277944622</v>
      </c>
      <c r="E151">
        <v>1</v>
      </c>
      <c r="F151">
        <v>1</v>
      </c>
      <c r="G151">
        <v>1</v>
      </c>
      <c r="H151">
        <v>2</v>
      </c>
      <c r="I151" t="s">
        <v>953</v>
      </c>
      <c r="J151" t="s">
        <v>954</v>
      </c>
      <c r="K151" t="s">
        <v>955</v>
      </c>
      <c r="L151">
        <v>1368</v>
      </c>
      <c r="N151">
        <v>1011</v>
      </c>
      <c r="O151" t="s">
        <v>726</v>
      </c>
      <c r="P151" t="s">
        <v>726</v>
      </c>
      <c r="Q151">
        <v>1</v>
      </c>
      <c r="W151">
        <v>0</v>
      </c>
      <c r="X151">
        <v>-776243211</v>
      </c>
      <c r="Y151">
        <f>AT151</f>
        <v>0.38</v>
      </c>
      <c r="AA151">
        <v>0</v>
      </c>
      <c r="AB151">
        <v>1472.33</v>
      </c>
      <c r="AC151">
        <v>642.05999999999995</v>
      </c>
      <c r="AD151">
        <v>0</v>
      </c>
      <c r="AE151">
        <v>0</v>
      </c>
      <c r="AF151">
        <v>1472.33</v>
      </c>
      <c r="AG151">
        <v>642.05999999999995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0.38</v>
      </c>
      <c r="AU151" t="s">
        <v>3</v>
      </c>
      <c r="AV151">
        <v>1</v>
      </c>
      <c r="AW151">
        <v>2</v>
      </c>
      <c r="AX151">
        <v>292395848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559.48540000000003</v>
      </c>
      <c r="BL151">
        <v>243.98279999999997</v>
      </c>
      <c r="BM151">
        <v>0</v>
      </c>
      <c r="BN151">
        <v>0</v>
      </c>
      <c r="BO151">
        <v>0.38</v>
      </c>
      <c r="BP151">
        <v>1</v>
      </c>
      <c r="BQ151">
        <v>0</v>
      </c>
      <c r="BR151">
        <v>559.48540000000003</v>
      </c>
      <c r="BS151">
        <v>243.98279999999997</v>
      </c>
      <c r="BT151">
        <v>0</v>
      </c>
      <c r="BU151">
        <v>0</v>
      </c>
      <c r="BV151">
        <v>0.38</v>
      </c>
      <c r="BW151">
        <v>1</v>
      </c>
      <c r="CV151">
        <v>0</v>
      </c>
      <c r="CW151">
        <f>ROUND(Y151*Source!I93*DO151,7)</f>
        <v>3.8E-3</v>
      </c>
      <c r="CX151">
        <f>ROUND(Y151*Source!I93,7)</f>
        <v>3.8E-3</v>
      </c>
      <c r="CY151">
        <f>AB151</f>
        <v>1472.33</v>
      </c>
      <c r="CZ151">
        <f>AF151</f>
        <v>1472.33</v>
      </c>
      <c r="DA151">
        <f>AJ151</f>
        <v>1</v>
      </c>
      <c r="DB151">
        <f>ROUND(ROUND(AT151*CZ151,2),6)</f>
        <v>559.49</v>
      </c>
      <c r="DC151">
        <f>ROUND(ROUND(AT151*AG151,2),6)</f>
        <v>243.98</v>
      </c>
      <c r="DD151" t="s">
        <v>3</v>
      </c>
      <c r="DE151" t="s">
        <v>3</v>
      </c>
      <c r="DF151">
        <f t="shared" si="73"/>
        <v>0</v>
      </c>
      <c r="DG151">
        <f t="shared" si="72"/>
        <v>5.59</v>
      </c>
      <c r="DH151">
        <f t="shared" si="62"/>
        <v>2.44</v>
      </c>
      <c r="DI151">
        <f t="shared" si="63"/>
        <v>0</v>
      </c>
      <c r="DJ151">
        <f>DG151+DH151</f>
        <v>8.0299999999999994</v>
      </c>
      <c r="DK151">
        <v>1</v>
      </c>
      <c r="DL151" t="s">
        <v>833</v>
      </c>
      <c r="DM151">
        <v>6</v>
      </c>
      <c r="DN151" t="s">
        <v>827</v>
      </c>
      <c r="DO151">
        <v>1</v>
      </c>
    </row>
    <row r="152" spans="1:119" x14ac:dyDescent="0.2">
      <c r="A152">
        <f>ROW(Source!A93)</f>
        <v>93</v>
      </c>
      <c r="B152">
        <v>292394828</v>
      </c>
      <c r="C152">
        <v>292395838</v>
      </c>
      <c r="D152">
        <v>277945217</v>
      </c>
      <c r="E152">
        <v>1</v>
      </c>
      <c r="F152">
        <v>1</v>
      </c>
      <c r="G152">
        <v>1</v>
      </c>
      <c r="H152">
        <v>2</v>
      </c>
      <c r="I152" t="s">
        <v>956</v>
      </c>
      <c r="J152" t="s">
        <v>957</v>
      </c>
      <c r="K152" t="s">
        <v>958</v>
      </c>
      <c r="L152">
        <v>1368</v>
      </c>
      <c r="N152">
        <v>1011</v>
      </c>
      <c r="O152" t="s">
        <v>726</v>
      </c>
      <c r="P152" t="s">
        <v>726</v>
      </c>
      <c r="Q152">
        <v>1</v>
      </c>
      <c r="W152">
        <v>0</v>
      </c>
      <c r="X152">
        <v>-421506693</v>
      </c>
      <c r="Y152">
        <f>AT152</f>
        <v>5.62</v>
      </c>
      <c r="AA152">
        <v>0</v>
      </c>
      <c r="AB152">
        <v>42.86</v>
      </c>
      <c r="AC152">
        <v>0</v>
      </c>
      <c r="AD152">
        <v>0</v>
      </c>
      <c r="AE152">
        <v>0</v>
      </c>
      <c r="AF152">
        <v>42.86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5.62</v>
      </c>
      <c r="AU152" t="s">
        <v>3</v>
      </c>
      <c r="AV152">
        <v>1</v>
      </c>
      <c r="AW152">
        <v>2</v>
      </c>
      <c r="AX152">
        <v>292395849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240.8732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0</v>
      </c>
      <c r="BR152">
        <v>240.8732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f>ROUND(Y152*Source!I93*DO152,7)</f>
        <v>0</v>
      </c>
      <c r="CX152">
        <f>ROUND(Y152*Source!I93,7)</f>
        <v>5.62E-2</v>
      </c>
      <c r="CY152">
        <f>AB152</f>
        <v>42.86</v>
      </c>
      <c r="CZ152">
        <f>AF152</f>
        <v>42.86</v>
      </c>
      <c r="DA152">
        <f>AJ152</f>
        <v>1</v>
      </c>
      <c r="DB152">
        <f>ROUND(ROUND(AT152*CZ152,2),6)</f>
        <v>240.87</v>
      </c>
      <c r="DC152">
        <f>ROUND(ROUND(AT152*AG152,2),6)</f>
        <v>0</v>
      </c>
      <c r="DD152" t="s">
        <v>3</v>
      </c>
      <c r="DE152" t="s">
        <v>3</v>
      </c>
      <c r="DF152">
        <f t="shared" si="73"/>
        <v>0</v>
      </c>
      <c r="DG152">
        <f t="shared" si="72"/>
        <v>2.41</v>
      </c>
      <c r="DH152">
        <f t="shared" si="62"/>
        <v>0</v>
      </c>
      <c r="DI152">
        <f t="shared" si="63"/>
        <v>0</v>
      </c>
      <c r="DJ152">
        <f>DG152+DH152</f>
        <v>2.41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ROW(Source!A93)</f>
        <v>93</v>
      </c>
      <c r="B153">
        <v>292394828</v>
      </c>
      <c r="C153">
        <v>292395838</v>
      </c>
      <c r="D153">
        <v>277945805</v>
      </c>
      <c r="E153">
        <v>1</v>
      </c>
      <c r="F153">
        <v>1</v>
      </c>
      <c r="G153">
        <v>1</v>
      </c>
      <c r="H153">
        <v>2</v>
      </c>
      <c r="I153" t="s">
        <v>879</v>
      </c>
      <c r="J153" t="s">
        <v>880</v>
      </c>
      <c r="K153" t="s">
        <v>881</v>
      </c>
      <c r="L153">
        <v>1368</v>
      </c>
      <c r="N153">
        <v>1011</v>
      </c>
      <c r="O153" t="s">
        <v>726</v>
      </c>
      <c r="P153" t="s">
        <v>726</v>
      </c>
      <c r="Q153">
        <v>1</v>
      </c>
      <c r="W153">
        <v>0</v>
      </c>
      <c r="X153">
        <v>721652621</v>
      </c>
      <c r="Y153">
        <f>AT153</f>
        <v>0.51</v>
      </c>
      <c r="AA153">
        <v>0</v>
      </c>
      <c r="AB153">
        <v>544.70000000000005</v>
      </c>
      <c r="AC153">
        <v>477.98</v>
      </c>
      <c r="AD153">
        <v>0</v>
      </c>
      <c r="AE153">
        <v>0</v>
      </c>
      <c r="AF153">
        <v>544.70000000000005</v>
      </c>
      <c r="AG153">
        <v>477.98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0.51</v>
      </c>
      <c r="AU153" t="s">
        <v>3</v>
      </c>
      <c r="AV153">
        <v>1</v>
      </c>
      <c r="AW153">
        <v>2</v>
      </c>
      <c r="AX153">
        <v>292395850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277.79700000000003</v>
      </c>
      <c r="BL153">
        <v>243.7698</v>
      </c>
      <c r="BM153">
        <v>0</v>
      </c>
      <c r="BN153">
        <v>0</v>
      </c>
      <c r="BO153">
        <v>0.51</v>
      </c>
      <c r="BP153">
        <v>1</v>
      </c>
      <c r="BQ153">
        <v>0</v>
      </c>
      <c r="BR153">
        <v>277.79700000000003</v>
      </c>
      <c r="BS153">
        <v>243.7698</v>
      </c>
      <c r="BT153">
        <v>0</v>
      </c>
      <c r="BU153">
        <v>0</v>
      </c>
      <c r="BV153">
        <v>0.51</v>
      </c>
      <c r="BW153">
        <v>1</v>
      </c>
      <c r="CV153">
        <v>0</v>
      </c>
      <c r="CW153">
        <f>ROUND(Y153*Source!I93*DO153,7)</f>
        <v>5.1000000000000004E-3</v>
      </c>
      <c r="CX153">
        <f>ROUND(Y153*Source!I93,7)</f>
        <v>5.1000000000000004E-3</v>
      </c>
      <c r="CY153">
        <f>AB153</f>
        <v>544.70000000000005</v>
      </c>
      <c r="CZ153">
        <f>AF153</f>
        <v>544.70000000000005</v>
      </c>
      <c r="DA153">
        <f>AJ153</f>
        <v>1</v>
      </c>
      <c r="DB153">
        <f>ROUND(ROUND(AT153*CZ153,2),6)</f>
        <v>277.8</v>
      </c>
      <c r="DC153">
        <f>ROUND(ROUND(AT153*AG153,2),6)</f>
        <v>243.77</v>
      </c>
      <c r="DD153" t="s">
        <v>3</v>
      </c>
      <c r="DE153" t="s">
        <v>3</v>
      </c>
      <c r="DF153">
        <f t="shared" si="73"/>
        <v>0</v>
      </c>
      <c r="DG153">
        <f t="shared" si="72"/>
        <v>2.78</v>
      </c>
      <c r="DH153">
        <f t="shared" si="62"/>
        <v>2.44</v>
      </c>
      <c r="DI153">
        <f t="shared" si="63"/>
        <v>0</v>
      </c>
      <c r="DJ153">
        <f>DG153+DH153</f>
        <v>5.22</v>
      </c>
      <c r="DK153">
        <v>1</v>
      </c>
      <c r="DL153" t="s">
        <v>848</v>
      </c>
      <c r="DM153">
        <v>4</v>
      </c>
      <c r="DN153" t="s">
        <v>827</v>
      </c>
      <c r="DO153">
        <v>1</v>
      </c>
    </row>
    <row r="154" spans="1:119" x14ac:dyDescent="0.2">
      <c r="A154">
        <f>ROW(Source!A93)</f>
        <v>93</v>
      </c>
      <c r="B154">
        <v>292394828</v>
      </c>
      <c r="C154">
        <v>292395838</v>
      </c>
      <c r="D154">
        <v>277871224</v>
      </c>
      <c r="E154">
        <v>1</v>
      </c>
      <c r="F154">
        <v>1</v>
      </c>
      <c r="G154">
        <v>1</v>
      </c>
      <c r="H154">
        <v>3</v>
      </c>
      <c r="I154" t="s">
        <v>976</v>
      </c>
      <c r="J154" t="s">
        <v>977</v>
      </c>
      <c r="K154" t="s">
        <v>978</v>
      </c>
      <c r="L154">
        <v>1339</v>
      </c>
      <c r="N154">
        <v>1007</v>
      </c>
      <c r="O154" t="s">
        <v>33</v>
      </c>
      <c r="P154" t="s">
        <v>33</v>
      </c>
      <c r="Q154">
        <v>1</v>
      </c>
      <c r="W154">
        <v>0</v>
      </c>
      <c r="X154">
        <v>-546368532</v>
      </c>
      <c r="Y154">
        <f>(AT154*ROUND(0,7))</f>
        <v>0</v>
      </c>
      <c r="AA154">
        <v>4097.58</v>
      </c>
      <c r="AB154">
        <v>0</v>
      </c>
      <c r="AC154">
        <v>0</v>
      </c>
      <c r="AD154">
        <v>0</v>
      </c>
      <c r="AE154">
        <v>3626.18</v>
      </c>
      <c r="AF154">
        <v>0</v>
      </c>
      <c r="AG154">
        <v>0</v>
      </c>
      <c r="AH154">
        <v>0</v>
      </c>
      <c r="AI154">
        <v>1.1299999999999999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0.05</v>
      </c>
      <c r="AU154" t="s">
        <v>14</v>
      </c>
      <c r="AV154">
        <v>0</v>
      </c>
      <c r="AW154">
        <v>2</v>
      </c>
      <c r="AX154">
        <v>292395851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181.309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ROUND(Y154*Source!I93,7)</f>
        <v>0</v>
      </c>
      <c r="CY154">
        <f>AA154</f>
        <v>4097.58</v>
      </c>
      <c r="CZ154">
        <f>AE154</f>
        <v>3626.18</v>
      </c>
      <c r="DA154">
        <f>AI154</f>
        <v>1.1299999999999999</v>
      </c>
      <c r="DB154">
        <f>ROUND((ROUND(AT154*CZ154,2)*ROUND(0,7)),6)</f>
        <v>0</v>
      </c>
      <c r="DC154">
        <f>ROUND((ROUND(AT154*AG154,2)*ROUND(0,7)),6)</f>
        <v>0</v>
      </c>
      <c r="DD154" t="s">
        <v>3</v>
      </c>
      <c r="DE154" t="s">
        <v>3</v>
      </c>
      <c r="DF154">
        <f>ROUND(ROUND(AE154*AI154,2)*CX154,2)</f>
        <v>0</v>
      </c>
      <c r="DG154">
        <f t="shared" si="72"/>
        <v>0</v>
      </c>
      <c r="DH154">
        <f t="shared" si="62"/>
        <v>0</v>
      </c>
      <c r="DI154">
        <f t="shared" si="63"/>
        <v>0</v>
      </c>
      <c r="DJ154">
        <f>DF154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ROW(Source!A93)</f>
        <v>93</v>
      </c>
      <c r="B155">
        <v>292394828</v>
      </c>
      <c r="C155">
        <v>292395838</v>
      </c>
      <c r="D155">
        <v>277562345</v>
      </c>
      <c r="E155">
        <v>109</v>
      </c>
      <c r="F155">
        <v>1</v>
      </c>
      <c r="G155">
        <v>1</v>
      </c>
      <c r="H155">
        <v>3</v>
      </c>
      <c r="I155" t="s">
        <v>979</v>
      </c>
      <c r="J155" t="s">
        <v>3</v>
      </c>
      <c r="K155" t="s">
        <v>980</v>
      </c>
      <c r="L155">
        <v>1327</v>
      </c>
      <c r="N155">
        <v>1005</v>
      </c>
      <c r="O155" t="s">
        <v>971</v>
      </c>
      <c r="P155" t="s">
        <v>971</v>
      </c>
      <c r="Q155">
        <v>1</v>
      </c>
      <c r="W155">
        <v>0</v>
      </c>
      <c r="X155">
        <v>1628279042</v>
      </c>
      <c r="Y155">
        <f>(AT155*ROUND(0,7))</f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100</v>
      </c>
      <c r="AU155" t="s">
        <v>14</v>
      </c>
      <c r="AV155">
        <v>0</v>
      </c>
      <c r="AW155">
        <v>2</v>
      </c>
      <c r="AX155">
        <v>292395852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ROUND(Y155*Source!I93,7)</f>
        <v>0</v>
      </c>
      <c r="CY155">
        <f>AA155</f>
        <v>0</v>
      </c>
      <c r="CZ155">
        <f>AE155</f>
        <v>0</v>
      </c>
      <c r="DA155">
        <f>AI155</f>
        <v>1</v>
      </c>
      <c r="DB155">
        <f>ROUND((ROUND(AT155*CZ155,2)*ROUND(0,7)),6)</f>
        <v>0</v>
      </c>
      <c r="DC155">
        <f>ROUND((ROUND(AT155*AG155,2)*ROUND(0,7)),6)</f>
        <v>0</v>
      </c>
      <c r="DD155" t="s">
        <v>3</v>
      </c>
      <c r="DE155" t="s">
        <v>3</v>
      </c>
      <c r="DF155">
        <f t="shared" ref="DF155:DF177" si="74">ROUND(ROUND(AE155,2)*CX155,2)</f>
        <v>0</v>
      </c>
      <c r="DG155">
        <f t="shared" si="72"/>
        <v>0</v>
      </c>
      <c r="DH155">
        <f t="shared" si="62"/>
        <v>0</v>
      </c>
      <c r="DI155">
        <f t="shared" si="63"/>
        <v>0</v>
      </c>
      <c r="DJ155">
        <f>DF155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ROW(Source!A94)</f>
        <v>94</v>
      </c>
      <c r="B156">
        <v>292394828</v>
      </c>
      <c r="C156">
        <v>292395853</v>
      </c>
      <c r="D156">
        <v>277560257</v>
      </c>
      <c r="E156">
        <v>109</v>
      </c>
      <c r="F156">
        <v>1</v>
      </c>
      <c r="G156">
        <v>1</v>
      </c>
      <c r="H156">
        <v>1</v>
      </c>
      <c r="I156" t="s">
        <v>861</v>
      </c>
      <c r="J156" t="s">
        <v>3</v>
      </c>
      <c r="K156" t="s">
        <v>862</v>
      </c>
      <c r="L156">
        <v>1191</v>
      </c>
      <c r="N156">
        <v>1013</v>
      </c>
      <c r="O156" t="s">
        <v>827</v>
      </c>
      <c r="P156" t="s">
        <v>827</v>
      </c>
      <c r="Q156">
        <v>1</v>
      </c>
      <c r="W156">
        <v>0</v>
      </c>
      <c r="X156">
        <v>388411409</v>
      </c>
      <c r="Y156">
        <f t="shared" ref="Y156:Y161" si="75">AT156</f>
        <v>42.4</v>
      </c>
      <c r="AA156">
        <v>0</v>
      </c>
      <c r="AB156">
        <v>0</v>
      </c>
      <c r="AC156">
        <v>0</v>
      </c>
      <c r="AD156">
        <v>406.64</v>
      </c>
      <c r="AE156">
        <v>0</v>
      </c>
      <c r="AF156">
        <v>0</v>
      </c>
      <c r="AG156">
        <v>0</v>
      </c>
      <c r="AH156">
        <v>406.64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42.4</v>
      </c>
      <c r="AU156" t="s">
        <v>3</v>
      </c>
      <c r="AV156">
        <v>1</v>
      </c>
      <c r="AW156">
        <v>2</v>
      </c>
      <c r="AX156">
        <v>292395863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17241.536</v>
      </c>
      <c r="BN156">
        <v>42.4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17241.536</v>
      </c>
      <c r="BU156">
        <v>42.4</v>
      </c>
      <c r="BV156">
        <v>0</v>
      </c>
      <c r="BW156">
        <v>1</v>
      </c>
      <c r="CU156">
        <f>ROUND(AT156*Source!I94*AH156*AL156,2)</f>
        <v>172.42</v>
      </c>
      <c r="CV156">
        <f>ROUND(Y156*Source!I94,7)</f>
        <v>0.42399999999999999</v>
      </c>
      <c r="CW156">
        <v>0</v>
      </c>
      <c r="CX156">
        <f>ROUND(Y156*Source!I94,7)</f>
        <v>0.42399999999999999</v>
      </c>
      <c r="CY156">
        <f>AD156</f>
        <v>406.64</v>
      </c>
      <c r="CZ156">
        <f>AH156</f>
        <v>406.64</v>
      </c>
      <c r="DA156">
        <f>AL156</f>
        <v>1</v>
      </c>
      <c r="DB156">
        <f t="shared" ref="DB156:DB161" si="76">ROUND(ROUND(AT156*CZ156,2),6)</f>
        <v>17241.54</v>
      </c>
      <c r="DC156">
        <f t="shared" ref="DC156:DC161" si="77">ROUND(ROUND(AT156*AG156,2),6)</f>
        <v>0</v>
      </c>
      <c r="DD156" t="s">
        <v>3</v>
      </c>
      <c r="DE156" t="s">
        <v>3</v>
      </c>
      <c r="DF156">
        <f t="shared" si="74"/>
        <v>0</v>
      </c>
      <c r="DG156">
        <f t="shared" si="72"/>
        <v>0</v>
      </c>
      <c r="DH156">
        <f t="shared" si="62"/>
        <v>0</v>
      </c>
      <c r="DI156">
        <f t="shared" si="63"/>
        <v>172.42</v>
      </c>
      <c r="DJ156">
        <f>DI156</f>
        <v>172.42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ROW(Source!A94)</f>
        <v>94</v>
      </c>
      <c r="B157">
        <v>292394828</v>
      </c>
      <c r="C157">
        <v>292395853</v>
      </c>
      <c r="D157">
        <v>277560491</v>
      </c>
      <c r="E157">
        <v>109</v>
      </c>
      <c r="F157">
        <v>1</v>
      </c>
      <c r="G157">
        <v>1</v>
      </c>
      <c r="H157">
        <v>1</v>
      </c>
      <c r="I157" t="s">
        <v>828</v>
      </c>
      <c r="J157" t="s">
        <v>3</v>
      </c>
      <c r="K157" t="s">
        <v>829</v>
      </c>
      <c r="L157">
        <v>1191</v>
      </c>
      <c r="N157">
        <v>1013</v>
      </c>
      <c r="O157" t="s">
        <v>827</v>
      </c>
      <c r="P157" t="s">
        <v>827</v>
      </c>
      <c r="Q157">
        <v>1</v>
      </c>
      <c r="W157">
        <v>0</v>
      </c>
      <c r="X157">
        <v>-1417349443</v>
      </c>
      <c r="Y157">
        <f t="shared" si="75"/>
        <v>0.9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0.9</v>
      </c>
      <c r="AU157" t="s">
        <v>3</v>
      </c>
      <c r="AV157">
        <v>2</v>
      </c>
      <c r="AW157">
        <v>2</v>
      </c>
      <c r="AX157">
        <v>292395864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ROUND(Y157*Source!I94,7)</f>
        <v>8.9999999999999993E-3</v>
      </c>
      <c r="CY157">
        <f>AD157</f>
        <v>0</v>
      </c>
      <c r="CZ157">
        <f>AH157</f>
        <v>0</v>
      </c>
      <c r="DA157">
        <f>AL157</f>
        <v>1</v>
      </c>
      <c r="DB157">
        <f t="shared" si="76"/>
        <v>0</v>
      </c>
      <c r="DC157">
        <f t="shared" si="77"/>
        <v>0</v>
      </c>
      <c r="DD157" t="s">
        <v>3</v>
      </c>
      <c r="DE157" t="s">
        <v>3</v>
      </c>
      <c r="DF157">
        <f t="shared" si="74"/>
        <v>0</v>
      </c>
      <c r="DG157">
        <f t="shared" si="72"/>
        <v>0</v>
      </c>
      <c r="DH157">
        <f t="shared" si="62"/>
        <v>0</v>
      </c>
      <c r="DI157">
        <f t="shared" si="63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ROW(Source!A94)</f>
        <v>94</v>
      </c>
      <c r="B158">
        <v>292394828</v>
      </c>
      <c r="C158">
        <v>292395853</v>
      </c>
      <c r="D158">
        <v>277944622</v>
      </c>
      <c r="E158">
        <v>1</v>
      </c>
      <c r="F158">
        <v>1</v>
      </c>
      <c r="G158">
        <v>1</v>
      </c>
      <c r="H158">
        <v>2</v>
      </c>
      <c r="I158" t="s">
        <v>953</v>
      </c>
      <c r="J158" t="s">
        <v>954</v>
      </c>
      <c r="K158" t="s">
        <v>955</v>
      </c>
      <c r="L158">
        <v>1368</v>
      </c>
      <c r="N158">
        <v>1011</v>
      </c>
      <c r="O158" t="s">
        <v>726</v>
      </c>
      <c r="P158" t="s">
        <v>726</v>
      </c>
      <c r="Q158">
        <v>1</v>
      </c>
      <c r="W158">
        <v>0</v>
      </c>
      <c r="X158">
        <v>-776243211</v>
      </c>
      <c r="Y158">
        <f t="shared" si="75"/>
        <v>0.38</v>
      </c>
      <c r="AA158">
        <v>0</v>
      </c>
      <c r="AB158">
        <v>1472.33</v>
      </c>
      <c r="AC158">
        <v>642.05999999999995</v>
      </c>
      <c r="AD158">
        <v>0</v>
      </c>
      <c r="AE158">
        <v>0</v>
      </c>
      <c r="AF158">
        <v>1472.33</v>
      </c>
      <c r="AG158">
        <v>642.05999999999995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0.38</v>
      </c>
      <c r="AU158" t="s">
        <v>3</v>
      </c>
      <c r="AV158">
        <v>1</v>
      </c>
      <c r="AW158">
        <v>2</v>
      </c>
      <c r="AX158">
        <v>292395865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559.48540000000003</v>
      </c>
      <c r="BL158">
        <v>243.98279999999997</v>
      </c>
      <c r="BM158">
        <v>0</v>
      </c>
      <c r="BN158">
        <v>0</v>
      </c>
      <c r="BO158">
        <v>0.38</v>
      </c>
      <c r="BP158">
        <v>1</v>
      </c>
      <c r="BQ158">
        <v>0</v>
      </c>
      <c r="BR158">
        <v>559.48540000000003</v>
      </c>
      <c r="BS158">
        <v>243.98279999999997</v>
      </c>
      <c r="BT158">
        <v>0</v>
      </c>
      <c r="BU158">
        <v>0</v>
      </c>
      <c r="BV158">
        <v>0.38</v>
      </c>
      <c r="BW158">
        <v>1</v>
      </c>
      <c r="CV158">
        <v>0</v>
      </c>
      <c r="CW158">
        <f>ROUND(Y158*Source!I94*DO158,7)</f>
        <v>3.8E-3</v>
      </c>
      <c r="CX158">
        <f>ROUND(Y158*Source!I94,7)</f>
        <v>3.8E-3</v>
      </c>
      <c r="CY158">
        <f>AB158</f>
        <v>1472.33</v>
      </c>
      <c r="CZ158">
        <f>AF158</f>
        <v>1472.33</v>
      </c>
      <c r="DA158">
        <f>AJ158</f>
        <v>1</v>
      </c>
      <c r="DB158">
        <f t="shared" si="76"/>
        <v>559.49</v>
      </c>
      <c r="DC158">
        <f t="shared" si="77"/>
        <v>243.98</v>
      </c>
      <c r="DD158" t="s">
        <v>3</v>
      </c>
      <c r="DE158" t="s">
        <v>3</v>
      </c>
      <c r="DF158">
        <f t="shared" si="74"/>
        <v>0</v>
      </c>
      <c r="DG158">
        <f t="shared" si="72"/>
        <v>5.59</v>
      </c>
      <c r="DH158">
        <f t="shared" si="62"/>
        <v>2.44</v>
      </c>
      <c r="DI158">
        <f t="shared" si="63"/>
        <v>0</v>
      </c>
      <c r="DJ158">
        <f>DG158+DH158</f>
        <v>8.0299999999999994</v>
      </c>
      <c r="DK158">
        <v>1</v>
      </c>
      <c r="DL158" t="s">
        <v>833</v>
      </c>
      <c r="DM158">
        <v>6</v>
      </c>
      <c r="DN158" t="s">
        <v>827</v>
      </c>
      <c r="DO158">
        <v>1</v>
      </c>
    </row>
    <row r="159" spans="1:119" x14ac:dyDescent="0.2">
      <c r="A159">
        <f>ROW(Source!A94)</f>
        <v>94</v>
      </c>
      <c r="B159">
        <v>292394828</v>
      </c>
      <c r="C159">
        <v>292395853</v>
      </c>
      <c r="D159">
        <v>277944840</v>
      </c>
      <c r="E159">
        <v>1</v>
      </c>
      <c r="F159">
        <v>1</v>
      </c>
      <c r="G159">
        <v>1</v>
      </c>
      <c r="H159">
        <v>2</v>
      </c>
      <c r="I159" t="s">
        <v>863</v>
      </c>
      <c r="J159" t="s">
        <v>864</v>
      </c>
      <c r="K159" t="s">
        <v>865</v>
      </c>
      <c r="L159">
        <v>1368</v>
      </c>
      <c r="N159">
        <v>1011</v>
      </c>
      <c r="O159" t="s">
        <v>726</v>
      </c>
      <c r="P159" t="s">
        <v>726</v>
      </c>
      <c r="Q159">
        <v>1</v>
      </c>
      <c r="W159">
        <v>0</v>
      </c>
      <c r="X159">
        <v>622831100</v>
      </c>
      <c r="Y159">
        <f t="shared" si="75"/>
        <v>8.9999999999999993E-3</v>
      </c>
      <c r="AA159">
        <v>0</v>
      </c>
      <c r="AB159">
        <v>1627.51</v>
      </c>
      <c r="AC159">
        <v>549.32000000000005</v>
      </c>
      <c r="AD159">
        <v>0</v>
      </c>
      <c r="AE159">
        <v>0</v>
      </c>
      <c r="AF159">
        <v>1627.51</v>
      </c>
      <c r="AG159">
        <v>549.32000000000005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8.9999999999999993E-3</v>
      </c>
      <c r="AU159" t="s">
        <v>3</v>
      </c>
      <c r="AV159">
        <v>1</v>
      </c>
      <c r="AW159">
        <v>2</v>
      </c>
      <c r="AX159">
        <v>292395866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14.647589999999999</v>
      </c>
      <c r="BL159">
        <v>4.9438800000000001</v>
      </c>
      <c r="BM159">
        <v>0</v>
      </c>
      <c r="BN159">
        <v>0</v>
      </c>
      <c r="BO159">
        <v>8.9999999999999993E-3</v>
      </c>
      <c r="BP159">
        <v>1</v>
      </c>
      <c r="BQ159">
        <v>0</v>
      </c>
      <c r="BR159">
        <v>14.647589999999999</v>
      </c>
      <c r="BS159">
        <v>4.9438800000000001</v>
      </c>
      <c r="BT159">
        <v>0</v>
      </c>
      <c r="BU159">
        <v>0</v>
      </c>
      <c r="BV159">
        <v>8.9999999999999993E-3</v>
      </c>
      <c r="BW159">
        <v>1</v>
      </c>
      <c r="CV159">
        <v>0</v>
      </c>
      <c r="CW159">
        <f>ROUND(Y159*Source!I94*DO159,7)</f>
        <v>9.0000000000000006E-5</v>
      </c>
      <c r="CX159">
        <f>ROUND(Y159*Source!I94,7)</f>
        <v>9.0000000000000006E-5</v>
      </c>
      <c r="CY159">
        <f>AB159</f>
        <v>1627.51</v>
      </c>
      <c r="CZ159">
        <f>AF159</f>
        <v>1627.51</v>
      </c>
      <c r="DA159">
        <f>AJ159</f>
        <v>1</v>
      </c>
      <c r="DB159">
        <f t="shared" si="76"/>
        <v>14.65</v>
      </c>
      <c r="DC159">
        <f t="shared" si="77"/>
        <v>4.9400000000000004</v>
      </c>
      <c r="DD159" t="s">
        <v>3</v>
      </c>
      <c r="DE159" t="s">
        <v>3</v>
      </c>
      <c r="DF159">
        <f t="shared" si="74"/>
        <v>0</v>
      </c>
      <c r="DG159">
        <f t="shared" si="72"/>
        <v>0.15</v>
      </c>
      <c r="DH159">
        <f t="shared" si="62"/>
        <v>0.05</v>
      </c>
      <c r="DI159">
        <f t="shared" si="63"/>
        <v>0</v>
      </c>
      <c r="DJ159">
        <f>DG159+DH159</f>
        <v>0.2</v>
      </c>
      <c r="DK159">
        <v>1</v>
      </c>
      <c r="DL159" t="s">
        <v>866</v>
      </c>
      <c r="DM159">
        <v>5</v>
      </c>
      <c r="DN159" t="s">
        <v>827</v>
      </c>
      <c r="DO159">
        <v>1</v>
      </c>
    </row>
    <row r="160" spans="1:119" x14ac:dyDescent="0.2">
      <c r="A160">
        <f>ROW(Source!A94)</f>
        <v>94</v>
      </c>
      <c r="B160">
        <v>292394828</v>
      </c>
      <c r="C160">
        <v>292395853</v>
      </c>
      <c r="D160">
        <v>277945217</v>
      </c>
      <c r="E160">
        <v>1</v>
      </c>
      <c r="F160">
        <v>1</v>
      </c>
      <c r="G160">
        <v>1</v>
      </c>
      <c r="H160">
        <v>2</v>
      </c>
      <c r="I160" t="s">
        <v>956</v>
      </c>
      <c r="J160" t="s">
        <v>957</v>
      </c>
      <c r="K160" t="s">
        <v>958</v>
      </c>
      <c r="L160">
        <v>1368</v>
      </c>
      <c r="N160">
        <v>1011</v>
      </c>
      <c r="O160" t="s">
        <v>726</v>
      </c>
      <c r="P160" t="s">
        <v>726</v>
      </c>
      <c r="Q160">
        <v>1</v>
      </c>
      <c r="W160">
        <v>0</v>
      </c>
      <c r="X160">
        <v>-421506693</v>
      </c>
      <c r="Y160">
        <f t="shared" si="75"/>
        <v>4.7</v>
      </c>
      <c r="AA160">
        <v>0</v>
      </c>
      <c r="AB160">
        <v>42.86</v>
      </c>
      <c r="AC160">
        <v>0</v>
      </c>
      <c r="AD160">
        <v>0</v>
      </c>
      <c r="AE160">
        <v>0</v>
      </c>
      <c r="AF160">
        <v>42.86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4.7</v>
      </c>
      <c r="AU160" t="s">
        <v>3</v>
      </c>
      <c r="AV160">
        <v>1</v>
      </c>
      <c r="AW160">
        <v>2</v>
      </c>
      <c r="AX160">
        <v>292395867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201.44200000000001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0</v>
      </c>
      <c r="BR160">
        <v>201.44200000000001</v>
      </c>
      <c r="BS160">
        <v>0</v>
      </c>
      <c r="BT160">
        <v>0</v>
      </c>
      <c r="BU160">
        <v>0</v>
      </c>
      <c r="BV160">
        <v>0</v>
      </c>
      <c r="BW160">
        <v>1</v>
      </c>
      <c r="CV160">
        <v>0</v>
      </c>
      <c r="CW160">
        <f>ROUND(Y160*Source!I94*DO160,7)</f>
        <v>0</v>
      </c>
      <c r="CX160">
        <f>ROUND(Y160*Source!I94,7)</f>
        <v>4.7E-2</v>
      </c>
      <c r="CY160">
        <f>AB160</f>
        <v>42.86</v>
      </c>
      <c r="CZ160">
        <f>AF160</f>
        <v>42.86</v>
      </c>
      <c r="DA160">
        <f>AJ160</f>
        <v>1</v>
      </c>
      <c r="DB160">
        <f t="shared" si="76"/>
        <v>201.44</v>
      </c>
      <c r="DC160">
        <f t="shared" si="77"/>
        <v>0</v>
      </c>
      <c r="DD160" t="s">
        <v>3</v>
      </c>
      <c r="DE160" t="s">
        <v>3</v>
      </c>
      <c r="DF160">
        <f t="shared" si="74"/>
        <v>0</v>
      </c>
      <c r="DG160">
        <f t="shared" si="72"/>
        <v>2.0099999999999998</v>
      </c>
      <c r="DH160">
        <f t="shared" si="62"/>
        <v>0</v>
      </c>
      <c r="DI160">
        <f t="shared" si="63"/>
        <v>0</v>
      </c>
      <c r="DJ160">
        <f>DG160+DH160</f>
        <v>2.0099999999999998</v>
      </c>
      <c r="DK160">
        <v>1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ROW(Source!A94)</f>
        <v>94</v>
      </c>
      <c r="B161">
        <v>292394828</v>
      </c>
      <c r="C161">
        <v>292395853</v>
      </c>
      <c r="D161">
        <v>277945805</v>
      </c>
      <c r="E161">
        <v>1</v>
      </c>
      <c r="F161">
        <v>1</v>
      </c>
      <c r="G161">
        <v>1</v>
      </c>
      <c r="H161">
        <v>2</v>
      </c>
      <c r="I161" t="s">
        <v>879</v>
      </c>
      <c r="J161" t="s">
        <v>880</v>
      </c>
      <c r="K161" t="s">
        <v>881</v>
      </c>
      <c r="L161">
        <v>1368</v>
      </c>
      <c r="N161">
        <v>1011</v>
      </c>
      <c r="O161" t="s">
        <v>726</v>
      </c>
      <c r="P161" t="s">
        <v>726</v>
      </c>
      <c r="Q161">
        <v>1</v>
      </c>
      <c r="W161">
        <v>0</v>
      </c>
      <c r="X161">
        <v>721652621</v>
      </c>
      <c r="Y161">
        <f t="shared" si="75"/>
        <v>0.51</v>
      </c>
      <c r="AA161">
        <v>0</v>
      </c>
      <c r="AB161">
        <v>544.70000000000005</v>
      </c>
      <c r="AC161">
        <v>477.98</v>
      </c>
      <c r="AD161">
        <v>0</v>
      </c>
      <c r="AE161">
        <v>0</v>
      </c>
      <c r="AF161">
        <v>544.70000000000005</v>
      </c>
      <c r="AG161">
        <v>477.98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0.51</v>
      </c>
      <c r="AU161" t="s">
        <v>3</v>
      </c>
      <c r="AV161">
        <v>1</v>
      </c>
      <c r="AW161">
        <v>2</v>
      </c>
      <c r="AX161">
        <v>292395868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277.79700000000003</v>
      </c>
      <c r="BL161">
        <v>243.7698</v>
      </c>
      <c r="BM161">
        <v>0</v>
      </c>
      <c r="BN161">
        <v>0</v>
      </c>
      <c r="BO161">
        <v>0.51</v>
      </c>
      <c r="BP161">
        <v>1</v>
      </c>
      <c r="BQ161">
        <v>0</v>
      </c>
      <c r="BR161">
        <v>277.79700000000003</v>
      </c>
      <c r="BS161">
        <v>243.7698</v>
      </c>
      <c r="BT161">
        <v>0</v>
      </c>
      <c r="BU161">
        <v>0</v>
      </c>
      <c r="BV161">
        <v>0.51</v>
      </c>
      <c r="BW161">
        <v>1</v>
      </c>
      <c r="CV161">
        <v>0</v>
      </c>
      <c r="CW161">
        <f>ROUND(Y161*Source!I94*DO161,7)</f>
        <v>5.1000000000000004E-3</v>
      </c>
      <c r="CX161">
        <f>ROUND(Y161*Source!I94,7)</f>
        <v>5.1000000000000004E-3</v>
      </c>
      <c r="CY161">
        <f>AB161</f>
        <v>544.70000000000005</v>
      </c>
      <c r="CZ161">
        <f>AF161</f>
        <v>544.70000000000005</v>
      </c>
      <c r="DA161">
        <f>AJ161</f>
        <v>1</v>
      </c>
      <c r="DB161">
        <f t="shared" si="76"/>
        <v>277.8</v>
      </c>
      <c r="DC161">
        <f t="shared" si="77"/>
        <v>243.77</v>
      </c>
      <c r="DD161" t="s">
        <v>3</v>
      </c>
      <c r="DE161" t="s">
        <v>3</v>
      </c>
      <c r="DF161">
        <f t="shared" si="74"/>
        <v>0</v>
      </c>
      <c r="DG161">
        <f t="shared" si="72"/>
        <v>2.78</v>
      </c>
      <c r="DH161">
        <f t="shared" si="62"/>
        <v>2.44</v>
      </c>
      <c r="DI161">
        <f t="shared" si="63"/>
        <v>0</v>
      </c>
      <c r="DJ161">
        <f>DG161+DH161</f>
        <v>5.22</v>
      </c>
      <c r="DK161">
        <v>1</v>
      </c>
      <c r="DL161" t="s">
        <v>848</v>
      </c>
      <c r="DM161">
        <v>4</v>
      </c>
      <c r="DN161" t="s">
        <v>827</v>
      </c>
      <c r="DO161">
        <v>1</v>
      </c>
    </row>
    <row r="162" spans="1:119" x14ac:dyDescent="0.2">
      <c r="A162">
        <f>ROW(Source!A94)</f>
        <v>94</v>
      </c>
      <c r="B162">
        <v>292394828</v>
      </c>
      <c r="C162">
        <v>292395853</v>
      </c>
      <c r="D162">
        <v>277870297</v>
      </c>
      <c r="E162">
        <v>1</v>
      </c>
      <c r="F162">
        <v>1</v>
      </c>
      <c r="G162">
        <v>1</v>
      </c>
      <c r="H162">
        <v>3</v>
      </c>
      <c r="I162" t="s">
        <v>893</v>
      </c>
      <c r="J162" t="s">
        <v>894</v>
      </c>
      <c r="K162" t="s">
        <v>895</v>
      </c>
      <c r="L162">
        <v>1339</v>
      </c>
      <c r="N162">
        <v>1007</v>
      </c>
      <c r="O162" t="s">
        <v>33</v>
      </c>
      <c r="P162" t="s">
        <v>33</v>
      </c>
      <c r="Q162">
        <v>1</v>
      </c>
      <c r="W162">
        <v>0</v>
      </c>
      <c r="X162">
        <v>645094985</v>
      </c>
      <c r="Y162">
        <f>(AT162*ROUND(0,7))</f>
        <v>0</v>
      </c>
      <c r="AA162">
        <v>710.8</v>
      </c>
      <c r="AB162">
        <v>0</v>
      </c>
      <c r="AC162">
        <v>0</v>
      </c>
      <c r="AD162">
        <v>0</v>
      </c>
      <c r="AE162">
        <v>710.8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0.05</v>
      </c>
      <c r="AU162" t="s">
        <v>14</v>
      </c>
      <c r="AV162">
        <v>0</v>
      </c>
      <c r="AW162">
        <v>2</v>
      </c>
      <c r="AX162">
        <v>292395869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35.54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ROUND(Y162*Source!I94,7)</f>
        <v>0</v>
      </c>
      <c r="CY162">
        <f>AA162</f>
        <v>710.8</v>
      </c>
      <c r="CZ162">
        <f>AE162</f>
        <v>710.8</v>
      </c>
      <c r="DA162">
        <f>AI162</f>
        <v>1</v>
      </c>
      <c r="DB162">
        <f>ROUND((ROUND(AT162*CZ162,2)*ROUND(0,7)),6)</f>
        <v>0</v>
      </c>
      <c r="DC162">
        <f>ROUND((ROUND(AT162*AG162,2)*ROUND(0,7)),6)</f>
        <v>0</v>
      </c>
      <c r="DD162" t="s">
        <v>3</v>
      </c>
      <c r="DE162" t="s">
        <v>3</v>
      </c>
      <c r="DF162">
        <f t="shared" si="74"/>
        <v>0</v>
      </c>
      <c r="DG162">
        <f t="shared" si="72"/>
        <v>0</v>
      </c>
      <c r="DH162">
        <f t="shared" si="62"/>
        <v>0</v>
      </c>
      <c r="DI162">
        <f t="shared" si="63"/>
        <v>0</v>
      </c>
      <c r="DJ162">
        <f>DF162</f>
        <v>0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ROW(Source!A94)</f>
        <v>94</v>
      </c>
      <c r="B163">
        <v>292394828</v>
      </c>
      <c r="C163">
        <v>292395853</v>
      </c>
      <c r="D163">
        <v>277561842</v>
      </c>
      <c r="E163">
        <v>109</v>
      </c>
      <c r="F163">
        <v>1</v>
      </c>
      <c r="G163">
        <v>1</v>
      </c>
      <c r="H163">
        <v>3</v>
      </c>
      <c r="I163" t="s">
        <v>981</v>
      </c>
      <c r="J163" t="s">
        <v>3</v>
      </c>
      <c r="K163" t="s">
        <v>982</v>
      </c>
      <c r="L163">
        <v>1348</v>
      </c>
      <c r="N163">
        <v>1009</v>
      </c>
      <c r="O163" t="s">
        <v>602</v>
      </c>
      <c r="P163" t="s">
        <v>602</v>
      </c>
      <c r="Q163">
        <v>1000</v>
      </c>
      <c r="W163">
        <v>0</v>
      </c>
      <c r="X163">
        <v>239412115</v>
      </c>
      <c r="Y163">
        <f>(AT163*ROUND(0,7))</f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1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</v>
      </c>
      <c r="AU163" t="s">
        <v>14</v>
      </c>
      <c r="AV163">
        <v>0</v>
      </c>
      <c r="AW163">
        <v>2</v>
      </c>
      <c r="AX163">
        <v>292395870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ROUND(Y163*Source!I94,7)</f>
        <v>0</v>
      </c>
      <c r="CY163">
        <f>AA163</f>
        <v>0</v>
      </c>
      <c r="CZ163">
        <f>AE163</f>
        <v>0</v>
      </c>
      <c r="DA163">
        <f>AI163</f>
        <v>1</v>
      </c>
      <c r="DB163">
        <f>ROUND((ROUND(AT163*CZ163,2)*ROUND(0,7)),6)</f>
        <v>0</v>
      </c>
      <c r="DC163">
        <f>ROUND((ROUND(AT163*AG163,2)*ROUND(0,7)),6)</f>
        <v>0</v>
      </c>
      <c r="DD163" t="s">
        <v>3</v>
      </c>
      <c r="DE163" t="s">
        <v>3</v>
      </c>
      <c r="DF163">
        <f t="shared" si="74"/>
        <v>0</v>
      </c>
      <c r="DG163">
        <f t="shared" si="72"/>
        <v>0</v>
      </c>
      <c r="DH163">
        <f t="shared" si="62"/>
        <v>0</v>
      </c>
      <c r="DI163">
        <f t="shared" si="63"/>
        <v>0</v>
      </c>
      <c r="DJ163">
        <f>DF163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ROW(Source!A94)</f>
        <v>94</v>
      </c>
      <c r="B164">
        <v>292394828</v>
      </c>
      <c r="C164">
        <v>292395853</v>
      </c>
      <c r="D164">
        <v>277562345</v>
      </c>
      <c r="E164">
        <v>109</v>
      </c>
      <c r="F164">
        <v>1</v>
      </c>
      <c r="G164">
        <v>1</v>
      </c>
      <c r="H164">
        <v>3</v>
      </c>
      <c r="I164" t="s">
        <v>979</v>
      </c>
      <c r="J164" t="s">
        <v>3</v>
      </c>
      <c r="K164" t="s">
        <v>980</v>
      </c>
      <c r="L164">
        <v>1327</v>
      </c>
      <c r="N164">
        <v>1005</v>
      </c>
      <c r="O164" t="s">
        <v>971</v>
      </c>
      <c r="P164" t="s">
        <v>971</v>
      </c>
      <c r="Q164">
        <v>1</v>
      </c>
      <c r="W164">
        <v>0</v>
      </c>
      <c r="X164">
        <v>1628279042</v>
      </c>
      <c r="Y164">
        <f>(AT164*ROUND(0,7))</f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100</v>
      </c>
      <c r="AU164" t="s">
        <v>14</v>
      </c>
      <c r="AV164">
        <v>0</v>
      </c>
      <c r="AW164">
        <v>2</v>
      </c>
      <c r="AX164">
        <v>292395871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ROUND(Y164*Source!I94,7)</f>
        <v>0</v>
      </c>
      <c r="CY164">
        <f>AA164</f>
        <v>0</v>
      </c>
      <c r="CZ164">
        <f>AE164</f>
        <v>0</v>
      </c>
      <c r="DA164">
        <f>AI164</f>
        <v>1</v>
      </c>
      <c r="DB164">
        <f>ROUND((ROUND(AT164*CZ164,2)*ROUND(0,7)),6)</f>
        <v>0</v>
      </c>
      <c r="DC164">
        <f>ROUND((ROUND(AT164*AG164,2)*ROUND(0,7)),6)</f>
        <v>0</v>
      </c>
      <c r="DD164" t="s">
        <v>3</v>
      </c>
      <c r="DE164" t="s">
        <v>3</v>
      </c>
      <c r="DF164">
        <f t="shared" si="74"/>
        <v>0</v>
      </c>
      <c r="DG164">
        <f t="shared" si="72"/>
        <v>0</v>
      </c>
      <c r="DH164">
        <f t="shared" si="62"/>
        <v>0</v>
      </c>
      <c r="DI164">
        <f t="shared" si="63"/>
        <v>0</v>
      </c>
      <c r="DJ164">
        <f>DF164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ROW(Source!A95)</f>
        <v>95</v>
      </c>
      <c r="B165">
        <v>292394828</v>
      </c>
      <c r="C165">
        <v>292395872</v>
      </c>
      <c r="D165">
        <v>277560279</v>
      </c>
      <c r="E165">
        <v>109</v>
      </c>
      <c r="F165">
        <v>1</v>
      </c>
      <c r="G165">
        <v>1</v>
      </c>
      <c r="H165">
        <v>1</v>
      </c>
      <c r="I165" t="s">
        <v>983</v>
      </c>
      <c r="J165" t="s">
        <v>3</v>
      </c>
      <c r="K165" t="s">
        <v>984</v>
      </c>
      <c r="L165">
        <v>1191</v>
      </c>
      <c r="N165">
        <v>1013</v>
      </c>
      <c r="O165" t="s">
        <v>827</v>
      </c>
      <c r="P165" t="s">
        <v>827</v>
      </c>
      <c r="Q165">
        <v>1</v>
      </c>
      <c r="W165">
        <v>0</v>
      </c>
      <c r="X165">
        <v>-983457869</v>
      </c>
      <c r="Y165">
        <f t="shared" ref="Y165:Y176" si="78">AT165</f>
        <v>68.260000000000005</v>
      </c>
      <c r="AA165">
        <v>0</v>
      </c>
      <c r="AB165">
        <v>0</v>
      </c>
      <c r="AC165">
        <v>0</v>
      </c>
      <c r="AD165">
        <v>429.82</v>
      </c>
      <c r="AE165">
        <v>0</v>
      </c>
      <c r="AF165">
        <v>0</v>
      </c>
      <c r="AG165">
        <v>0</v>
      </c>
      <c r="AH165">
        <v>429.82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68.260000000000005</v>
      </c>
      <c r="AU165" t="s">
        <v>3</v>
      </c>
      <c r="AV165">
        <v>1</v>
      </c>
      <c r="AW165">
        <v>2</v>
      </c>
      <c r="AX165">
        <v>292395877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29339.513200000001</v>
      </c>
      <c r="BN165">
        <v>68.260000000000005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29339.513200000001</v>
      </c>
      <c r="BU165">
        <v>68.260000000000005</v>
      </c>
      <c r="BV165">
        <v>0</v>
      </c>
      <c r="BW165">
        <v>1</v>
      </c>
      <c r="CU165">
        <f>ROUND(AT165*Source!I95*AH165*AL165,2)</f>
        <v>293.39999999999998</v>
      </c>
      <c r="CV165">
        <f>ROUND(Y165*Source!I95,7)</f>
        <v>0.68259999999999998</v>
      </c>
      <c r="CW165">
        <v>0</v>
      </c>
      <c r="CX165">
        <f>ROUND(Y165*Source!I95,7)</f>
        <v>0.68259999999999998</v>
      </c>
      <c r="CY165">
        <f>AD165</f>
        <v>429.82</v>
      </c>
      <c r="CZ165">
        <f>AH165</f>
        <v>429.82</v>
      </c>
      <c r="DA165">
        <f>AL165</f>
        <v>1</v>
      </c>
      <c r="DB165">
        <f t="shared" ref="DB165:DB176" si="79">ROUND(ROUND(AT165*CZ165,2),6)</f>
        <v>29339.51</v>
      </c>
      <c r="DC165">
        <f t="shared" ref="DC165:DC176" si="80">ROUND(ROUND(AT165*AG165,2),6)</f>
        <v>0</v>
      </c>
      <c r="DD165" t="s">
        <v>3</v>
      </c>
      <c r="DE165" t="s">
        <v>3</v>
      </c>
      <c r="DF165">
        <f t="shared" si="74"/>
        <v>0</v>
      </c>
      <c r="DG165">
        <f t="shared" si="72"/>
        <v>0</v>
      </c>
      <c r="DH165">
        <f t="shared" si="62"/>
        <v>0</v>
      </c>
      <c r="DI165">
        <f t="shared" si="63"/>
        <v>293.39999999999998</v>
      </c>
      <c r="DJ165">
        <f>DI165</f>
        <v>293.39999999999998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ROW(Source!A95)</f>
        <v>95</v>
      </c>
      <c r="B166">
        <v>292394828</v>
      </c>
      <c r="C166">
        <v>292395872</v>
      </c>
      <c r="D166">
        <v>277560491</v>
      </c>
      <c r="E166">
        <v>109</v>
      </c>
      <c r="F166">
        <v>1</v>
      </c>
      <c r="G166">
        <v>1</v>
      </c>
      <c r="H166">
        <v>1</v>
      </c>
      <c r="I166" t="s">
        <v>828</v>
      </c>
      <c r="J166" t="s">
        <v>3</v>
      </c>
      <c r="K166" t="s">
        <v>829</v>
      </c>
      <c r="L166">
        <v>1191</v>
      </c>
      <c r="N166">
        <v>1013</v>
      </c>
      <c r="O166" t="s">
        <v>827</v>
      </c>
      <c r="P166" t="s">
        <v>827</v>
      </c>
      <c r="Q166">
        <v>1</v>
      </c>
      <c r="W166">
        <v>0</v>
      </c>
      <c r="X166">
        <v>-1417349443</v>
      </c>
      <c r="Y166">
        <f t="shared" si="78"/>
        <v>9.4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9.4</v>
      </c>
      <c r="AU166" t="s">
        <v>3</v>
      </c>
      <c r="AV166">
        <v>2</v>
      </c>
      <c r="AW166">
        <v>2</v>
      </c>
      <c r="AX166">
        <v>292395878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ROUND(Y166*Source!I95,7)</f>
        <v>9.4E-2</v>
      </c>
      <c r="CY166">
        <f>AD166</f>
        <v>0</v>
      </c>
      <c r="CZ166">
        <f>AH166</f>
        <v>0</v>
      </c>
      <c r="DA166">
        <f>AL166</f>
        <v>1</v>
      </c>
      <c r="DB166">
        <f t="shared" si="79"/>
        <v>0</v>
      </c>
      <c r="DC166">
        <f t="shared" si="80"/>
        <v>0</v>
      </c>
      <c r="DD166" t="s">
        <v>3</v>
      </c>
      <c r="DE166" t="s">
        <v>3</v>
      </c>
      <c r="DF166">
        <f t="shared" si="74"/>
        <v>0</v>
      </c>
      <c r="DG166">
        <f t="shared" si="72"/>
        <v>0</v>
      </c>
      <c r="DH166">
        <f t="shared" si="62"/>
        <v>0</v>
      </c>
      <c r="DI166">
        <f t="shared" si="63"/>
        <v>0</v>
      </c>
      <c r="DJ166">
        <f>DI166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ROW(Source!A95)</f>
        <v>95</v>
      </c>
      <c r="B167">
        <v>292394828</v>
      </c>
      <c r="C167">
        <v>292395872</v>
      </c>
      <c r="D167">
        <v>277946089</v>
      </c>
      <c r="E167">
        <v>1</v>
      </c>
      <c r="F167">
        <v>1</v>
      </c>
      <c r="G167">
        <v>1</v>
      </c>
      <c r="H167">
        <v>2</v>
      </c>
      <c r="I167" t="s">
        <v>845</v>
      </c>
      <c r="J167" t="s">
        <v>846</v>
      </c>
      <c r="K167" t="s">
        <v>847</v>
      </c>
      <c r="L167">
        <v>1368</v>
      </c>
      <c r="N167">
        <v>1011</v>
      </c>
      <c r="O167" t="s">
        <v>726</v>
      </c>
      <c r="P167" t="s">
        <v>726</v>
      </c>
      <c r="Q167">
        <v>1</v>
      </c>
      <c r="W167">
        <v>0</v>
      </c>
      <c r="X167">
        <v>1685853265</v>
      </c>
      <c r="Y167">
        <f t="shared" si="78"/>
        <v>9.4</v>
      </c>
      <c r="AA167">
        <v>0</v>
      </c>
      <c r="AB167">
        <v>341.08</v>
      </c>
      <c r="AC167">
        <v>477.98</v>
      </c>
      <c r="AD167">
        <v>0</v>
      </c>
      <c r="AE167">
        <v>0</v>
      </c>
      <c r="AF167">
        <v>341.08</v>
      </c>
      <c r="AG167">
        <v>477.98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9.4</v>
      </c>
      <c r="AU167" t="s">
        <v>3</v>
      </c>
      <c r="AV167">
        <v>1</v>
      </c>
      <c r="AW167">
        <v>2</v>
      </c>
      <c r="AX167">
        <v>292395879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3206.152</v>
      </c>
      <c r="BL167">
        <v>4493.0120000000006</v>
      </c>
      <c r="BM167">
        <v>0</v>
      </c>
      <c r="BN167">
        <v>0</v>
      </c>
      <c r="BO167">
        <v>9.4</v>
      </c>
      <c r="BP167">
        <v>1</v>
      </c>
      <c r="BQ167">
        <v>0</v>
      </c>
      <c r="BR167">
        <v>3206.152</v>
      </c>
      <c r="BS167">
        <v>4493.0120000000006</v>
      </c>
      <c r="BT167">
        <v>0</v>
      </c>
      <c r="BU167">
        <v>0</v>
      </c>
      <c r="BV167">
        <v>9.4</v>
      </c>
      <c r="BW167">
        <v>1</v>
      </c>
      <c r="CV167">
        <v>0</v>
      </c>
      <c r="CW167">
        <f>ROUND(Y167*Source!I95*DO167,7)</f>
        <v>9.4E-2</v>
      </c>
      <c r="CX167">
        <f>ROUND(Y167*Source!I95,7)</f>
        <v>9.4E-2</v>
      </c>
      <c r="CY167">
        <f>AB167</f>
        <v>341.08</v>
      </c>
      <c r="CZ167">
        <f>AF167</f>
        <v>341.08</v>
      </c>
      <c r="DA167">
        <f>AJ167</f>
        <v>1</v>
      </c>
      <c r="DB167">
        <f t="shared" si="79"/>
        <v>3206.15</v>
      </c>
      <c r="DC167">
        <f t="shared" si="80"/>
        <v>4493.01</v>
      </c>
      <c r="DD167" t="s">
        <v>3</v>
      </c>
      <c r="DE167" t="s">
        <v>3</v>
      </c>
      <c r="DF167">
        <f t="shared" si="74"/>
        <v>0</v>
      </c>
      <c r="DG167">
        <f t="shared" si="72"/>
        <v>32.06</v>
      </c>
      <c r="DH167">
        <f t="shared" si="62"/>
        <v>44.93</v>
      </c>
      <c r="DI167">
        <f t="shared" si="63"/>
        <v>0</v>
      </c>
      <c r="DJ167">
        <f>DG167+DH167</f>
        <v>76.990000000000009</v>
      </c>
      <c r="DK167">
        <v>1</v>
      </c>
      <c r="DL167" t="s">
        <v>848</v>
      </c>
      <c r="DM167">
        <v>4</v>
      </c>
      <c r="DN167" t="s">
        <v>827</v>
      </c>
      <c r="DO167">
        <v>1</v>
      </c>
    </row>
    <row r="168" spans="1:119" x14ac:dyDescent="0.2">
      <c r="A168">
        <f>ROW(Source!A95)</f>
        <v>95</v>
      </c>
      <c r="B168">
        <v>292394828</v>
      </c>
      <c r="C168">
        <v>292395872</v>
      </c>
      <c r="D168">
        <v>277946588</v>
      </c>
      <c r="E168">
        <v>1</v>
      </c>
      <c r="F168">
        <v>1</v>
      </c>
      <c r="G168">
        <v>1</v>
      </c>
      <c r="H168">
        <v>2</v>
      </c>
      <c r="I168" t="s">
        <v>849</v>
      </c>
      <c r="J168" t="s">
        <v>850</v>
      </c>
      <c r="K168" t="s">
        <v>851</v>
      </c>
      <c r="L168">
        <v>1368</v>
      </c>
      <c r="N168">
        <v>1011</v>
      </c>
      <c r="O168" t="s">
        <v>726</v>
      </c>
      <c r="P168" t="s">
        <v>726</v>
      </c>
      <c r="Q168">
        <v>1</v>
      </c>
      <c r="W168">
        <v>0</v>
      </c>
      <c r="X168">
        <v>-542797976</v>
      </c>
      <c r="Y168">
        <f t="shared" si="78"/>
        <v>28.2</v>
      </c>
      <c r="AA168">
        <v>0</v>
      </c>
      <c r="AB168">
        <v>2.69</v>
      </c>
      <c r="AC168">
        <v>0</v>
      </c>
      <c r="AD168">
        <v>0</v>
      </c>
      <c r="AE168">
        <v>0</v>
      </c>
      <c r="AF168">
        <v>2.69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28.2</v>
      </c>
      <c r="AU168" t="s">
        <v>3</v>
      </c>
      <c r="AV168">
        <v>1</v>
      </c>
      <c r="AW168">
        <v>2</v>
      </c>
      <c r="AX168">
        <v>292395880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75.85799999999999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75.85799999999999</v>
      </c>
      <c r="BS168">
        <v>0</v>
      </c>
      <c r="BT168">
        <v>0</v>
      </c>
      <c r="BU168">
        <v>0</v>
      </c>
      <c r="BV168">
        <v>0</v>
      </c>
      <c r="BW168">
        <v>1</v>
      </c>
      <c r="CV168">
        <v>0</v>
      </c>
      <c r="CW168">
        <f>ROUND(Y168*Source!I95*DO168,7)</f>
        <v>0</v>
      </c>
      <c r="CX168">
        <f>ROUND(Y168*Source!I95,7)</f>
        <v>0.28199999999999997</v>
      </c>
      <c r="CY168">
        <f>AB168</f>
        <v>2.69</v>
      </c>
      <c r="CZ168">
        <f>AF168</f>
        <v>2.69</v>
      </c>
      <c r="DA168">
        <f>AJ168</f>
        <v>1</v>
      </c>
      <c r="DB168">
        <f t="shared" si="79"/>
        <v>75.86</v>
      </c>
      <c r="DC168">
        <f t="shared" si="80"/>
        <v>0</v>
      </c>
      <c r="DD168" t="s">
        <v>3</v>
      </c>
      <c r="DE168" t="s">
        <v>3</v>
      </c>
      <c r="DF168">
        <f t="shared" si="74"/>
        <v>0</v>
      </c>
      <c r="DG168">
        <f t="shared" si="72"/>
        <v>0.76</v>
      </c>
      <c r="DH168">
        <f t="shared" si="62"/>
        <v>0</v>
      </c>
      <c r="DI168">
        <f t="shared" si="63"/>
        <v>0</v>
      </c>
      <c r="DJ168">
        <f>DG168+DH168</f>
        <v>0.76</v>
      </c>
      <c r="DK168">
        <v>1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ROW(Source!A96)</f>
        <v>96</v>
      </c>
      <c r="B169">
        <v>292394828</v>
      </c>
      <c r="C169">
        <v>292395881</v>
      </c>
      <c r="D169">
        <v>277560266</v>
      </c>
      <c r="E169">
        <v>109</v>
      </c>
      <c r="F169">
        <v>1</v>
      </c>
      <c r="G169">
        <v>1</v>
      </c>
      <c r="H169">
        <v>1</v>
      </c>
      <c r="I169" t="s">
        <v>840</v>
      </c>
      <c r="J169" t="s">
        <v>3</v>
      </c>
      <c r="K169" t="s">
        <v>841</v>
      </c>
      <c r="L169">
        <v>1191</v>
      </c>
      <c r="N169">
        <v>1013</v>
      </c>
      <c r="O169" t="s">
        <v>827</v>
      </c>
      <c r="P169" t="s">
        <v>827</v>
      </c>
      <c r="Q169">
        <v>1</v>
      </c>
      <c r="W169">
        <v>0</v>
      </c>
      <c r="X169">
        <v>229328897</v>
      </c>
      <c r="Y169">
        <f t="shared" si="78"/>
        <v>52.63</v>
      </c>
      <c r="AA169">
        <v>0</v>
      </c>
      <c r="AB169">
        <v>0</v>
      </c>
      <c r="AC169">
        <v>0</v>
      </c>
      <c r="AD169">
        <v>413.77</v>
      </c>
      <c r="AE169">
        <v>0</v>
      </c>
      <c r="AF169">
        <v>0</v>
      </c>
      <c r="AG169">
        <v>0</v>
      </c>
      <c r="AH169">
        <v>413.77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52.63</v>
      </c>
      <c r="AU169" t="s">
        <v>3</v>
      </c>
      <c r="AV169">
        <v>1</v>
      </c>
      <c r="AW169">
        <v>2</v>
      </c>
      <c r="AX169">
        <v>292395886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21776.715100000001</v>
      </c>
      <c r="BN169">
        <v>52.63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21776.715100000001</v>
      </c>
      <c r="BU169">
        <v>52.63</v>
      </c>
      <c r="BV169">
        <v>0</v>
      </c>
      <c r="BW169">
        <v>1</v>
      </c>
      <c r="CU169">
        <f>ROUND(AT169*Source!I96*AH169*AL169,2)</f>
        <v>217.77</v>
      </c>
      <c r="CV169">
        <f>ROUND(Y169*Source!I96,7)</f>
        <v>0.52629999999999999</v>
      </c>
      <c r="CW169">
        <v>0</v>
      </c>
      <c r="CX169">
        <f>ROUND(Y169*Source!I96,7)</f>
        <v>0.52629999999999999</v>
      </c>
      <c r="CY169">
        <f>AD169</f>
        <v>413.77</v>
      </c>
      <c r="CZ169">
        <f>AH169</f>
        <v>413.77</v>
      </c>
      <c r="DA169">
        <f>AL169</f>
        <v>1</v>
      </c>
      <c r="DB169">
        <f t="shared" si="79"/>
        <v>21776.720000000001</v>
      </c>
      <c r="DC169">
        <f t="shared" si="80"/>
        <v>0</v>
      </c>
      <c r="DD169" t="s">
        <v>3</v>
      </c>
      <c r="DE169" t="s">
        <v>3</v>
      </c>
      <c r="DF169">
        <f t="shared" si="74"/>
        <v>0</v>
      </c>
      <c r="DG169">
        <f t="shared" si="72"/>
        <v>0</v>
      </c>
      <c r="DH169">
        <f t="shared" si="62"/>
        <v>0</v>
      </c>
      <c r="DI169">
        <f t="shared" si="63"/>
        <v>217.77</v>
      </c>
      <c r="DJ169">
        <f>DI169</f>
        <v>217.77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ROW(Source!A96)</f>
        <v>96</v>
      </c>
      <c r="B170">
        <v>292394828</v>
      </c>
      <c r="C170">
        <v>292395881</v>
      </c>
      <c r="D170">
        <v>277560491</v>
      </c>
      <c r="E170">
        <v>109</v>
      </c>
      <c r="F170">
        <v>1</v>
      </c>
      <c r="G170">
        <v>1</v>
      </c>
      <c r="H170">
        <v>1</v>
      </c>
      <c r="I170" t="s">
        <v>828</v>
      </c>
      <c r="J170" t="s">
        <v>3</v>
      </c>
      <c r="K170" t="s">
        <v>829</v>
      </c>
      <c r="L170">
        <v>1191</v>
      </c>
      <c r="N170">
        <v>1013</v>
      </c>
      <c r="O170" t="s">
        <v>827</v>
      </c>
      <c r="P170" t="s">
        <v>827</v>
      </c>
      <c r="Q170">
        <v>1</v>
      </c>
      <c r="W170">
        <v>0</v>
      </c>
      <c r="X170">
        <v>-1417349443</v>
      </c>
      <c r="Y170">
        <f t="shared" si="78"/>
        <v>6.4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6.4</v>
      </c>
      <c r="AU170" t="s">
        <v>3</v>
      </c>
      <c r="AV170">
        <v>2</v>
      </c>
      <c r="AW170">
        <v>2</v>
      </c>
      <c r="AX170">
        <v>292395887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ROUND(Y170*Source!I96,7)</f>
        <v>6.4000000000000001E-2</v>
      </c>
      <c r="CY170">
        <f>AD170</f>
        <v>0</v>
      </c>
      <c r="CZ170">
        <f>AH170</f>
        <v>0</v>
      </c>
      <c r="DA170">
        <f>AL170</f>
        <v>1</v>
      </c>
      <c r="DB170">
        <f t="shared" si="79"/>
        <v>0</v>
      </c>
      <c r="DC170">
        <f t="shared" si="80"/>
        <v>0</v>
      </c>
      <c r="DD170" t="s">
        <v>3</v>
      </c>
      <c r="DE170" t="s">
        <v>3</v>
      </c>
      <c r="DF170">
        <f t="shared" si="74"/>
        <v>0</v>
      </c>
      <c r="DG170">
        <f t="shared" si="72"/>
        <v>0</v>
      </c>
      <c r="DH170">
        <f t="shared" si="62"/>
        <v>0</v>
      </c>
      <c r="DI170">
        <f t="shared" si="63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ROW(Source!A96)</f>
        <v>96</v>
      </c>
      <c r="B171">
        <v>292394828</v>
      </c>
      <c r="C171">
        <v>292395881</v>
      </c>
      <c r="D171">
        <v>277946089</v>
      </c>
      <c r="E171">
        <v>1</v>
      </c>
      <c r="F171">
        <v>1</v>
      </c>
      <c r="G171">
        <v>1</v>
      </c>
      <c r="H171">
        <v>2</v>
      </c>
      <c r="I171" t="s">
        <v>845</v>
      </c>
      <c r="J171" t="s">
        <v>846</v>
      </c>
      <c r="K171" t="s">
        <v>847</v>
      </c>
      <c r="L171">
        <v>1368</v>
      </c>
      <c r="N171">
        <v>1011</v>
      </c>
      <c r="O171" t="s">
        <v>726</v>
      </c>
      <c r="P171" t="s">
        <v>726</v>
      </c>
      <c r="Q171">
        <v>1</v>
      </c>
      <c r="W171">
        <v>0</v>
      </c>
      <c r="X171">
        <v>1685853265</v>
      </c>
      <c r="Y171">
        <f t="shared" si="78"/>
        <v>6.4</v>
      </c>
      <c r="AA171">
        <v>0</v>
      </c>
      <c r="AB171">
        <v>341.08</v>
      </c>
      <c r="AC171">
        <v>477.98</v>
      </c>
      <c r="AD171">
        <v>0</v>
      </c>
      <c r="AE171">
        <v>0</v>
      </c>
      <c r="AF171">
        <v>341.08</v>
      </c>
      <c r="AG171">
        <v>477.98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6.4</v>
      </c>
      <c r="AU171" t="s">
        <v>3</v>
      </c>
      <c r="AV171">
        <v>1</v>
      </c>
      <c r="AW171">
        <v>2</v>
      </c>
      <c r="AX171">
        <v>292395888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2182.9119999999998</v>
      </c>
      <c r="BL171">
        <v>3059.0720000000001</v>
      </c>
      <c r="BM171">
        <v>0</v>
      </c>
      <c r="BN171">
        <v>0</v>
      </c>
      <c r="BO171">
        <v>6.4</v>
      </c>
      <c r="BP171">
        <v>1</v>
      </c>
      <c r="BQ171">
        <v>0</v>
      </c>
      <c r="BR171">
        <v>2182.9119999999998</v>
      </c>
      <c r="BS171">
        <v>3059.0720000000001</v>
      </c>
      <c r="BT171">
        <v>0</v>
      </c>
      <c r="BU171">
        <v>0</v>
      </c>
      <c r="BV171">
        <v>6.4</v>
      </c>
      <c r="BW171">
        <v>1</v>
      </c>
      <c r="CV171">
        <v>0</v>
      </c>
      <c r="CW171">
        <f>ROUND(Y171*Source!I96*DO171,7)</f>
        <v>6.4000000000000001E-2</v>
      </c>
      <c r="CX171">
        <f>ROUND(Y171*Source!I96,7)</f>
        <v>6.4000000000000001E-2</v>
      </c>
      <c r="CY171">
        <f>AB171</f>
        <v>341.08</v>
      </c>
      <c r="CZ171">
        <f>AF171</f>
        <v>341.08</v>
      </c>
      <c r="DA171">
        <f>AJ171</f>
        <v>1</v>
      </c>
      <c r="DB171">
        <f t="shared" si="79"/>
        <v>2182.91</v>
      </c>
      <c r="DC171">
        <f t="shared" si="80"/>
        <v>3059.07</v>
      </c>
      <c r="DD171" t="s">
        <v>3</v>
      </c>
      <c r="DE171" t="s">
        <v>3</v>
      </c>
      <c r="DF171">
        <f t="shared" si="74"/>
        <v>0</v>
      </c>
      <c r="DG171">
        <f t="shared" si="72"/>
        <v>21.83</v>
      </c>
      <c r="DH171">
        <f t="shared" si="62"/>
        <v>30.59</v>
      </c>
      <c r="DI171">
        <f t="shared" si="63"/>
        <v>0</v>
      </c>
      <c r="DJ171">
        <f>DG171+DH171</f>
        <v>52.42</v>
      </c>
      <c r="DK171">
        <v>1</v>
      </c>
      <c r="DL171" t="s">
        <v>848</v>
      </c>
      <c r="DM171">
        <v>4</v>
      </c>
      <c r="DN171" t="s">
        <v>827</v>
      </c>
      <c r="DO171">
        <v>1</v>
      </c>
    </row>
    <row r="172" spans="1:119" x14ac:dyDescent="0.2">
      <c r="A172">
        <f>ROW(Source!A96)</f>
        <v>96</v>
      </c>
      <c r="B172">
        <v>292394828</v>
      </c>
      <c r="C172">
        <v>292395881</v>
      </c>
      <c r="D172">
        <v>277946588</v>
      </c>
      <c r="E172">
        <v>1</v>
      </c>
      <c r="F172">
        <v>1</v>
      </c>
      <c r="G172">
        <v>1</v>
      </c>
      <c r="H172">
        <v>2</v>
      </c>
      <c r="I172" t="s">
        <v>849</v>
      </c>
      <c r="J172" t="s">
        <v>850</v>
      </c>
      <c r="K172" t="s">
        <v>851</v>
      </c>
      <c r="L172">
        <v>1368</v>
      </c>
      <c r="N172">
        <v>1011</v>
      </c>
      <c r="O172" t="s">
        <v>726</v>
      </c>
      <c r="P172" t="s">
        <v>726</v>
      </c>
      <c r="Q172">
        <v>1</v>
      </c>
      <c r="W172">
        <v>0</v>
      </c>
      <c r="X172">
        <v>-542797976</v>
      </c>
      <c r="Y172">
        <f t="shared" si="78"/>
        <v>19.2</v>
      </c>
      <c r="AA172">
        <v>0</v>
      </c>
      <c r="AB172">
        <v>2.69</v>
      </c>
      <c r="AC172">
        <v>0</v>
      </c>
      <c r="AD172">
        <v>0</v>
      </c>
      <c r="AE172">
        <v>0</v>
      </c>
      <c r="AF172">
        <v>2.69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19.2</v>
      </c>
      <c r="AU172" t="s">
        <v>3</v>
      </c>
      <c r="AV172">
        <v>1</v>
      </c>
      <c r="AW172">
        <v>2</v>
      </c>
      <c r="AX172">
        <v>292395889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51.647999999999996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0</v>
      </c>
      <c r="BR172">
        <v>51.647999999999996</v>
      </c>
      <c r="BS172">
        <v>0</v>
      </c>
      <c r="BT172">
        <v>0</v>
      </c>
      <c r="BU172">
        <v>0</v>
      </c>
      <c r="BV172">
        <v>0</v>
      </c>
      <c r="BW172">
        <v>1</v>
      </c>
      <c r="CV172">
        <v>0</v>
      </c>
      <c r="CW172">
        <f>ROUND(Y172*Source!I96*DO172,7)</f>
        <v>0</v>
      </c>
      <c r="CX172">
        <f>ROUND(Y172*Source!I96,7)</f>
        <v>0.192</v>
      </c>
      <c r="CY172">
        <f>AB172</f>
        <v>2.69</v>
      </c>
      <c r="CZ172">
        <f>AF172</f>
        <v>2.69</v>
      </c>
      <c r="DA172">
        <f>AJ172</f>
        <v>1</v>
      </c>
      <c r="DB172">
        <f t="shared" si="79"/>
        <v>51.65</v>
      </c>
      <c r="DC172">
        <f t="shared" si="80"/>
        <v>0</v>
      </c>
      <c r="DD172" t="s">
        <v>3</v>
      </c>
      <c r="DE172" t="s">
        <v>3</v>
      </c>
      <c r="DF172">
        <f t="shared" si="74"/>
        <v>0</v>
      </c>
      <c r="DG172">
        <f t="shared" si="72"/>
        <v>0.52</v>
      </c>
      <c r="DH172">
        <f t="shared" si="62"/>
        <v>0</v>
      </c>
      <c r="DI172">
        <f t="shared" si="63"/>
        <v>0</v>
      </c>
      <c r="DJ172">
        <f>DG172+DH172</f>
        <v>0.52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ROW(Source!A97)</f>
        <v>97</v>
      </c>
      <c r="B173">
        <v>292394828</v>
      </c>
      <c r="C173">
        <v>292395890</v>
      </c>
      <c r="D173">
        <v>277560272</v>
      </c>
      <c r="E173">
        <v>109</v>
      </c>
      <c r="F173">
        <v>1</v>
      </c>
      <c r="G173">
        <v>1</v>
      </c>
      <c r="H173">
        <v>1</v>
      </c>
      <c r="I173" t="s">
        <v>950</v>
      </c>
      <c r="J173" t="s">
        <v>3</v>
      </c>
      <c r="K173" t="s">
        <v>951</v>
      </c>
      <c r="L173">
        <v>1191</v>
      </c>
      <c r="N173">
        <v>1013</v>
      </c>
      <c r="O173" t="s">
        <v>827</v>
      </c>
      <c r="P173" t="s">
        <v>827</v>
      </c>
      <c r="Q173">
        <v>1</v>
      </c>
      <c r="W173">
        <v>0</v>
      </c>
      <c r="X173">
        <v>-961628416</v>
      </c>
      <c r="Y173">
        <f t="shared" si="78"/>
        <v>69.8</v>
      </c>
      <c r="AA173">
        <v>0</v>
      </c>
      <c r="AB173">
        <v>0</v>
      </c>
      <c r="AC173">
        <v>0</v>
      </c>
      <c r="AD173">
        <v>420.91</v>
      </c>
      <c r="AE173">
        <v>0</v>
      </c>
      <c r="AF173">
        <v>0</v>
      </c>
      <c r="AG173">
        <v>0</v>
      </c>
      <c r="AH173">
        <v>420.91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69.8</v>
      </c>
      <c r="AU173" t="s">
        <v>3</v>
      </c>
      <c r="AV173">
        <v>1</v>
      </c>
      <c r="AW173">
        <v>2</v>
      </c>
      <c r="AX173">
        <v>292395900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29379.518</v>
      </c>
      <c r="BN173">
        <v>69.8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29379.518</v>
      </c>
      <c r="BU173">
        <v>69.8</v>
      </c>
      <c r="BV173">
        <v>0</v>
      </c>
      <c r="BW173">
        <v>1</v>
      </c>
      <c r="CU173">
        <f>ROUND(AT173*Source!I97*AH173*AL173,2)</f>
        <v>293.8</v>
      </c>
      <c r="CV173">
        <f>ROUND(Y173*Source!I97,7)</f>
        <v>0.69799999999999995</v>
      </c>
      <c r="CW173">
        <v>0</v>
      </c>
      <c r="CX173">
        <f>ROUND(Y173*Source!I97,7)</f>
        <v>0.69799999999999995</v>
      </c>
      <c r="CY173">
        <f>AD173</f>
        <v>420.91</v>
      </c>
      <c r="CZ173">
        <f>AH173</f>
        <v>420.91</v>
      </c>
      <c r="DA173">
        <f>AL173</f>
        <v>1</v>
      </c>
      <c r="DB173">
        <f t="shared" si="79"/>
        <v>29379.52</v>
      </c>
      <c r="DC173">
        <f t="shared" si="80"/>
        <v>0</v>
      </c>
      <c r="DD173" t="s">
        <v>3</v>
      </c>
      <c r="DE173" t="s">
        <v>3</v>
      </c>
      <c r="DF173">
        <f t="shared" si="74"/>
        <v>0</v>
      </c>
      <c r="DG173">
        <f t="shared" si="72"/>
        <v>0</v>
      </c>
      <c r="DH173">
        <f t="shared" si="62"/>
        <v>0</v>
      </c>
      <c r="DI173">
        <f t="shared" si="63"/>
        <v>293.8</v>
      </c>
      <c r="DJ173">
        <f>DI173</f>
        <v>293.8</v>
      </c>
      <c r="DK173">
        <v>1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ROW(Source!A97)</f>
        <v>97</v>
      </c>
      <c r="B174">
        <v>292394828</v>
      </c>
      <c r="C174">
        <v>292395890</v>
      </c>
      <c r="D174">
        <v>277560491</v>
      </c>
      <c r="E174">
        <v>109</v>
      </c>
      <c r="F174">
        <v>1</v>
      </c>
      <c r="G174">
        <v>1</v>
      </c>
      <c r="H174">
        <v>1</v>
      </c>
      <c r="I174" t="s">
        <v>828</v>
      </c>
      <c r="J174" t="s">
        <v>3</v>
      </c>
      <c r="K174" t="s">
        <v>829</v>
      </c>
      <c r="L174">
        <v>1191</v>
      </c>
      <c r="N174">
        <v>1013</v>
      </c>
      <c r="O174" t="s">
        <v>827</v>
      </c>
      <c r="P174" t="s">
        <v>827</v>
      </c>
      <c r="Q174">
        <v>1</v>
      </c>
      <c r="W174">
        <v>0</v>
      </c>
      <c r="X174">
        <v>-1417349443</v>
      </c>
      <c r="Y174">
        <f t="shared" si="78"/>
        <v>0.65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0.65</v>
      </c>
      <c r="AU174" t="s">
        <v>3</v>
      </c>
      <c r="AV174">
        <v>2</v>
      </c>
      <c r="AW174">
        <v>2</v>
      </c>
      <c r="AX174">
        <v>292395901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ROUND(Y174*Source!I97,7)</f>
        <v>6.4999999999999997E-3</v>
      </c>
      <c r="CY174">
        <f>AD174</f>
        <v>0</v>
      </c>
      <c r="CZ174">
        <f>AH174</f>
        <v>0</v>
      </c>
      <c r="DA174">
        <f>AL174</f>
        <v>1</v>
      </c>
      <c r="DB174">
        <f t="shared" si="79"/>
        <v>0</v>
      </c>
      <c r="DC174">
        <f t="shared" si="80"/>
        <v>0</v>
      </c>
      <c r="DD174" t="s">
        <v>3</v>
      </c>
      <c r="DE174" t="s">
        <v>3</v>
      </c>
      <c r="DF174">
        <f t="shared" si="74"/>
        <v>0</v>
      </c>
      <c r="DG174">
        <f t="shared" si="72"/>
        <v>0</v>
      </c>
      <c r="DH174">
        <f t="shared" si="62"/>
        <v>0</v>
      </c>
      <c r="DI174">
        <f t="shared" si="63"/>
        <v>0</v>
      </c>
      <c r="DJ174">
        <f>DI174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ROW(Source!A97)</f>
        <v>97</v>
      </c>
      <c r="B175">
        <v>292394828</v>
      </c>
      <c r="C175">
        <v>292395890</v>
      </c>
      <c r="D175">
        <v>277944622</v>
      </c>
      <c r="E175">
        <v>1</v>
      </c>
      <c r="F175">
        <v>1</v>
      </c>
      <c r="G175">
        <v>1</v>
      </c>
      <c r="H175">
        <v>2</v>
      </c>
      <c r="I175" t="s">
        <v>953</v>
      </c>
      <c r="J175" t="s">
        <v>954</v>
      </c>
      <c r="K175" t="s">
        <v>955</v>
      </c>
      <c r="L175">
        <v>1368</v>
      </c>
      <c r="N175">
        <v>1011</v>
      </c>
      <c r="O175" t="s">
        <v>726</v>
      </c>
      <c r="P175" t="s">
        <v>726</v>
      </c>
      <c r="Q175">
        <v>1</v>
      </c>
      <c r="W175">
        <v>0</v>
      </c>
      <c r="X175">
        <v>-776243211</v>
      </c>
      <c r="Y175">
        <f t="shared" si="78"/>
        <v>0.61</v>
      </c>
      <c r="AA175">
        <v>0</v>
      </c>
      <c r="AB175">
        <v>1472.33</v>
      </c>
      <c r="AC175">
        <v>642.05999999999995</v>
      </c>
      <c r="AD175">
        <v>0</v>
      </c>
      <c r="AE175">
        <v>0</v>
      </c>
      <c r="AF175">
        <v>1472.33</v>
      </c>
      <c r="AG175">
        <v>642.05999999999995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0.61</v>
      </c>
      <c r="AU175" t="s">
        <v>3</v>
      </c>
      <c r="AV175">
        <v>1</v>
      </c>
      <c r="AW175">
        <v>2</v>
      </c>
      <c r="AX175">
        <v>292395902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898.12129999999991</v>
      </c>
      <c r="BL175">
        <v>391.65659999999997</v>
      </c>
      <c r="BM175">
        <v>0</v>
      </c>
      <c r="BN175">
        <v>0</v>
      </c>
      <c r="BO175">
        <v>0.61</v>
      </c>
      <c r="BP175">
        <v>1</v>
      </c>
      <c r="BQ175">
        <v>0</v>
      </c>
      <c r="BR175">
        <v>898.12129999999991</v>
      </c>
      <c r="BS175">
        <v>391.65659999999997</v>
      </c>
      <c r="BT175">
        <v>0</v>
      </c>
      <c r="BU175">
        <v>0</v>
      </c>
      <c r="BV175">
        <v>0.61</v>
      </c>
      <c r="BW175">
        <v>1</v>
      </c>
      <c r="CV175">
        <v>0</v>
      </c>
      <c r="CW175">
        <f>ROUND(Y175*Source!I97*DO175,7)</f>
        <v>6.1000000000000004E-3</v>
      </c>
      <c r="CX175">
        <f>ROUND(Y175*Source!I97,7)</f>
        <v>6.1000000000000004E-3</v>
      </c>
      <c r="CY175">
        <f>AB175</f>
        <v>1472.33</v>
      </c>
      <c r="CZ175">
        <f>AF175</f>
        <v>1472.33</v>
      </c>
      <c r="DA175">
        <f>AJ175</f>
        <v>1</v>
      </c>
      <c r="DB175">
        <f t="shared" si="79"/>
        <v>898.12</v>
      </c>
      <c r="DC175">
        <f t="shared" si="80"/>
        <v>391.66</v>
      </c>
      <c r="DD175" t="s">
        <v>3</v>
      </c>
      <c r="DE175" t="s">
        <v>3</v>
      </c>
      <c r="DF175">
        <f t="shared" si="74"/>
        <v>0</v>
      </c>
      <c r="DG175">
        <f t="shared" si="72"/>
        <v>8.98</v>
      </c>
      <c r="DH175">
        <f t="shared" si="62"/>
        <v>3.92</v>
      </c>
      <c r="DI175">
        <f t="shared" si="63"/>
        <v>0</v>
      </c>
      <c r="DJ175">
        <f>DG175+DH175</f>
        <v>12.9</v>
      </c>
      <c r="DK175">
        <v>1</v>
      </c>
      <c r="DL175" t="s">
        <v>833</v>
      </c>
      <c r="DM175">
        <v>6</v>
      </c>
      <c r="DN175" t="s">
        <v>827</v>
      </c>
      <c r="DO175">
        <v>1</v>
      </c>
    </row>
    <row r="176" spans="1:119" x14ac:dyDescent="0.2">
      <c r="A176">
        <f>ROW(Source!A97)</f>
        <v>97</v>
      </c>
      <c r="B176">
        <v>292394828</v>
      </c>
      <c r="C176">
        <v>292395890</v>
      </c>
      <c r="D176">
        <v>277945805</v>
      </c>
      <c r="E176">
        <v>1</v>
      </c>
      <c r="F176">
        <v>1</v>
      </c>
      <c r="G176">
        <v>1</v>
      </c>
      <c r="H176">
        <v>2</v>
      </c>
      <c r="I176" t="s">
        <v>879</v>
      </c>
      <c r="J176" t="s">
        <v>880</v>
      </c>
      <c r="K176" t="s">
        <v>881</v>
      </c>
      <c r="L176">
        <v>1368</v>
      </c>
      <c r="N176">
        <v>1011</v>
      </c>
      <c r="O176" t="s">
        <v>726</v>
      </c>
      <c r="P176" t="s">
        <v>726</v>
      </c>
      <c r="Q176">
        <v>1</v>
      </c>
      <c r="W176">
        <v>0</v>
      </c>
      <c r="X176">
        <v>721652621</v>
      </c>
      <c r="Y176">
        <f t="shared" si="78"/>
        <v>0.04</v>
      </c>
      <c r="AA176">
        <v>0</v>
      </c>
      <c r="AB176">
        <v>544.70000000000005</v>
      </c>
      <c r="AC176">
        <v>477.98</v>
      </c>
      <c r="AD176">
        <v>0</v>
      </c>
      <c r="AE176">
        <v>0</v>
      </c>
      <c r="AF176">
        <v>544.70000000000005</v>
      </c>
      <c r="AG176">
        <v>477.98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0.04</v>
      </c>
      <c r="AU176" t="s">
        <v>3</v>
      </c>
      <c r="AV176">
        <v>1</v>
      </c>
      <c r="AW176">
        <v>2</v>
      </c>
      <c r="AX176">
        <v>292395903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21.788000000000004</v>
      </c>
      <c r="BL176">
        <v>19.119200000000003</v>
      </c>
      <c r="BM176">
        <v>0</v>
      </c>
      <c r="BN176">
        <v>0</v>
      </c>
      <c r="BO176">
        <v>0.04</v>
      </c>
      <c r="BP176">
        <v>1</v>
      </c>
      <c r="BQ176">
        <v>0</v>
      </c>
      <c r="BR176">
        <v>21.788000000000004</v>
      </c>
      <c r="BS176">
        <v>19.119200000000003</v>
      </c>
      <c r="BT176">
        <v>0</v>
      </c>
      <c r="BU176">
        <v>0</v>
      </c>
      <c r="BV176">
        <v>0.04</v>
      </c>
      <c r="BW176">
        <v>1</v>
      </c>
      <c r="CV176">
        <v>0</v>
      </c>
      <c r="CW176">
        <f>ROUND(Y176*Source!I97*DO176,7)</f>
        <v>4.0000000000000002E-4</v>
      </c>
      <c r="CX176">
        <f>ROUND(Y176*Source!I97,7)</f>
        <v>4.0000000000000002E-4</v>
      </c>
      <c r="CY176">
        <f>AB176</f>
        <v>544.70000000000005</v>
      </c>
      <c r="CZ176">
        <f>AF176</f>
        <v>544.70000000000005</v>
      </c>
      <c r="DA176">
        <f>AJ176</f>
        <v>1</v>
      </c>
      <c r="DB176">
        <f t="shared" si="79"/>
        <v>21.79</v>
      </c>
      <c r="DC176">
        <f t="shared" si="80"/>
        <v>19.12</v>
      </c>
      <c r="DD176" t="s">
        <v>3</v>
      </c>
      <c r="DE176" t="s">
        <v>3</v>
      </c>
      <c r="DF176">
        <f t="shared" si="74"/>
        <v>0</v>
      </c>
      <c r="DG176">
        <f t="shared" si="72"/>
        <v>0.22</v>
      </c>
      <c r="DH176">
        <f t="shared" si="62"/>
        <v>0.19</v>
      </c>
      <c r="DI176">
        <f t="shared" si="63"/>
        <v>0</v>
      </c>
      <c r="DJ176">
        <f>DG176+DH176</f>
        <v>0.41000000000000003</v>
      </c>
      <c r="DK176">
        <v>1</v>
      </c>
      <c r="DL176" t="s">
        <v>848</v>
      </c>
      <c r="DM176">
        <v>4</v>
      </c>
      <c r="DN176" t="s">
        <v>827</v>
      </c>
      <c r="DO176">
        <v>1</v>
      </c>
    </row>
    <row r="177" spans="1:119" x14ac:dyDescent="0.2">
      <c r="A177">
        <f>ROW(Source!A97)</f>
        <v>97</v>
      </c>
      <c r="B177">
        <v>292394828</v>
      </c>
      <c r="C177">
        <v>292395890</v>
      </c>
      <c r="D177">
        <v>277867826</v>
      </c>
      <c r="E177">
        <v>1</v>
      </c>
      <c r="F177">
        <v>1</v>
      </c>
      <c r="G177">
        <v>1</v>
      </c>
      <c r="H177">
        <v>3</v>
      </c>
      <c r="I177" t="s">
        <v>985</v>
      </c>
      <c r="J177" t="s">
        <v>986</v>
      </c>
      <c r="K177" t="s">
        <v>987</v>
      </c>
      <c r="L177">
        <v>1348</v>
      </c>
      <c r="N177">
        <v>1009</v>
      </c>
      <c r="O177" t="s">
        <v>602</v>
      </c>
      <c r="P177" t="s">
        <v>602</v>
      </c>
      <c r="Q177">
        <v>1000</v>
      </c>
      <c r="W177">
        <v>0</v>
      </c>
      <c r="X177">
        <v>-700507852</v>
      </c>
      <c r="Y177">
        <f>(AT177*ROUND(0,7))</f>
        <v>0</v>
      </c>
      <c r="AA177">
        <v>84866.240000000005</v>
      </c>
      <c r="AB177">
        <v>0</v>
      </c>
      <c r="AC177">
        <v>0</v>
      </c>
      <c r="AD177">
        <v>0</v>
      </c>
      <c r="AE177">
        <v>84866.240000000005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1E-3</v>
      </c>
      <c r="AU177" t="s">
        <v>14</v>
      </c>
      <c r="AV177">
        <v>0</v>
      </c>
      <c r="AW177">
        <v>2</v>
      </c>
      <c r="AX177">
        <v>292395904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84.866240000000005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ROUND(Y177*Source!I97,7)</f>
        <v>0</v>
      </c>
      <c r="CY177">
        <f>AA177</f>
        <v>84866.240000000005</v>
      </c>
      <c r="CZ177">
        <f>AE177</f>
        <v>84866.240000000005</v>
      </c>
      <c r="DA177">
        <f>AI177</f>
        <v>1</v>
      </c>
      <c r="DB177">
        <f>ROUND((ROUND(AT177*CZ177,2)*ROUND(0,7)),6)</f>
        <v>0</v>
      </c>
      <c r="DC177">
        <f>ROUND((ROUND(AT177*AG177,2)*ROUND(0,7)),6)</f>
        <v>0</v>
      </c>
      <c r="DD177" t="s">
        <v>3</v>
      </c>
      <c r="DE177" t="s">
        <v>3</v>
      </c>
      <c r="DF177">
        <f t="shared" si="74"/>
        <v>0</v>
      </c>
      <c r="DG177">
        <f t="shared" ref="DG177:DG213" si="81">ROUND(ROUND(AF177,2)*CX177,2)</f>
        <v>0</v>
      </c>
      <c r="DH177">
        <f t="shared" si="62"/>
        <v>0</v>
      </c>
      <c r="DI177">
        <f t="shared" si="63"/>
        <v>0</v>
      </c>
      <c r="DJ177">
        <f>DF177</f>
        <v>0</v>
      </c>
      <c r="DK177">
        <v>1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ROW(Source!A97)</f>
        <v>97</v>
      </c>
      <c r="B178">
        <v>292394828</v>
      </c>
      <c r="C178">
        <v>292395890</v>
      </c>
      <c r="D178">
        <v>277870844</v>
      </c>
      <c r="E178">
        <v>1</v>
      </c>
      <c r="F178">
        <v>1</v>
      </c>
      <c r="G178">
        <v>1</v>
      </c>
      <c r="H178">
        <v>3</v>
      </c>
      <c r="I178" t="s">
        <v>988</v>
      </c>
      <c r="J178" t="s">
        <v>989</v>
      </c>
      <c r="K178" t="s">
        <v>990</v>
      </c>
      <c r="L178">
        <v>1339</v>
      </c>
      <c r="N178">
        <v>1007</v>
      </c>
      <c r="O178" t="s">
        <v>33</v>
      </c>
      <c r="P178" t="s">
        <v>33</v>
      </c>
      <c r="Q178">
        <v>1</v>
      </c>
      <c r="W178">
        <v>0</v>
      </c>
      <c r="X178">
        <v>-706412656</v>
      </c>
      <c r="Y178">
        <f>(AT178*ROUND(0,7))</f>
        <v>0</v>
      </c>
      <c r="AA178">
        <v>5169.59</v>
      </c>
      <c r="AB178">
        <v>0</v>
      </c>
      <c r="AC178">
        <v>0</v>
      </c>
      <c r="AD178">
        <v>0</v>
      </c>
      <c r="AE178">
        <v>4742.74</v>
      </c>
      <c r="AF178">
        <v>0</v>
      </c>
      <c r="AG178">
        <v>0</v>
      </c>
      <c r="AH178">
        <v>0</v>
      </c>
      <c r="AI178">
        <v>1.0900000000000001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3.9</v>
      </c>
      <c r="AU178" t="s">
        <v>14</v>
      </c>
      <c r="AV178">
        <v>0</v>
      </c>
      <c r="AW178">
        <v>2</v>
      </c>
      <c r="AX178">
        <v>292395905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18496.685999999998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ROUND(Y178*Source!I97,7)</f>
        <v>0</v>
      </c>
      <c r="CY178">
        <f>AA178</f>
        <v>5169.59</v>
      </c>
      <c r="CZ178">
        <f>AE178</f>
        <v>4742.74</v>
      </c>
      <c r="DA178">
        <f>AI178</f>
        <v>1.0900000000000001</v>
      </c>
      <c r="DB178">
        <f>ROUND((ROUND(AT178*CZ178,2)*ROUND(0,7)),6)</f>
        <v>0</v>
      </c>
      <c r="DC178">
        <f>ROUND((ROUND(AT178*AG178,2)*ROUND(0,7)),6)</f>
        <v>0</v>
      </c>
      <c r="DD178" t="s">
        <v>3</v>
      </c>
      <c r="DE178" t="s">
        <v>3</v>
      </c>
      <c r="DF178">
        <f>ROUND(ROUND(AE178*AI178,2)*CX178,2)</f>
        <v>0</v>
      </c>
      <c r="DG178">
        <f t="shared" si="81"/>
        <v>0</v>
      </c>
      <c r="DH178">
        <f t="shared" si="62"/>
        <v>0</v>
      </c>
      <c r="DI178">
        <f t="shared" si="63"/>
        <v>0</v>
      </c>
      <c r="DJ178">
        <f>DF178</f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ROW(Source!A97)</f>
        <v>97</v>
      </c>
      <c r="B179">
        <v>292394828</v>
      </c>
      <c r="C179">
        <v>292395890</v>
      </c>
      <c r="D179">
        <v>277871204</v>
      </c>
      <c r="E179">
        <v>1</v>
      </c>
      <c r="F179">
        <v>1</v>
      </c>
      <c r="G179">
        <v>1</v>
      </c>
      <c r="H179">
        <v>3</v>
      </c>
      <c r="I179" t="s">
        <v>991</v>
      </c>
      <c r="J179" t="s">
        <v>992</v>
      </c>
      <c r="K179" t="s">
        <v>993</v>
      </c>
      <c r="L179">
        <v>1339</v>
      </c>
      <c r="N179">
        <v>1007</v>
      </c>
      <c r="O179" t="s">
        <v>33</v>
      </c>
      <c r="P179" t="s">
        <v>33</v>
      </c>
      <c r="Q179">
        <v>1</v>
      </c>
      <c r="W179">
        <v>0</v>
      </c>
      <c r="X179">
        <v>-1821792591</v>
      </c>
      <c r="Y179">
        <f>(AT179*ROUND(0,7))</f>
        <v>0</v>
      </c>
      <c r="AA179">
        <v>4467.3</v>
      </c>
      <c r="AB179">
        <v>0</v>
      </c>
      <c r="AC179">
        <v>0</v>
      </c>
      <c r="AD179">
        <v>0</v>
      </c>
      <c r="AE179">
        <v>4467.3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0.06</v>
      </c>
      <c r="AU179" t="s">
        <v>14</v>
      </c>
      <c r="AV179">
        <v>0</v>
      </c>
      <c r="AW179">
        <v>2</v>
      </c>
      <c r="AX179">
        <v>292395906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268.03800000000001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ROUND(Y179*Source!I97,7)</f>
        <v>0</v>
      </c>
      <c r="CY179">
        <f>AA179</f>
        <v>4467.3</v>
      </c>
      <c r="CZ179">
        <f>AE179</f>
        <v>4467.3</v>
      </c>
      <c r="DA179">
        <f>AI179</f>
        <v>1</v>
      </c>
      <c r="DB179">
        <f>ROUND((ROUND(AT179*CZ179,2)*ROUND(0,7)),6)</f>
        <v>0</v>
      </c>
      <c r="DC179">
        <f>ROUND((ROUND(AT179*AG179,2)*ROUND(0,7)),6)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81"/>
        <v>0</v>
      </c>
      <c r="DH179">
        <f t="shared" si="62"/>
        <v>0</v>
      </c>
      <c r="DI179">
        <f t="shared" si="63"/>
        <v>0</v>
      </c>
      <c r="DJ179">
        <f>DF179</f>
        <v>0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ROW(Source!A97)</f>
        <v>97</v>
      </c>
      <c r="B180">
        <v>292394828</v>
      </c>
      <c r="C180">
        <v>292395890</v>
      </c>
      <c r="D180">
        <v>277562336</v>
      </c>
      <c r="E180">
        <v>109</v>
      </c>
      <c r="F180">
        <v>1</v>
      </c>
      <c r="G180">
        <v>1</v>
      </c>
      <c r="H180">
        <v>3</v>
      </c>
      <c r="I180" t="s">
        <v>994</v>
      </c>
      <c r="J180" t="s">
        <v>3</v>
      </c>
      <c r="K180" t="s">
        <v>995</v>
      </c>
      <c r="L180">
        <v>1339</v>
      </c>
      <c r="N180">
        <v>1007</v>
      </c>
      <c r="O180" t="s">
        <v>33</v>
      </c>
      <c r="P180" t="s">
        <v>33</v>
      </c>
      <c r="Q180">
        <v>1</v>
      </c>
      <c r="W180">
        <v>0</v>
      </c>
      <c r="X180">
        <v>-1208646497</v>
      </c>
      <c r="Y180">
        <f>(AT180*ROUND(0,7))</f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1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</v>
      </c>
      <c r="AU180" t="s">
        <v>14</v>
      </c>
      <c r="AV180">
        <v>0</v>
      </c>
      <c r="AW180">
        <v>2</v>
      </c>
      <c r="AX180">
        <v>292395907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ROUND(Y180*Source!I97,7)</f>
        <v>0</v>
      </c>
      <c r="CY180">
        <f>AA180</f>
        <v>0</v>
      </c>
      <c r="CZ180">
        <f>AE180</f>
        <v>0</v>
      </c>
      <c r="DA180">
        <f>AI180</f>
        <v>1</v>
      </c>
      <c r="DB180">
        <f>ROUND((ROUND(AT180*CZ180,2)*ROUND(0,7)),6)</f>
        <v>0</v>
      </c>
      <c r="DC180">
        <f>ROUND((ROUND(AT180*AG180,2)*ROUND(0,7)),6)</f>
        <v>0</v>
      </c>
      <c r="DD180" t="s">
        <v>3</v>
      </c>
      <c r="DE180" t="s">
        <v>3</v>
      </c>
      <c r="DF180">
        <f>ROUND(ROUND(AE180,2)*CX180,2)</f>
        <v>0</v>
      </c>
      <c r="DG180">
        <f t="shared" si="81"/>
        <v>0</v>
      </c>
      <c r="DH180">
        <f t="shared" si="62"/>
        <v>0</v>
      </c>
      <c r="DI180">
        <f t="shared" si="63"/>
        <v>0</v>
      </c>
      <c r="DJ180">
        <f>DF180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ROW(Source!A97)</f>
        <v>97</v>
      </c>
      <c r="B181">
        <v>292394828</v>
      </c>
      <c r="C181">
        <v>292395890</v>
      </c>
      <c r="D181">
        <v>277882489</v>
      </c>
      <c r="E181">
        <v>1</v>
      </c>
      <c r="F181">
        <v>1</v>
      </c>
      <c r="G181">
        <v>1</v>
      </c>
      <c r="H181">
        <v>3</v>
      </c>
      <c r="I181" t="s">
        <v>996</v>
      </c>
      <c r="J181" t="s">
        <v>997</v>
      </c>
      <c r="K181" t="s">
        <v>998</v>
      </c>
      <c r="L181">
        <v>1339</v>
      </c>
      <c r="N181">
        <v>1007</v>
      </c>
      <c r="O181" t="s">
        <v>33</v>
      </c>
      <c r="P181" t="s">
        <v>33</v>
      </c>
      <c r="Q181">
        <v>1</v>
      </c>
      <c r="W181">
        <v>0</v>
      </c>
      <c r="X181">
        <v>1514900400</v>
      </c>
      <c r="Y181">
        <f>(AT181*ROUND(0,7))</f>
        <v>0</v>
      </c>
      <c r="AA181">
        <v>11494.26</v>
      </c>
      <c r="AB181">
        <v>0</v>
      </c>
      <c r="AC181">
        <v>0</v>
      </c>
      <c r="AD181">
        <v>0</v>
      </c>
      <c r="AE181">
        <v>10082.68</v>
      </c>
      <c r="AF181">
        <v>0</v>
      </c>
      <c r="AG181">
        <v>0</v>
      </c>
      <c r="AH181">
        <v>0</v>
      </c>
      <c r="AI181">
        <v>1.1399999999999999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0.17</v>
      </c>
      <c r="AU181" t="s">
        <v>14</v>
      </c>
      <c r="AV181">
        <v>0</v>
      </c>
      <c r="AW181">
        <v>2</v>
      </c>
      <c r="AX181">
        <v>292395908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1714.0556000000001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ROUND(Y181*Source!I97,7)</f>
        <v>0</v>
      </c>
      <c r="CY181">
        <f>AA181</f>
        <v>11494.26</v>
      </c>
      <c r="CZ181">
        <f>AE181</f>
        <v>10082.68</v>
      </c>
      <c r="DA181">
        <f>AI181</f>
        <v>1.1399999999999999</v>
      </c>
      <c r="DB181">
        <f>ROUND((ROUND(AT181*CZ181,2)*ROUND(0,7)),6)</f>
        <v>0</v>
      </c>
      <c r="DC181">
        <f>ROUND((ROUND(AT181*AG181,2)*ROUND(0,7)),6)</f>
        <v>0</v>
      </c>
      <c r="DD181" t="s">
        <v>3</v>
      </c>
      <c r="DE181" t="s">
        <v>3</v>
      </c>
      <c r="DF181">
        <f>ROUND(ROUND(AE181*AI181,2)*CX181,2)</f>
        <v>0</v>
      </c>
      <c r="DG181">
        <f t="shared" si="81"/>
        <v>0</v>
      </c>
      <c r="DH181">
        <f t="shared" si="62"/>
        <v>0</v>
      </c>
      <c r="DI181">
        <f t="shared" si="63"/>
        <v>0</v>
      </c>
      <c r="DJ181">
        <f>DF181</f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ROW(Source!A98)</f>
        <v>98</v>
      </c>
      <c r="B182">
        <v>292394828</v>
      </c>
      <c r="C182">
        <v>292395909</v>
      </c>
      <c r="D182">
        <v>277560272</v>
      </c>
      <c r="E182">
        <v>109</v>
      </c>
      <c r="F182">
        <v>1</v>
      </c>
      <c r="G182">
        <v>1</v>
      </c>
      <c r="H182">
        <v>1</v>
      </c>
      <c r="I182" t="s">
        <v>950</v>
      </c>
      <c r="J182" t="s">
        <v>3</v>
      </c>
      <c r="K182" t="s">
        <v>951</v>
      </c>
      <c r="L182">
        <v>1191</v>
      </c>
      <c r="N182">
        <v>1013</v>
      </c>
      <c r="O182" t="s">
        <v>827</v>
      </c>
      <c r="P182" t="s">
        <v>827</v>
      </c>
      <c r="Q182">
        <v>1</v>
      </c>
      <c r="W182">
        <v>0</v>
      </c>
      <c r="X182">
        <v>-961628416</v>
      </c>
      <c r="Y182">
        <f>AT182</f>
        <v>69.8</v>
      </c>
      <c r="AA182">
        <v>0</v>
      </c>
      <c r="AB182">
        <v>0</v>
      </c>
      <c r="AC182">
        <v>0</v>
      </c>
      <c r="AD182">
        <v>420.91</v>
      </c>
      <c r="AE182">
        <v>0</v>
      </c>
      <c r="AF182">
        <v>0</v>
      </c>
      <c r="AG182">
        <v>0</v>
      </c>
      <c r="AH182">
        <v>420.91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69.8</v>
      </c>
      <c r="AU182" t="s">
        <v>3</v>
      </c>
      <c r="AV182">
        <v>1</v>
      </c>
      <c r="AW182">
        <v>2</v>
      </c>
      <c r="AX182">
        <v>292395919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29379.518</v>
      </c>
      <c r="BN182">
        <v>69.8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29379.518</v>
      </c>
      <c r="BU182">
        <v>69.8</v>
      </c>
      <c r="BV182">
        <v>0</v>
      </c>
      <c r="BW182">
        <v>1</v>
      </c>
      <c r="CU182">
        <f>ROUND(AT182*Source!I98*AH182*AL182,2)</f>
        <v>293.8</v>
      </c>
      <c r="CV182">
        <f>ROUND(Y182*Source!I98,7)</f>
        <v>0.69799999999999995</v>
      </c>
      <c r="CW182">
        <v>0</v>
      </c>
      <c r="CX182">
        <f>ROUND(Y182*Source!I98,7)</f>
        <v>0.69799999999999995</v>
      </c>
      <c r="CY182">
        <f>AD182</f>
        <v>420.91</v>
      </c>
      <c r="CZ182">
        <f>AH182</f>
        <v>420.91</v>
      </c>
      <c r="DA182">
        <f>AL182</f>
        <v>1</v>
      </c>
      <c r="DB182">
        <f>ROUND(ROUND(AT182*CZ182,2),6)</f>
        <v>29379.52</v>
      </c>
      <c r="DC182">
        <f>ROUND(ROUND(AT182*AG182,2),6)</f>
        <v>0</v>
      </c>
      <c r="DD182" t="s">
        <v>3</v>
      </c>
      <c r="DE182" t="s">
        <v>3</v>
      </c>
      <c r="DF182">
        <f>ROUND(ROUND(AE182,2)*CX182,2)</f>
        <v>0</v>
      </c>
      <c r="DG182">
        <f t="shared" si="81"/>
        <v>0</v>
      </c>
      <c r="DH182">
        <f t="shared" si="62"/>
        <v>0</v>
      </c>
      <c r="DI182">
        <f t="shared" si="63"/>
        <v>293.8</v>
      </c>
      <c r="DJ182">
        <f>DI182</f>
        <v>293.8</v>
      </c>
      <c r="DK182">
        <v>1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ROW(Source!A98)</f>
        <v>98</v>
      </c>
      <c r="B183">
        <v>292394828</v>
      </c>
      <c r="C183">
        <v>292395909</v>
      </c>
      <c r="D183">
        <v>277560491</v>
      </c>
      <c r="E183">
        <v>109</v>
      </c>
      <c r="F183">
        <v>1</v>
      </c>
      <c r="G183">
        <v>1</v>
      </c>
      <c r="H183">
        <v>1</v>
      </c>
      <c r="I183" t="s">
        <v>828</v>
      </c>
      <c r="J183" t="s">
        <v>3</v>
      </c>
      <c r="K183" t="s">
        <v>829</v>
      </c>
      <c r="L183">
        <v>1191</v>
      </c>
      <c r="N183">
        <v>1013</v>
      </c>
      <c r="O183" t="s">
        <v>827</v>
      </c>
      <c r="P183" t="s">
        <v>827</v>
      </c>
      <c r="Q183">
        <v>1</v>
      </c>
      <c r="W183">
        <v>0</v>
      </c>
      <c r="X183">
        <v>-1417349443</v>
      </c>
      <c r="Y183">
        <f>AT183</f>
        <v>0.65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0.65</v>
      </c>
      <c r="AU183" t="s">
        <v>3</v>
      </c>
      <c r="AV183">
        <v>2</v>
      </c>
      <c r="AW183">
        <v>2</v>
      </c>
      <c r="AX183">
        <v>292395920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ROUND(Y183*Source!I98,7)</f>
        <v>6.4999999999999997E-3</v>
      </c>
      <c r="CY183">
        <f>AD183</f>
        <v>0</v>
      </c>
      <c r="CZ183">
        <f>AH183</f>
        <v>0</v>
      </c>
      <c r="DA183">
        <f>AL183</f>
        <v>1</v>
      </c>
      <c r="DB183">
        <f>ROUND(ROUND(AT183*CZ183,2),6)</f>
        <v>0</v>
      </c>
      <c r="DC183">
        <f>ROUND(ROUND(AT183*AG183,2),6)</f>
        <v>0</v>
      </c>
      <c r="DD183" t="s">
        <v>3</v>
      </c>
      <c r="DE183" t="s">
        <v>3</v>
      </c>
      <c r="DF183">
        <f>ROUND(ROUND(AE183,2)*CX183,2)</f>
        <v>0</v>
      </c>
      <c r="DG183">
        <f t="shared" si="81"/>
        <v>0</v>
      </c>
      <c r="DH183">
        <f t="shared" si="62"/>
        <v>0</v>
      </c>
      <c r="DI183">
        <f t="shared" si="63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ROW(Source!A98)</f>
        <v>98</v>
      </c>
      <c r="B184">
        <v>292394828</v>
      </c>
      <c r="C184">
        <v>292395909</v>
      </c>
      <c r="D184">
        <v>277944622</v>
      </c>
      <c r="E184">
        <v>1</v>
      </c>
      <c r="F184">
        <v>1</v>
      </c>
      <c r="G184">
        <v>1</v>
      </c>
      <c r="H184">
        <v>2</v>
      </c>
      <c r="I184" t="s">
        <v>953</v>
      </c>
      <c r="J184" t="s">
        <v>954</v>
      </c>
      <c r="K184" t="s">
        <v>955</v>
      </c>
      <c r="L184">
        <v>1368</v>
      </c>
      <c r="N184">
        <v>1011</v>
      </c>
      <c r="O184" t="s">
        <v>726</v>
      </c>
      <c r="P184" t="s">
        <v>726</v>
      </c>
      <c r="Q184">
        <v>1</v>
      </c>
      <c r="W184">
        <v>0</v>
      </c>
      <c r="X184">
        <v>-776243211</v>
      </c>
      <c r="Y184">
        <f>AT184</f>
        <v>0.61</v>
      </c>
      <c r="AA184">
        <v>0</v>
      </c>
      <c r="AB184">
        <v>1472.33</v>
      </c>
      <c r="AC184">
        <v>642.05999999999995</v>
      </c>
      <c r="AD184">
        <v>0</v>
      </c>
      <c r="AE184">
        <v>0</v>
      </c>
      <c r="AF184">
        <v>1472.33</v>
      </c>
      <c r="AG184">
        <v>642.05999999999995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0.61</v>
      </c>
      <c r="AU184" t="s">
        <v>3</v>
      </c>
      <c r="AV184">
        <v>1</v>
      </c>
      <c r="AW184">
        <v>2</v>
      </c>
      <c r="AX184">
        <v>292395921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898.12129999999991</v>
      </c>
      <c r="BL184">
        <v>391.65659999999997</v>
      </c>
      <c r="BM184">
        <v>0</v>
      </c>
      <c r="BN184">
        <v>0</v>
      </c>
      <c r="BO184">
        <v>0.61</v>
      </c>
      <c r="BP184">
        <v>1</v>
      </c>
      <c r="BQ184">
        <v>0</v>
      </c>
      <c r="BR184">
        <v>898.12129999999991</v>
      </c>
      <c r="BS184">
        <v>391.65659999999997</v>
      </c>
      <c r="BT184">
        <v>0</v>
      </c>
      <c r="BU184">
        <v>0</v>
      </c>
      <c r="BV184">
        <v>0.61</v>
      </c>
      <c r="BW184">
        <v>1</v>
      </c>
      <c r="CV184">
        <v>0</v>
      </c>
      <c r="CW184">
        <f>ROUND(Y184*Source!I98*DO184,7)</f>
        <v>6.1000000000000004E-3</v>
      </c>
      <c r="CX184">
        <f>ROUND(Y184*Source!I98,7)</f>
        <v>6.1000000000000004E-3</v>
      </c>
      <c r="CY184">
        <f>AB184</f>
        <v>1472.33</v>
      </c>
      <c r="CZ184">
        <f>AF184</f>
        <v>1472.33</v>
      </c>
      <c r="DA184">
        <f>AJ184</f>
        <v>1</v>
      </c>
      <c r="DB184">
        <f>ROUND(ROUND(AT184*CZ184,2),6)</f>
        <v>898.12</v>
      </c>
      <c r="DC184">
        <f>ROUND(ROUND(AT184*AG184,2),6)</f>
        <v>391.66</v>
      </c>
      <c r="DD184" t="s">
        <v>3</v>
      </c>
      <c r="DE184" t="s">
        <v>3</v>
      </c>
      <c r="DF184">
        <f>ROUND(ROUND(AE184,2)*CX184,2)</f>
        <v>0</v>
      </c>
      <c r="DG184">
        <f t="shared" si="81"/>
        <v>8.98</v>
      </c>
      <c r="DH184">
        <f t="shared" si="62"/>
        <v>3.92</v>
      </c>
      <c r="DI184">
        <f t="shared" si="63"/>
        <v>0</v>
      </c>
      <c r="DJ184">
        <f>DG184+DH184</f>
        <v>12.9</v>
      </c>
      <c r="DK184">
        <v>1</v>
      </c>
      <c r="DL184" t="s">
        <v>833</v>
      </c>
      <c r="DM184">
        <v>6</v>
      </c>
      <c r="DN184" t="s">
        <v>827</v>
      </c>
      <c r="DO184">
        <v>1</v>
      </c>
    </row>
    <row r="185" spans="1:119" x14ac:dyDescent="0.2">
      <c r="A185">
        <f>ROW(Source!A98)</f>
        <v>98</v>
      </c>
      <c r="B185">
        <v>292394828</v>
      </c>
      <c r="C185">
        <v>292395909</v>
      </c>
      <c r="D185">
        <v>277945805</v>
      </c>
      <c r="E185">
        <v>1</v>
      </c>
      <c r="F185">
        <v>1</v>
      </c>
      <c r="G185">
        <v>1</v>
      </c>
      <c r="H185">
        <v>2</v>
      </c>
      <c r="I185" t="s">
        <v>879</v>
      </c>
      <c r="J185" t="s">
        <v>880</v>
      </c>
      <c r="K185" t="s">
        <v>881</v>
      </c>
      <c r="L185">
        <v>1368</v>
      </c>
      <c r="N185">
        <v>1011</v>
      </c>
      <c r="O185" t="s">
        <v>726</v>
      </c>
      <c r="P185" t="s">
        <v>726</v>
      </c>
      <c r="Q185">
        <v>1</v>
      </c>
      <c r="W185">
        <v>0</v>
      </c>
      <c r="X185">
        <v>721652621</v>
      </c>
      <c r="Y185">
        <f>AT185</f>
        <v>0.04</v>
      </c>
      <c r="AA185">
        <v>0</v>
      </c>
      <c r="AB185">
        <v>544.70000000000005</v>
      </c>
      <c r="AC185">
        <v>477.98</v>
      </c>
      <c r="AD185">
        <v>0</v>
      </c>
      <c r="AE185">
        <v>0</v>
      </c>
      <c r="AF185">
        <v>544.70000000000005</v>
      </c>
      <c r="AG185">
        <v>477.98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0.04</v>
      </c>
      <c r="AU185" t="s">
        <v>3</v>
      </c>
      <c r="AV185">
        <v>1</v>
      </c>
      <c r="AW185">
        <v>2</v>
      </c>
      <c r="AX185">
        <v>292395922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21.788000000000004</v>
      </c>
      <c r="BL185">
        <v>19.119200000000003</v>
      </c>
      <c r="BM185">
        <v>0</v>
      </c>
      <c r="BN185">
        <v>0</v>
      </c>
      <c r="BO185">
        <v>0.04</v>
      </c>
      <c r="BP185">
        <v>1</v>
      </c>
      <c r="BQ185">
        <v>0</v>
      </c>
      <c r="BR185">
        <v>21.788000000000004</v>
      </c>
      <c r="BS185">
        <v>19.119200000000003</v>
      </c>
      <c r="BT185">
        <v>0</v>
      </c>
      <c r="BU185">
        <v>0</v>
      </c>
      <c r="BV185">
        <v>0.04</v>
      </c>
      <c r="BW185">
        <v>1</v>
      </c>
      <c r="CV185">
        <v>0</v>
      </c>
      <c r="CW185">
        <f>ROUND(Y185*Source!I98*DO185,7)</f>
        <v>4.0000000000000002E-4</v>
      </c>
      <c r="CX185">
        <f>ROUND(Y185*Source!I98,7)</f>
        <v>4.0000000000000002E-4</v>
      </c>
      <c r="CY185">
        <f>AB185</f>
        <v>544.70000000000005</v>
      </c>
      <c r="CZ185">
        <f>AF185</f>
        <v>544.70000000000005</v>
      </c>
      <c r="DA185">
        <f>AJ185</f>
        <v>1</v>
      </c>
      <c r="DB185">
        <f>ROUND(ROUND(AT185*CZ185,2),6)</f>
        <v>21.79</v>
      </c>
      <c r="DC185">
        <f>ROUND(ROUND(AT185*AG185,2),6)</f>
        <v>19.12</v>
      </c>
      <c r="DD185" t="s">
        <v>3</v>
      </c>
      <c r="DE185" t="s">
        <v>3</v>
      </c>
      <c r="DF185">
        <f>ROUND(ROUND(AE185,2)*CX185,2)</f>
        <v>0</v>
      </c>
      <c r="DG185">
        <f t="shared" si="81"/>
        <v>0.22</v>
      </c>
      <c r="DH185">
        <f t="shared" si="62"/>
        <v>0.19</v>
      </c>
      <c r="DI185">
        <f t="shared" si="63"/>
        <v>0</v>
      </c>
      <c r="DJ185">
        <f>DG185+DH185</f>
        <v>0.41000000000000003</v>
      </c>
      <c r="DK185">
        <v>1</v>
      </c>
      <c r="DL185" t="s">
        <v>848</v>
      </c>
      <c r="DM185">
        <v>4</v>
      </c>
      <c r="DN185" t="s">
        <v>827</v>
      </c>
      <c r="DO185">
        <v>1</v>
      </c>
    </row>
    <row r="186" spans="1:119" x14ac:dyDescent="0.2">
      <c r="A186">
        <f>ROW(Source!A98)</f>
        <v>98</v>
      </c>
      <c r="B186">
        <v>292394828</v>
      </c>
      <c r="C186">
        <v>292395909</v>
      </c>
      <c r="D186">
        <v>277867826</v>
      </c>
      <c r="E186">
        <v>1</v>
      </c>
      <c r="F186">
        <v>1</v>
      </c>
      <c r="G186">
        <v>1</v>
      </c>
      <c r="H186">
        <v>3</v>
      </c>
      <c r="I186" t="s">
        <v>985</v>
      </c>
      <c r="J186" t="s">
        <v>986</v>
      </c>
      <c r="K186" t="s">
        <v>987</v>
      </c>
      <c r="L186">
        <v>1348</v>
      </c>
      <c r="N186">
        <v>1009</v>
      </c>
      <c r="O186" t="s">
        <v>602</v>
      </c>
      <c r="P186" t="s">
        <v>602</v>
      </c>
      <c r="Q186">
        <v>1000</v>
      </c>
      <c r="W186">
        <v>0</v>
      </c>
      <c r="X186">
        <v>-700507852</v>
      </c>
      <c r="Y186">
        <f>(AT186*ROUND(0,7))</f>
        <v>0</v>
      </c>
      <c r="AA186">
        <v>84866.240000000005</v>
      </c>
      <c r="AB186">
        <v>0</v>
      </c>
      <c r="AC186">
        <v>0</v>
      </c>
      <c r="AD186">
        <v>0</v>
      </c>
      <c r="AE186">
        <v>84866.240000000005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1E-3</v>
      </c>
      <c r="AU186" t="s">
        <v>14</v>
      </c>
      <c r="AV186">
        <v>0</v>
      </c>
      <c r="AW186">
        <v>2</v>
      </c>
      <c r="AX186">
        <v>292395923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84.866240000000005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ROUND(Y186*Source!I98,7)</f>
        <v>0</v>
      </c>
      <c r="CY186">
        <f>AA186</f>
        <v>84866.240000000005</v>
      </c>
      <c r="CZ186">
        <f>AE186</f>
        <v>84866.240000000005</v>
      </c>
      <c r="DA186">
        <f>AI186</f>
        <v>1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ROUND(ROUND(AE186,2)*CX186,2)</f>
        <v>0</v>
      </c>
      <c r="DG186">
        <f t="shared" si="81"/>
        <v>0</v>
      </c>
      <c r="DH186">
        <f t="shared" si="62"/>
        <v>0</v>
      </c>
      <c r="DI186">
        <f t="shared" si="63"/>
        <v>0</v>
      </c>
      <c r="DJ186">
        <f>DF186</f>
        <v>0</v>
      </c>
      <c r="DK186">
        <v>1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ROW(Source!A98)</f>
        <v>98</v>
      </c>
      <c r="B187">
        <v>292394828</v>
      </c>
      <c r="C187">
        <v>292395909</v>
      </c>
      <c r="D187">
        <v>277870844</v>
      </c>
      <c r="E187">
        <v>1</v>
      </c>
      <c r="F187">
        <v>1</v>
      </c>
      <c r="G187">
        <v>1</v>
      </c>
      <c r="H187">
        <v>3</v>
      </c>
      <c r="I187" t="s">
        <v>988</v>
      </c>
      <c r="J187" t="s">
        <v>989</v>
      </c>
      <c r="K187" t="s">
        <v>990</v>
      </c>
      <c r="L187">
        <v>1339</v>
      </c>
      <c r="N187">
        <v>1007</v>
      </c>
      <c r="O187" t="s">
        <v>33</v>
      </c>
      <c r="P187" t="s">
        <v>33</v>
      </c>
      <c r="Q187">
        <v>1</v>
      </c>
      <c r="W187">
        <v>0</v>
      </c>
      <c r="X187">
        <v>-706412656</v>
      </c>
      <c r="Y187">
        <f>(AT187*ROUND(0,7))</f>
        <v>0</v>
      </c>
      <c r="AA187">
        <v>5169.59</v>
      </c>
      <c r="AB187">
        <v>0</v>
      </c>
      <c r="AC187">
        <v>0</v>
      </c>
      <c r="AD187">
        <v>0</v>
      </c>
      <c r="AE187">
        <v>4742.74</v>
      </c>
      <c r="AF187">
        <v>0</v>
      </c>
      <c r="AG187">
        <v>0</v>
      </c>
      <c r="AH187">
        <v>0</v>
      </c>
      <c r="AI187">
        <v>1.0900000000000001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5.9</v>
      </c>
      <c r="AU187" t="s">
        <v>14</v>
      </c>
      <c r="AV187">
        <v>0</v>
      </c>
      <c r="AW187">
        <v>2</v>
      </c>
      <c r="AX187">
        <v>292395924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27982.166000000001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ROUND(Y187*Source!I98,7)</f>
        <v>0</v>
      </c>
      <c r="CY187">
        <f>AA187</f>
        <v>5169.59</v>
      </c>
      <c r="CZ187">
        <f>AE187</f>
        <v>4742.74</v>
      </c>
      <c r="DA187">
        <f>AI187</f>
        <v>1.0900000000000001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81"/>
        <v>0</v>
      </c>
      <c r="DH187">
        <f t="shared" si="62"/>
        <v>0</v>
      </c>
      <c r="DI187">
        <f t="shared" si="63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ROW(Source!A98)</f>
        <v>98</v>
      </c>
      <c r="B188">
        <v>292394828</v>
      </c>
      <c r="C188">
        <v>292395909</v>
      </c>
      <c r="D188">
        <v>277871204</v>
      </c>
      <c r="E188">
        <v>1</v>
      </c>
      <c r="F188">
        <v>1</v>
      </c>
      <c r="G188">
        <v>1</v>
      </c>
      <c r="H188">
        <v>3</v>
      </c>
      <c r="I188" t="s">
        <v>991</v>
      </c>
      <c r="J188" t="s">
        <v>992</v>
      </c>
      <c r="K188" t="s">
        <v>993</v>
      </c>
      <c r="L188">
        <v>1339</v>
      </c>
      <c r="N188">
        <v>1007</v>
      </c>
      <c r="O188" t="s">
        <v>33</v>
      </c>
      <c r="P188" t="s">
        <v>33</v>
      </c>
      <c r="Q188">
        <v>1</v>
      </c>
      <c r="W188">
        <v>0</v>
      </c>
      <c r="X188">
        <v>-1821792591</v>
      </c>
      <c r="Y188">
        <f>(AT188*ROUND(0,7))</f>
        <v>0</v>
      </c>
      <c r="AA188">
        <v>4467.3</v>
      </c>
      <c r="AB188">
        <v>0</v>
      </c>
      <c r="AC188">
        <v>0</v>
      </c>
      <c r="AD188">
        <v>0</v>
      </c>
      <c r="AE188">
        <v>4467.3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0.06</v>
      </c>
      <c r="AU188" t="s">
        <v>14</v>
      </c>
      <c r="AV188">
        <v>0</v>
      </c>
      <c r="AW188">
        <v>2</v>
      </c>
      <c r="AX188">
        <v>292395925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268.03800000000001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ROUND(Y188*Source!I98,7)</f>
        <v>0</v>
      </c>
      <c r="CY188">
        <f>AA188</f>
        <v>4467.3</v>
      </c>
      <c r="CZ188">
        <f>AE188</f>
        <v>4467.3</v>
      </c>
      <c r="DA188">
        <f>AI188</f>
        <v>1</v>
      </c>
      <c r="DB188">
        <f>ROUND((ROUND(AT188*CZ188,2)*ROUND(0,7)),6)</f>
        <v>0</v>
      </c>
      <c r="DC188">
        <f>ROUND((ROUND(AT188*AG188,2)*ROUND(0,7)),6)</f>
        <v>0</v>
      </c>
      <c r="DD188" t="s">
        <v>3</v>
      </c>
      <c r="DE188" t="s">
        <v>3</v>
      </c>
      <c r="DF188">
        <f>ROUND(ROUND(AE188,2)*CX188,2)</f>
        <v>0</v>
      </c>
      <c r="DG188">
        <f t="shared" si="81"/>
        <v>0</v>
      </c>
      <c r="DH188">
        <f t="shared" si="62"/>
        <v>0</v>
      </c>
      <c r="DI188">
        <f t="shared" si="63"/>
        <v>0</v>
      </c>
      <c r="DJ188">
        <f>DF188</f>
        <v>0</v>
      </c>
      <c r="DK188">
        <v>1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ROW(Source!A98)</f>
        <v>98</v>
      </c>
      <c r="B189">
        <v>292394828</v>
      </c>
      <c r="C189">
        <v>292395909</v>
      </c>
      <c r="D189">
        <v>277562336</v>
      </c>
      <c r="E189">
        <v>109</v>
      </c>
      <c r="F189">
        <v>1</v>
      </c>
      <c r="G189">
        <v>1</v>
      </c>
      <c r="H189">
        <v>3</v>
      </c>
      <c r="I189" t="s">
        <v>994</v>
      </c>
      <c r="J189" t="s">
        <v>3</v>
      </c>
      <c r="K189" t="s">
        <v>995</v>
      </c>
      <c r="L189">
        <v>1339</v>
      </c>
      <c r="N189">
        <v>1007</v>
      </c>
      <c r="O189" t="s">
        <v>33</v>
      </c>
      <c r="P189" t="s">
        <v>33</v>
      </c>
      <c r="Q189">
        <v>1</v>
      </c>
      <c r="W189">
        <v>0</v>
      </c>
      <c r="X189">
        <v>-1208646497</v>
      </c>
      <c r="Y189">
        <f>(AT189*ROUND(0,7))</f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1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</v>
      </c>
      <c r="AU189" t="s">
        <v>14</v>
      </c>
      <c r="AV189">
        <v>0</v>
      </c>
      <c r="AW189">
        <v>2</v>
      </c>
      <c r="AX189">
        <v>292395926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ROUND(Y189*Source!I98,7)</f>
        <v>0</v>
      </c>
      <c r="CY189">
        <f>AA189</f>
        <v>0</v>
      </c>
      <c r="CZ189">
        <f>AE189</f>
        <v>0</v>
      </c>
      <c r="DA189">
        <f>AI189</f>
        <v>1</v>
      </c>
      <c r="DB189">
        <f>ROUND((ROUND(AT189*CZ189,2)*ROUND(0,7)),6)</f>
        <v>0</v>
      </c>
      <c r="DC189">
        <f>ROUND((ROUND(AT189*AG189,2)*ROUND(0,7)),6)</f>
        <v>0</v>
      </c>
      <c r="DD189" t="s">
        <v>3</v>
      </c>
      <c r="DE189" t="s">
        <v>3</v>
      </c>
      <c r="DF189">
        <f>ROUND(ROUND(AE189,2)*CX189,2)</f>
        <v>0</v>
      </c>
      <c r="DG189">
        <f t="shared" si="81"/>
        <v>0</v>
      </c>
      <c r="DH189">
        <f t="shared" si="62"/>
        <v>0</v>
      </c>
      <c r="DI189">
        <f t="shared" si="63"/>
        <v>0</v>
      </c>
      <c r="DJ189">
        <f>DF189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ROW(Source!A98)</f>
        <v>98</v>
      </c>
      <c r="B190">
        <v>292394828</v>
      </c>
      <c r="C190">
        <v>292395909</v>
      </c>
      <c r="D190">
        <v>277882489</v>
      </c>
      <c r="E190">
        <v>1</v>
      </c>
      <c r="F190">
        <v>1</v>
      </c>
      <c r="G190">
        <v>1</v>
      </c>
      <c r="H190">
        <v>3</v>
      </c>
      <c r="I190" t="s">
        <v>996</v>
      </c>
      <c r="J190" t="s">
        <v>997</v>
      </c>
      <c r="K190" t="s">
        <v>998</v>
      </c>
      <c r="L190">
        <v>1339</v>
      </c>
      <c r="N190">
        <v>1007</v>
      </c>
      <c r="O190" t="s">
        <v>33</v>
      </c>
      <c r="P190" t="s">
        <v>33</v>
      </c>
      <c r="Q190">
        <v>1</v>
      </c>
      <c r="W190">
        <v>0</v>
      </c>
      <c r="X190">
        <v>1514900400</v>
      </c>
      <c r="Y190">
        <f>(AT190*ROUND(0,7))</f>
        <v>0</v>
      </c>
      <c r="AA190">
        <v>11494.26</v>
      </c>
      <c r="AB190">
        <v>0</v>
      </c>
      <c r="AC190">
        <v>0</v>
      </c>
      <c r="AD190">
        <v>0</v>
      </c>
      <c r="AE190">
        <v>10082.68</v>
      </c>
      <c r="AF190">
        <v>0</v>
      </c>
      <c r="AG190">
        <v>0</v>
      </c>
      <c r="AH190">
        <v>0</v>
      </c>
      <c r="AI190">
        <v>1.1399999999999999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0.17</v>
      </c>
      <c r="AU190" t="s">
        <v>14</v>
      </c>
      <c r="AV190">
        <v>0</v>
      </c>
      <c r="AW190">
        <v>2</v>
      </c>
      <c r="AX190">
        <v>292395927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1714.0556000000001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ROUND(Y190*Source!I98,7)</f>
        <v>0</v>
      </c>
      <c r="CY190">
        <f>AA190</f>
        <v>11494.26</v>
      </c>
      <c r="CZ190">
        <f>AE190</f>
        <v>10082.68</v>
      </c>
      <c r="DA190">
        <f>AI190</f>
        <v>1.1399999999999999</v>
      </c>
      <c r="DB190">
        <f>ROUND((ROUND(AT190*CZ190,2)*ROUND(0,7)),6)</f>
        <v>0</v>
      </c>
      <c r="DC190">
        <f>ROUND((ROUND(AT190*AG190,2)*ROUND(0,7)),6)</f>
        <v>0</v>
      </c>
      <c r="DD190" t="s">
        <v>3</v>
      </c>
      <c r="DE190" t="s">
        <v>3</v>
      </c>
      <c r="DF190">
        <f>ROUND(ROUND(AE190*AI190,2)*CX190,2)</f>
        <v>0</v>
      </c>
      <c r="DG190">
        <f t="shared" si="81"/>
        <v>0</v>
      </c>
      <c r="DH190">
        <f t="shared" si="62"/>
        <v>0</v>
      </c>
      <c r="DI190">
        <f t="shared" si="63"/>
        <v>0</v>
      </c>
      <c r="DJ190">
        <f>DF190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ROW(Source!A99)</f>
        <v>99</v>
      </c>
      <c r="B191">
        <v>292394828</v>
      </c>
      <c r="C191">
        <v>292395928</v>
      </c>
      <c r="D191">
        <v>277560266</v>
      </c>
      <c r="E191">
        <v>109</v>
      </c>
      <c r="F191">
        <v>1</v>
      </c>
      <c r="G191">
        <v>1</v>
      </c>
      <c r="H191">
        <v>1</v>
      </c>
      <c r="I191" t="s">
        <v>840</v>
      </c>
      <c r="J191" t="s">
        <v>3</v>
      </c>
      <c r="K191" t="s">
        <v>841</v>
      </c>
      <c r="L191">
        <v>1191</v>
      </c>
      <c r="N191">
        <v>1013</v>
      </c>
      <c r="O191" t="s">
        <v>827</v>
      </c>
      <c r="P191" t="s">
        <v>827</v>
      </c>
      <c r="Q191">
        <v>1</v>
      </c>
      <c r="W191">
        <v>0</v>
      </c>
      <c r="X191">
        <v>229328897</v>
      </c>
      <c r="Y191">
        <f>AT191</f>
        <v>100</v>
      </c>
      <c r="AA191">
        <v>0</v>
      </c>
      <c r="AB191">
        <v>0</v>
      </c>
      <c r="AC191">
        <v>0</v>
      </c>
      <c r="AD191">
        <v>413.77</v>
      </c>
      <c r="AE191">
        <v>0</v>
      </c>
      <c r="AF191">
        <v>0</v>
      </c>
      <c r="AG191">
        <v>0</v>
      </c>
      <c r="AH191">
        <v>413.77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100</v>
      </c>
      <c r="AU191" t="s">
        <v>3</v>
      </c>
      <c r="AV191">
        <v>1</v>
      </c>
      <c r="AW191">
        <v>2</v>
      </c>
      <c r="AX191">
        <v>292395938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41377</v>
      </c>
      <c r="BN191">
        <v>100</v>
      </c>
      <c r="BO191">
        <v>0</v>
      </c>
      <c r="BP191">
        <v>1</v>
      </c>
      <c r="BQ191">
        <v>0</v>
      </c>
      <c r="BR191">
        <v>0</v>
      </c>
      <c r="BS191">
        <v>0</v>
      </c>
      <c r="BT191">
        <v>41377</v>
      </c>
      <c r="BU191">
        <v>100</v>
      </c>
      <c r="BV191">
        <v>0</v>
      </c>
      <c r="BW191">
        <v>1</v>
      </c>
      <c r="CU191">
        <f>ROUND(AT191*Source!I99*AH191*AL191,2)</f>
        <v>413.77</v>
      </c>
      <c r="CV191">
        <f>ROUND(Y191*Source!I99,7)</f>
        <v>1</v>
      </c>
      <c r="CW191">
        <v>0</v>
      </c>
      <c r="CX191">
        <f>ROUND(Y191*Source!I99,7)</f>
        <v>1</v>
      </c>
      <c r="CY191">
        <f>AD191</f>
        <v>413.77</v>
      </c>
      <c r="CZ191">
        <f>AH191</f>
        <v>413.77</v>
      </c>
      <c r="DA191">
        <f>AL191</f>
        <v>1</v>
      </c>
      <c r="DB191">
        <f>ROUND(ROUND(AT191*CZ191,2),6)</f>
        <v>41377</v>
      </c>
      <c r="DC191">
        <f>ROUND(ROUND(AT191*AG191,2),6)</f>
        <v>0</v>
      </c>
      <c r="DD191" t="s">
        <v>3</v>
      </c>
      <c r="DE191" t="s">
        <v>3</v>
      </c>
      <c r="DF191">
        <f>ROUND(ROUND(AE191,2)*CX191,2)</f>
        <v>0</v>
      </c>
      <c r="DG191">
        <f t="shared" si="81"/>
        <v>0</v>
      </c>
      <c r="DH191">
        <f t="shared" si="62"/>
        <v>0</v>
      </c>
      <c r="DI191">
        <f t="shared" si="63"/>
        <v>413.77</v>
      </c>
      <c r="DJ191">
        <f>DI191</f>
        <v>413.77</v>
      </c>
      <c r="DK191">
        <v>1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ROW(Source!A99)</f>
        <v>99</v>
      </c>
      <c r="B192">
        <v>292394828</v>
      </c>
      <c r="C192">
        <v>292395928</v>
      </c>
      <c r="D192">
        <v>277560491</v>
      </c>
      <c r="E192">
        <v>109</v>
      </c>
      <c r="F192">
        <v>1</v>
      </c>
      <c r="G192">
        <v>1</v>
      </c>
      <c r="H192">
        <v>1</v>
      </c>
      <c r="I192" t="s">
        <v>828</v>
      </c>
      <c r="J192" t="s">
        <v>3</v>
      </c>
      <c r="K192" t="s">
        <v>829</v>
      </c>
      <c r="L192">
        <v>1191</v>
      </c>
      <c r="N192">
        <v>1013</v>
      </c>
      <c r="O192" t="s">
        <v>827</v>
      </c>
      <c r="P192" t="s">
        <v>827</v>
      </c>
      <c r="Q192">
        <v>1</v>
      </c>
      <c r="W192">
        <v>0</v>
      </c>
      <c r="X192">
        <v>-1417349443</v>
      </c>
      <c r="Y192">
        <f>AT192</f>
        <v>0.65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0.65</v>
      </c>
      <c r="AU192" t="s">
        <v>3</v>
      </c>
      <c r="AV192">
        <v>2</v>
      </c>
      <c r="AW192">
        <v>2</v>
      </c>
      <c r="AX192">
        <v>292395939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ROUND(Y192*Source!I99,7)</f>
        <v>6.4999999999999997E-3</v>
      </c>
      <c r="CY192">
        <f>AD192</f>
        <v>0</v>
      </c>
      <c r="CZ192">
        <f>AH192</f>
        <v>0</v>
      </c>
      <c r="DA192">
        <f>AL192</f>
        <v>1</v>
      </c>
      <c r="DB192">
        <f>ROUND(ROUND(AT192*CZ192,2),6)</f>
        <v>0</v>
      </c>
      <c r="DC192">
        <f>ROUND(ROUND(AT192*AG192,2),6)</f>
        <v>0</v>
      </c>
      <c r="DD192" t="s">
        <v>3</v>
      </c>
      <c r="DE192" t="s">
        <v>3</v>
      </c>
      <c r="DF192">
        <f>ROUND(ROUND(AE192,2)*CX192,2)</f>
        <v>0</v>
      </c>
      <c r="DG192">
        <f t="shared" si="81"/>
        <v>0</v>
      </c>
      <c r="DH192">
        <f t="shared" si="62"/>
        <v>0</v>
      </c>
      <c r="DI192">
        <f t="shared" si="63"/>
        <v>0</v>
      </c>
      <c r="DJ192">
        <f>DI192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ROW(Source!A99)</f>
        <v>99</v>
      </c>
      <c r="B193">
        <v>292394828</v>
      </c>
      <c r="C193">
        <v>292395928</v>
      </c>
      <c r="D193">
        <v>277944622</v>
      </c>
      <c r="E193">
        <v>1</v>
      </c>
      <c r="F193">
        <v>1</v>
      </c>
      <c r="G193">
        <v>1</v>
      </c>
      <c r="H193">
        <v>2</v>
      </c>
      <c r="I193" t="s">
        <v>953</v>
      </c>
      <c r="J193" t="s">
        <v>954</v>
      </c>
      <c r="K193" t="s">
        <v>955</v>
      </c>
      <c r="L193">
        <v>1368</v>
      </c>
      <c r="N193">
        <v>1011</v>
      </c>
      <c r="O193" t="s">
        <v>726</v>
      </c>
      <c r="P193" t="s">
        <v>726</v>
      </c>
      <c r="Q193">
        <v>1</v>
      </c>
      <c r="W193">
        <v>0</v>
      </c>
      <c r="X193">
        <v>-776243211</v>
      </c>
      <c r="Y193">
        <f>AT193</f>
        <v>0.61</v>
      </c>
      <c r="AA193">
        <v>0</v>
      </c>
      <c r="AB193">
        <v>1472.33</v>
      </c>
      <c r="AC193">
        <v>642.05999999999995</v>
      </c>
      <c r="AD193">
        <v>0</v>
      </c>
      <c r="AE193">
        <v>0</v>
      </c>
      <c r="AF193">
        <v>1472.33</v>
      </c>
      <c r="AG193">
        <v>642.05999999999995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0.61</v>
      </c>
      <c r="AU193" t="s">
        <v>3</v>
      </c>
      <c r="AV193">
        <v>1</v>
      </c>
      <c r="AW193">
        <v>2</v>
      </c>
      <c r="AX193">
        <v>292395940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898.12129999999991</v>
      </c>
      <c r="BL193">
        <v>391.65659999999997</v>
      </c>
      <c r="BM193">
        <v>0</v>
      </c>
      <c r="BN193">
        <v>0</v>
      </c>
      <c r="BO193">
        <v>0.61</v>
      </c>
      <c r="BP193">
        <v>1</v>
      </c>
      <c r="BQ193">
        <v>0</v>
      </c>
      <c r="BR193">
        <v>898.12129999999991</v>
      </c>
      <c r="BS193">
        <v>391.65659999999997</v>
      </c>
      <c r="BT193">
        <v>0</v>
      </c>
      <c r="BU193">
        <v>0</v>
      </c>
      <c r="BV193">
        <v>0.61</v>
      </c>
      <c r="BW193">
        <v>1</v>
      </c>
      <c r="CV193">
        <v>0</v>
      </c>
      <c r="CW193">
        <f>ROUND(Y193*Source!I99*DO193,7)</f>
        <v>6.1000000000000004E-3</v>
      </c>
      <c r="CX193">
        <f>ROUND(Y193*Source!I99,7)</f>
        <v>6.1000000000000004E-3</v>
      </c>
      <c r="CY193">
        <f>AB193</f>
        <v>1472.33</v>
      </c>
      <c r="CZ193">
        <f>AF193</f>
        <v>1472.33</v>
      </c>
      <c r="DA193">
        <f>AJ193</f>
        <v>1</v>
      </c>
      <c r="DB193">
        <f>ROUND(ROUND(AT193*CZ193,2),6)</f>
        <v>898.12</v>
      </c>
      <c r="DC193">
        <f>ROUND(ROUND(AT193*AG193,2),6)</f>
        <v>391.66</v>
      </c>
      <c r="DD193" t="s">
        <v>3</v>
      </c>
      <c r="DE193" t="s">
        <v>3</v>
      </c>
      <c r="DF193">
        <f>ROUND(ROUND(AE193,2)*CX193,2)</f>
        <v>0</v>
      </c>
      <c r="DG193">
        <f t="shared" si="81"/>
        <v>8.98</v>
      </c>
      <c r="DH193">
        <f t="shared" ref="DH193:DH256" si="82">ROUND(ROUND(AG193,2)*CX193,2)</f>
        <v>3.92</v>
      </c>
      <c r="DI193">
        <f t="shared" ref="DI193:DI256" si="83">ROUND(ROUND(AH193,2)*CX193,2)</f>
        <v>0</v>
      </c>
      <c r="DJ193">
        <f>DG193+DH193</f>
        <v>12.9</v>
      </c>
      <c r="DK193">
        <v>1</v>
      </c>
      <c r="DL193" t="s">
        <v>833</v>
      </c>
      <c r="DM193">
        <v>6</v>
      </c>
      <c r="DN193" t="s">
        <v>827</v>
      </c>
      <c r="DO193">
        <v>1</v>
      </c>
    </row>
    <row r="194" spans="1:119" x14ac:dyDescent="0.2">
      <c r="A194">
        <f>ROW(Source!A99)</f>
        <v>99</v>
      </c>
      <c r="B194">
        <v>292394828</v>
      </c>
      <c r="C194">
        <v>292395928</v>
      </c>
      <c r="D194">
        <v>277945805</v>
      </c>
      <c r="E194">
        <v>1</v>
      </c>
      <c r="F194">
        <v>1</v>
      </c>
      <c r="G194">
        <v>1</v>
      </c>
      <c r="H194">
        <v>2</v>
      </c>
      <c r="I194" t="s">
        <v>879</v>
      </c>
      <c r="J194" t="s">
        <v>880</v>
      </c>
      <c r="K194" t="s">
        <v>881</v>
      </c>
      <c r="L194">
        <v>1368</v>
      </c>
      <c r="N194">
        <v>1011</v>
      </c>
      <c r="O194" t="s">
        <v>726</v>
      </c>
      <c r="P194" t="s">
        <v>726</v>
      </c>
      <c r="Q194">
        <v>1</v>
      </c>
      <c r="W194">
        <v>0</v>
      </c>
      <c r="X194">
        <v>721652621</v>
      </c>
      <c r="Y194">
        <f>AT194</f>
        <v>0.04</v>
      </c>
      <c r="AA194">
        <v>0</v>
      </c>
      <c r="AB194">
        <v>544.70000000000005</v>
      </c>
      <c r="AC194">
        <v>477.98</v>
      </c>
      <c r="AD194">
        <v>0</v>
      </c>
      <c r="AE194">
        <v>0</v>
      </c>
      <c r="AF194">
        <v>544.70000000000005</v>
      </c>
      <c r="AG194">
        <v>477.98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0.04</v>
      </c>
      <c r="AU194" t="s">
        <v>3</v>
      </c>
      <c r="AV194">
        <v>1</v>
      </c>
      <c r="AW194">
        <v>2</v>
      </c>
      <c r="AX194">
        <v>292395941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21.788000000000004</v>
      </c>
      <c r="BL194">
        <v>19.119200000000003</v>
      </c>
      <c r="BM194">
        <v>0</v>
      </c>
      <c r="BN194">
        <v>0</v>
      </c>
      <c r="BO194">
        <v>0.04</v>
      </c>
      <c r="BP194">
        <v>1</v>
      </c>
      <c r="BQ194">
        <v>0</v>
      </c>
      <c r="BR194">
        <v>21.788000000000004</v>
      </c>
      <c r="BS194">
        <v>19.119200000000003</v>
      </c>
      <c r="BT194">
        <v>0</v>
      </c>
      <c r="BU194">
        <v>0</v>
      </c>
      <c r="BV194">
        <v>0.04</v>
      </c>
      <c r="BW194">
        <v>1</v>
      </c>
      <c r="CV194">
        <v>0</v>
      </c>
      <c r="CW194">
        <f>ROUND(Y194*Source!I99*DO194,7)</f>
        <v>4.0000000000000002E-4</v>
      </c>
      <c r="CX194">
        <f>ROUND(Y194*Source!I99,7)</f>
        <v>4.0000000000000002E-4</v>
      </c>
      <c r="CY194">
        <f>AB194</f>
        <v>544.70000000000005</v>
      </c>
      <c r="CZ194">
        <f>AF194</f>
        <v>544.70000000000005</v>
      </c>
      <c r="DA194">
        <f>AJ194</f>
        <v>1</v>
      </c>
      <c r="DB194">
        <f>ROUND(ROUND(AT194*CZ194,2),6)</f>
        <v>21.79</v>
      </c>
      <c r="DC194">
        <f>ROUND(ROUND(AT194*AG194,2),6)</f>
        <v>19.12</v>
      </c>
      <c r="DD194" t="s">
        <v>3</v>
      </c>
      <c r="DE194" t="s">
        <v>3</v>
      </c>
      <c r="DF194">
        <f>ROUND(ROUND(AE194,2)*CX194,2)</f>
        <v>0</v>
      </c>
      <c r="DG194">
        <f t="shared" si="81"/>
        <v>0.22</v>
      </c>
      <c r="DH194">
        <f t="shared" si="82"/>
        <v>0.19</v>
      </c>
      <c r="DI194">
        <f t="shared" si="83"/>
        <v>0</v>
      </c>
      <c r="DJ194">
        <f>DG194+DH194</f>
        <v>0.41000000000000003</v>
      </c>
      <c r="DK194">
        <v>1</v>
      </c>
      <c r="DL194" t="s">
        <v>848</v>
      </c>
      <c r="DM194">
        <v>4</v>
      </c>
      <c r="DN194" t="s">
        <v>827</v>
      </c>
      <c r="DO194">
        <v>1</v>
      </c>
    </row>
    <row r="195" spans="1:119" x14ac:dyDescent="0.2">
      <c r="A195">
        <f>ROW(Source!A99)</f>
        <v>99</v>
      </c>
      <c r="B195">
        <v>292394828</v>
      </c>
      <c r="C195">
        <v>292395928</v>
      </c>
      <c r="D195">
        <v>277867826</v>
      </c>
      <c r="E195">
        <v>1</v>
      </c>
      <c r="F195">
        <v>1</v>
      </c>
      <c r="G195">
        <v>1</v>
      </c>
      <c r="H195">
        <v>3</v>
      </c>
      <c r="I195" t="s">
        <v>985</v>
      </c>
      <c r="J195" t="s">
        <v>986</v>
      </c>
      <c r="K195" t="s">
        <v>987</v>
      </c>
      <c r="L195">
        <v>1348</v>
      </c>
      <c r="N195">
        <v>1009</v>
      </c>
      <c r="O195" t="s">
        <v>602</v>
      </c>
      <c r="P195" t="s">
        <v>602</v>
      </c>
      <c r="Q195">
        <v>1000</v>
      </c>
      <c r="W195">
        <v>0</v>
      </c>
      <c r="X195">
        <v>-700507852</v>
      </c>
      <c r="Y195">
        <f>(AT195*ROUND(0,7))</f>
        <v>0</v>
      </c>
      <c r="AA195">
        <v>84866.240000000005</v>
      </c>
      <c r="AB195">
        <v>0</v>
      </c>
      <c r="AC195">
        <v>0</v>
      </c>
      <c r="AD195">
        <v>0</v>
      </c>
      <c r="AE195">
        <v>84866.240000000005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1E-3</v>
      </c>
      <c r="AU195" t="s">
        <v>14</v>
      </c>
      <c r="AV195">
        <v>0</v>
      </c>
      <c r="AW195">
        <v>2</v>
      </c>
      <c r="AX195">
        <v>292395942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84.866240000000005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ROUND(Y195*Source!I99,7)</f>
        <v>0</v>
      </c>
      <c r="CY195">
        <f>AA195</f>
        <v>84866.240000000005</v>
      </c>
      <c r="CZ195">
        <f>AE195</f>
        <v>84866.240000000005</v>
      </c>
      <c r="DA195">
        <f>AI195</f>
        <v>1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>ROUND(ROUND(AE195,2)*CX195,2)</f>
        <v>0</v>
      </c>
      <c r="DG195">
        <f t="shared" si="81"/>
        <v>0</v>
      </c>
      <c r="DH195">
        <f t="shared" si="82"/>
        <v>0</v>
      </c>
      <c r="DI195">
        <f t="shared" si="83"/>
        <v>0</v>
      </c>
      <c r="DJ195">
        <f>DF195</f>
        <v>0</v>
      </c>
      <c r="DK195">
        <v>1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ROW(Source!A99)</f>
        <v>99</v>
      </c>
      <c r="B196">
        <v>292394828</v>
      </c>
      <c r="C196">
        <v>292395928</v>
      </c>
      <c r="D196">
        <v>277870844</v>
      </c>
      <c r="E196">
        <v>1</v>
      </c>
      <c r="F196">
        <v>1</v>
      </c>
      <c r="G196">
        <v>1</v>
      </c>
      <c r="H196">
        <v>3</v>
      </c>
      <c r="I196" t="s">
        <v>988</v>
      </c>
      <c r="J196" t="s">
        <v>989</v>
      </c>
      <c r="K196" t="s">
        <v>990</v>
      </c>
      <c r="L196">
        <v>1339</v>
      </c>
      <c r="N196">
        <v>1007</v>
      </c>
      <c r="O196" t="s">
        <v>33</v>
      </c>
      <c r="P196" t="s">
        <v>33</v>
      </c>
      <c r="Q196">
        <v>1</v>
      </c>
      <c r="W196">
        <v>0</v>
      </c>
      <c r="X196">
        <v>-706412656</v>
      </c>
      <c r="Y196">
        <f>(AT196*ROUND(0,7))</f>
        <v>0</v>
      </c>
      <c r="AA196">
        <v>5169.59</v>
      </c>
      <c r="AB196">
        <v>0</v>
      </c>
      <c r="AC196">
        <v>0</v>
      </c>
      <c r="AD196">
        <v>0</v>
      </c>
      <c r="AE196">
        <v>4742.74</v>
      </c>
      <c r="AF196">
        <v>0</v>
      </c>
      <c r="AG196">
        <v>0</v>
      </c>
      <c r="AH196">
        <v>0</v>
      </c>
      <c r="AI196">
        <v>1.0900000000000001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3.9</v>
      </c>
      <c r="AU196" t="s">
        <v>14</v>
      </c>
      <c r="AV196">
        <v>0</v>
      </c>
      <c r="AW196">
        <v>2</v>
      </c>
      <c r="AX196">
        <v>292395943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18496.685999999998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ROUND(Y196*Source!I99,7)</f>
        <v>0</v>
      </c>
      <c r="CY196">
        <f>AA196</f>
        <v>5169.59</v>
      </c>
      <c r="CZ196">
        <f>AE196</f>
        <v>4742.74</v>
      </c>
      <c r="DA196">
        <f>AI196</f>
        <v>1.0900000000000001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>ROUND(ROUND(AE196*AI196,2)*CX196,2)</f>
        <v>0</v>
      </c>
      <c r="DG196">
        <f t="shared" si="81"/>
        <v>0</v>
      </c>
      <c r="DH196">
        <f t="shared" si="82"/>
        <v>0</v>
      </c>
      <c r="DI196">
        <f t="shared" si="83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ROW(Source!A99)</f>
        <v>99</v>
      </c>
      <c r="B197">
        <v>292394828</v>
      </c>
      <c r="C197">
        <v>292395928</v>
      </c>
      <c r="D197">
        <v>277871204</v>
      </c>
      <c r="E197">
        <v>1</v>
      </c>
      <c r="F197">
        <v>1</v>
      </c>
      <c r="G197">
        <v>1</v>
      </c>
      <c r="H197">
        <v>3</v>
      </c>
      <c r="I197" t="s">
        <v>991</v>
      </c>
      <c r="J197" t="s">
        <v>992</v>
      </c>
      <c r="K197" t="s">
        <v>993</v>
      </c>
      <c r="L197">
        <v>1339</v>
      </c>
      <c r="N197">
        <v>1007</v>
      </c>
      <c r="O197" t="s">
        <v>33</v>
      </c>
      <c r="P197" t="s">
        <v>33</v>
      </c>
      <c r="Q197">
        <v>1</v>
      </c>
      <c r="W197">
        <v>0</v>
      </c>
      <c r="X197">
        <v>-1821792591</v>
      </c>
      <c r="Y197">
        <f>(AT197*ROUND(0,7))</f>
        <v>0</v>
      </c>
      <c r="AA197">
        <v>4467.3</v>
      </c>
      <c r="AB197">
        <v>0</v>
      </c>
      <c r="AC197">
        <v>0</v>
      </c>
      <c r="AD197">
        <v>0</v>
      </c>
      <c r="AE197">
        <v>4467.3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0.06</v>
      </c>
      <c r="AU197" t="s">
        <v>14</v>
      </c>
      <c r="AV197">
        <v>0</v>
      </c>
      <c r="AW197">
        <v>2</v>
      </c>
      <c r="AX197">
        <v>292395944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268.03800000000001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ROUND(Y197*Source!I99,7)</f>
        <v>0</v>
      </c>
      <c r="CY197">
        <f>AA197</f>
        <v>4467.3</v>
      </c>
      <c r="CZ197">
        <f>AE197</f>
        <v>4467.3</v>
      </c>
      <c r="DA197">
        <f>AI197</f>
        <v>1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>ROUND(ROUND(AE197,2)*CX197,2)</f>
        <v>0</v>
      </c>
      <c r="DG197">
        <f t="shared" si="81"/>
        <v>0</v>
      </c>
      <c r="DH197">
        <f t="shared" si="82"/>
        <v>0</v>
      </c>
      <c r="DI197">
        <f t="shared" si="83"/>
        <v>0</v>
      </c>
      <c r="DJ197">
        <f>DF197</f>
        <v>0</v>
      </c>
      <c r="DK197">
        <v>1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ROW(Source!A99)</f>
        <v>99</v>
      </c>
      <c r="B198">
        <v>292394828</v>
      </c>
      <c r="C198">
        <v>292395928</v>
      </c>
      <c r="D198">
        <v>277882489</v>
      </c>
      <c r="E198">
        <v>1</v>
      </c>
      <c r="F198">
        <v>1</v>
      </c>
      <c r="G198">
        <v>1</v>
      </c>
      <c r="H198">
        <v>3</v>
      </c>
      <c r="I198" t="s">
        <v>996</v>
      </c>
      <c r="J198" t="s">
        <v>997</v>
      </c>
      <c r="K198" t="s">
        <v>998</v>
      </c>
      <c r="L198">
        <v>1339</v>
      </c>
      <c r="N198">
        <v>1007</v>
      </c>
      <c r="O198" t="s">
        <v>33</v>
      </c>
      <c r="P198" t="s">
        <v>33</v>
      </c>
      <c r="Q198">
        <v>1</v>
      </c>
      <c r="W198">
        <v>0</v>
      </c>
      <c r="X198">
        <v>1514900400</v>
      </c>
      <c r="Y198">
        <f>(AT198*ROUND(0,7))</f>
        <v>0</v>
      </c>
      <c r="AA198">
        <v>11494.26</v>
      </c>
      <c r="AB198">
        <v>0</v>
      </c>
      <c r="AC198">
        <v>0</v>
      </c>
      <c r="AD198">
        <v>0</v>
      </c>
      <c r="AE198">
        <v>10082.68</v>
      </c>
      <c r="AF198">
        <v>0</v>
      </c>
      <c r="AG198">
        <v>0</v>
      </c>
      <c r="AH198">
        <v>0</v>
      </c>
      <c r="AI198">
        <v>1.1399999999999999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0.17</v>
      </c>
      <c r="AU198" t="s">
        <v>14</v>
      </c>
      <c r="AV198">
        <v>0</v>
      </c>
      <c r="AW198">
        <v>2</v>
      </c>
      <c r="AX198">
        <v>292395945</v>
      </c>
      <c r="AY198">
        <v>1</v>
      </c>
      <c r="AZ198">
        <v>0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1714.0556000000001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ROUND(Y198*Source!I99,7)</f>
        <v>0</v>
      </c>
      <c r="CY198">
        <f>AA198</f>
        <v>11494.26</v>
      </c>
      <c r="CZ198">
        <f>AE198</f>
        <v>10082.68</v>
      </c>
      <c r="DA198">
        <f>AI198</f>
        <v>1.1399999999999999</v>
      </c>
      <c r="DB198">
        <f>ROUND((ROUND(AT198*CZ198,2)*ROUND(0,7)),6)</f>
        <v>0</v>
      </c>
      <c r="DC198">
        <f>ROUND((ROUND(AT198*AG198,2)*ROUND(0,7)),6)</f>
        <v>0</v>
      </c>
      <c r="DD198" t="s">
        <v>3</v>
      </c>
      <c r="DE198" t="s">
        <v>3</v>
      </c>
      <c r="DF198">
        <f>ROUND(ROUND(AE198*AI198,2)*CX198,2)</f>
        <v>0</v>
      </c>
      <c r="DG198">
        <f t="shared" si="81"/>
        <v>0</v>
      </c>
      <c r="DH198">
        <f t="shared" si="82"/>
        <v>0</v>
      </c>
      <c r="DI198">
        <f t="shared" si="83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ROW(Source!A99)</f>
        <v>99</v>
      </c>
      <c r="B199">
        <v>292394828</v>
      </c>
      <c r="C199">
        <v>292395928</v>
      </c>
      <c r="D199">
        <v>277564065</v>
      </c>
      <c r="E199">
        <v>109</v>
      </c>
      <c r="F199">
        <v>1</v>
      </c>
      <c r="G199">
        <v>1</v>
      </c>
      <c r="H199">
        <v>3</v>
      </c>
      <c r="I199" t="s">
        <v>999</v>
      </c>
      <c r="J199" t="s">
        <v>3</v>
      </c>
      <c r="K199" t="s">
        <v>1000</v>
      </c>
      <c r="L199">
        <v>1301</v>
      </c>
      <c r="N199">
        <v>1003</v>
      </c>
      <c r="O199" t="s">
        <v>350</v>
      </c>
      <c r="P199" t="s">
        <v>350</v>
      </c>
      <c r="Q199">
        <v>1</v>
      </c>
      <c r="W199">
        <v>0</v>
      </c>
      <c r="X199">
        <v>-1355764183</v>
      </c>
      <c r="Y199">
        <f>(AT199*ROUND(0,7))</f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100</v>
      </c>
      <c r="AU199" t="s">
        <v>14</v>
      </c>
      <c r="AV199">
        <v>0</v>
      </c>
      <c r="AW199">
        <v>2</v>
      </c>
      <c r="AX199">
        <v>292395946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ROUND(Y199*Source!I99,7)</f>
        <v>0</v>
      </c>
      <c r="CY199">
        <f>AA199</f>
        <v>0</v>
      </c>
      <c r="CZ199">
        <f>AE199</f>
        <v>0</v>
      </c>
      <c r="DA199">
        <f>AI199</f>
        <v>1</v>
      </c>
      <c r="DB199">
        <f>ROUND((ROUND(AT199*CZ199,2)*ROUND(0,7)),6)</f>
        <v>0</v>
      </c>
      <c r="DC199">
        <f>ROUND((ROUND(AT199*AG199,2)*ROUND(0,7)),6)</f>
        <v>0</v>
      </c>
      <c r="DD199" t="s">
        <v>3</v>
      </c>
      <c r="DE199" t="s">
        <v>3</v>
      </c>
      <c r="DF199">
        <f t="shared" ref="DF199:DF204" si="84">ROUND(ROUND(AE199,2)*CX199,2)</f>
        <v>0</v>
      </c>
      <c r="DG199">
        <f t="shared" si="81"/>
        <v>0</v>
      </c>
      <c r="DH199">
        <f t="shared" si="82"/>
        <v>0</v>
      </c>
      <c r="DI199">
        <f t="shared" si="83"/>
        <v>0</v>
      </c>
      <c r="DJ199">
        <f>DF199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ROW(Source!A100)</f>
        <v>100</v>
      </c>
      <c r="B200">
        <v>292394828</v>
      </c>
      <c r="C200">
        <v>292395947</v>
      </c>
      <c r="D200">
        <v>277560266</v>
      </c>
      <c r="E200">
        <v>109</v>
      </c>
      <c r="F200">
        <v>1</v>
      </c>
      <c r="G200">
        <v>1</v>
      </c>
      <c r="H200">
        <v>1</v>
      </c>
      <c r="I200" t="s">
        <v>840</v>
      </c>
      <c r="J200" t="s">
        <v>3</v>
      </c>
      <c r="K200" t="s">
        <v>841</v>
      </c>
      <c r="L200">
        <v>1191</v>
      </c>
      <c r="N200">
        <v>1013</v>
      </c>
      <c r="O200" t="s">
        <v>827</v>
      </c>
      <c r="P200" t="s">
        <v>827</v>
      </c>
      <c r="Q200">
        <v>1</v>
      </c>
      <c r="W200">
        <v>0</v>
      </c>
      <c r="X200">
        <v>229328897</v>
      </c>
      <c r="Y200">
        <f>AT200</f>
        <v>100</v>
      </c>
      <c r="AA200">
        <v>0</v>
      </c>
      <c r="AB200">
        <v>0</v>
      </c>
      <c r="AC200">
        <v>0</v>
      </c>
      <c r="AD200">
        <v>413.77</v>
      </c>
      <c r="AE200">
        <v>0</v>
      </c>
      <c r="AF200">
        <v>0</v>
      </c>
      <c r="AG200">
        <v>0</v>
      </c>
      <c r="AH200">
        <v>413.77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100</v>
      </c>
      <c r="AU200" t="s">
        <v>3</v>
      </c>
      <c r="AV200">
        <v>1</v>
      </c>
      <c r="AW200">
        <v>2</v>
      </c>
      <c r="AX200">
        <v>292395957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41377</v>
      </c>
      <c r="BN200">
        <v>100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41377</v>
      </c>
      <c r="BU200">
        <v>100</v>
      </c>
      <c r="BV200">
        <v>0</v>
      </c>
      <c r="BW200">
        <v>1</v>
      </c>
      <c r="CU200">
        <f>ROUND(AT200*Source!I100*AH200*AL200,2)</f>
        <v>413.77</v>
      </c>
      <c r="CV200">
        <f>ROUND(Y200*Source!I100,7)</f>
        <v>1</v>
      </c>
      <c r="CW200">
        <v>0</v>
      </c>
      <c r="CX200">
        <f>ROUND(Y200*Source!I100,7)</f>
        <v>1</v>
      </c>
      <c r="CY200">
        <f>AD200</f>
        <v>413.77</v>
      </c>
      <c r="CZ200">
        <f>AH200</f>
        <v>413.77</v>
      </c>
      <c r="DA200">
        <f>AL200</f>
        <v>1</v>
      </c>
      <c r="DB200">
        <f>ROUND(ROUND(AT200*CZ200,2),6)</f>
        <v>41377</v>
      </c>
      <c r="DC200">
        <f>ROUND(ROUND(AT200*AG200,2),6)</f>
        <v>0</v>
      </c>
      <c r="DD200" t="s">
        <v>3</v>
      </c>
      <c r="DE200" t="s">
        <v>3</v>
      </c>
      <c r="DF200">
        <f t="shared" si="84"/>
        <v>0</v>
      </c>
      <c r="DG200">
        <f t="shared" si="81"/>
        <v>0</v>
      </c>
      <c r="DH200">
        <f t="shared" si="82"/>
        <v>0</v>
      </c>
      <c r="DI200">
        <f t="shared" si="83"/>
        <v>413.77</v>
      </c>
      <c r="DJ200">
        <f>DI200</f>
        <v>413.77</v>
      </c>
      <c r="DK200">
        <v>1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ROW(Source!A100)</f>
        <v>100</v>
      </c>
      <c r="B201">
        <v>292394828</v>
      </c>
      <c r="C201">
        <v>292395947</v>
      </c>
      <c r="D201">
        <v>277560491</v>
      </c>
      <c r="E201">
        <v>109</v>
      </c>
      <c r="F201">
        <v>1</v>
      </c>
      <c r="G201">
        <v>1</v>
      </c>
      <c r="H201">
        <v>1</v>
      </c>
      <c r="I201" t="s">
        <v>828</v>
      </c>
      <c r="J201" t="s">
        <v>3</v>
      </c>
      <c r="K201" t="s">
        <v>829</v>
      </c>
      <c r="L201">
        <v>1191</v>
      </c>
      <c r="N201">
        <v>1013</v>
      </c>
      <c r="O201" t="s">
        <v>827</v>
      </c>
      <c r="P201" t="s">
        <v>827</v>
      </c>
      <c r="Q201">
        <v>1</v>
      </c>
      <c r="W201">
        <v>0</v>
      </c>
      <c r="X201">
        <v>-1417349443</v>
      </c>
      <c r="Y201">
        <f>AT201</f>
        <v>0.65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0.65</v>
      </c>
      <c r="AU201" t="s">
        <v>3</v>
      </c>
      <c r="AV201">
        <v>2</v>
      </c>
      <c r="AW201">
        <v>2</v>
      </c>
      <c r="AX201">
        <v>292395958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ROUND(Y201*Source!I100,7)</f>
        <v>6.4999999999999997E-3</v>
      </c>
      <c r="CY201">
        <f>AD201</f>
        <v>0</v>
      </c>
      <c r="CZ201">
        <f>AH201</f>
        <v>0</v>
      </c>
      <c r="DA201">
        <f>AL201</f>
        <v>1</v>
      </c>
      <c r="DB201">
        <f>ROUND(ROUND(AT201*CZ201,2),6)</f>
        <v>0</v>
      </c>
      <c r="DC201">
        <f>ROUND(ROUND(AT201*AG201,2),6)</f>
        <v>0</v>
      </c>
      <c r="DD201" t="s">
        <v>3</v>
      </c>
      <c r="DE201" t="s">
        <v>3</v>
      </c>
      <c r="DF201">
        <f t="shared" si="84"/>
        <v>0</v>
      </c>
      <c r="DG201">
        <f t="shared" si="81"/>
        <v>0</v>
      </c>
      <c r="DH201">
        <f t="shared" si="82"/>
        <v>0</v>
      </c>
      <c r="DI201">
        <f t="shared" si="83"/>
        <v>0</v>
      </c>
      <c r="DJ201">
        <f>DI201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ROW(Source!A100)</f>
        <v>100</v>
      </c>
      <c r="B202">
        <v>292394828</v>
      </c>
      <c r="C202">
        <v>292395947</v>
      </c>
      <c r="D202">
        <v>277944622</v>
      </c>
      <c r="E202">
        <v>1</v>
      </c>
      <c r="F202">
        <v>1</v>
      </c>
      <c r="G202">
        <v>1</v>
      </c>
      <c r="H202">
        <v>2</v>
      </c>
      <c r="I202" t="s">
        <v>953</v>
      </c>
      <c r="J202" t="s">
        <v>954</v>
      </c>
      <c r="K202" t="s">
        <v>955</v>
      </c>
      <c r="L202">
        <v>1368</v>
      </c>
      <c r="N202">
        <v>1011</v>
      </c>
      <c r="O202" t="s">
        <v>726</v>
      </c>
      <c r="P202" t="s">
        <v>726</v>
      </c>
      <c r="Q202">
        <v>1</v>
      </c>
      <c r="W202">
        <v>0</v>
      </c>
      <c r="X202">
        <v>-776243211</v>
      </c>
      <c r="Y202">
        <f>AT202</f>
        <v>0.61</v>
      </c>
      <c r="AA202">
        <v>0</v>
      </c>
      <c r="AB202">
        <v>1472.33</v>
      </c>
      <c r="AC202">
        <v>642.05999999999995</v>
      </c>
      <c r="AD202">
        <v>0</v>
      </c>
      <c r="AE202">
        <v>0</v>
      </c>
      <c r="AF202">
        <v>1472.33</v>
      </c>
      <c r="AG202">
        <v>642.05999999999995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0.61</v>
      </c>
      <c r="AU202" t="s">
        <v>3</v>
      </c>
      <c r="AV202">
        <v>1</v>
      </c>
      <c r="AW202">
        <v>2</v>
      </c>
      <c r="AX202">
        <v>292395959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898.12129999999991</v>
      </c>
      <c r="BL202">
        <v>391.65659999999997</v>
      </c>
      <c r="BM202">
        <v>0</v>
      </c>
      <c r="BN202">
        <v>0</v>
      </c>
      <c r="BO202">
        <v>0.61</v>
      </c>
      <c r="BP202">
        <v>1</v>
      </c>
      <c r="BQ202">
        <v>0</v>
      </c>
      <c r="BR202">
        <v>898.12129999999991</v>
      </c>
      <c r="BS202">
        <v>391.65659999999997</v>
      </c>
      <c r="BT202">
        <v>0</v>
      </c>
      <c r="BU202">
        <v>0</v>
      </c>
      <c r="BV202">
        <v>0.61</v>
      </c>
      <c r="BW202">
        <v>1</v>
      </c>
      <c r="CV202">
        <v>0</v>
      </c>
      <c r="CW202">
        <f>ROUND(Y202*Source!I100*DO202,7)</f>
        <v>6.1000000000000004E-3</v>
      </c>
      <c r="CX202">
        <f>ROUND(Y202*Source!I100,7)</f>
        <v>6.1000000000000004E-3</v>
      </c>
      <c r="CY202">
        <f>AB202</f>
        <v>1472.33</v>
      </c>
      <c r="CZ202">
        <f>AF202</f>
        <v>1472.33</v>
      </c>
      <c r="DA202">
        <f>AJ202</f>
        <v>1</v>
      </c>
      <c r="DB202">
        <f>ROUND(ROUND(AT202*CZ202,2),6)</f>
        <v>898.12</v>
      </c>
      <c r="DC202">
        <f>ROUND(ROUND(AT202*AG202,2),6)</f>
        <v>391.66</v>
      </c>
      <c r="DD202" t="s">
        <v>3</v>
      </c>
      <c r="DE202" t="s">
        <v>3</v>
      </c>
      <c r="DF202">
        <f t="shared" si="84"/>
        <v>0</v>
      </c>
      <c r="DG202">
        <f t="shared" si="81"/>
        <v>8.98</v>
      </c>
      <c r="DH202">
        <f t="shared" si="82"/>
        <v>3.92</v>
      </c>
      <c r="DI202">
        <f t="shared" si="83"/>
        <v>0</v>
      </c>
      <c r="DJ202">
        <f>DG202+DH202</f>
        <v>12.9</v>
      </c>
      <c r="DK202">
        <v>1</v>
      </c>
      <c r="DL202" t="s">
        <v>833</v>
      </c>
      <c r="DM202">
        <v>6</v>
      </c>
      <c r="DN202" t="s">
        <v>827</v>
      </c>
      <c r="DO202">
        <v>1</v>
      </c>
    </row>
    <row r="203" spans="1:119" x14ac:dyDescent="0.2">
      <c r="A203">
        <f>ROW(Source!A100)</f>
        <v>100</v>
      </c>
      <c r="B203">
        <v>292394828</v>
      </c>
      <c r="C203">
        <v>292395947</v>
      </c>
      <c r="D203">
        <v>277945805</v>
      </c>
      <c r="E203">
        <v>1</v>
      </c>
      <c r="F203">
        <v>1</v>
      </c>
      <c r="G203">
        <v>1</v>
      </c>
      <c r="H203">
        <v>2</v>
      </c>
      <c r="I203" t="s">
        <v>879</v>
      </c>
      <c r="J203" t="s">
        <v>880</v>
      </c>
      <c r="K203" t="s">
        <v>881</v>
      </c>
      <c r="L203">
        <v>1368</v>
      </c>
      <c r="N203">
        <v>1011</v>
      </c>
      <c r="O203" t="s">
        <v>726</v>
      </c>
      <c r="P203" t="s">
        <v>726</v>
      </c>
      <c r="Q203">
        <v>1</v>
      </c>
      <c r="W203">
        <v>0</v>
      </c>
      <c r="X203">
        <v>721652621</v>
      </c>
      <c r="Y203">
        <f>AT203</f>
        <v>0.04</v>
      </c>
      <c r="AA203">
        <v>0</v>
      </c>
      <c r="AB203">
        <v>544.70000000000005</v>
      </c>
      <c r="AC203">
        <v>477.98</v>
      </c>
      <c r="AD203">
        <v>0</v>
      </c>
      <c r="AE203">
        <v>0</v>
      </c>
      <c r="AF203">
        <v>544.70000000000005</v>
      </c>
      <c r="AG203">
        <v>477.98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0.04</v>
      </c>
      <c r="AU203" t="s">
        <v>3</v>
      </c>
      <c r="AV203">
        <v>1</v>
      </c>
      <c r="AW203">
        <v>2</v>
      </c>
      <c r="AX203">
        <v>292395960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21.788000000000004</v>
      </c>
      <c r="BL203">
        <v>19.119200000000003</v>
      </c>
      <c r="BM203">
        <v>0</v>
      </c>
      <c r="BN203">
        <v>0</v>
      </c>
      <c r="BO203">
        <v>0.04</v>
      </c>
      <c r="BP203">
        <v>1</v>
      </c>
      <c r="BQ203">
        <v>0</v>
      </c>
      <c r="BR203">
        <v>21.788000000000004</v>
      </c>
      <c r="BS203">
        <v>19.119200000000003</v>
      </c>
      <c r="BT203">
        <v>0</v>
      </c>
      <c r="BU203">
        <v>0</v>
      </c>
      <c r="BV203">
        <v>0.04</v>
      </c>
      <c r="BW203">
        <v>1</v>
      </c>
      <c r="CV203">
        <v>0</v>
      </c>
      <c r="CW203">
        <f>ROUND(Y203*Source!I100*DO203,7)</f>
        <v>4.0000000000000002E-4</v>
      </c>
      <c r="CX203">
        <f>ROUND(Y203*Source!I100,7)</f>
        <v>4.0000000000000002E-4</v>
      </c>
      <c r="CY203">
        <f>AB203</f>
        <v>544.70000000000005</v>
      </c>
      <c r="CZ203">
        <f>AF203</f>
        <v>544.70000000000005</v>
      </c>
      <c r="DA203">
        <f>AJ203</f>
        <v>1</v>
      </c>
      <c r="DB203">
        <f>ROUND(ROUND(AT203*CZ203,2),6)</f>
        <v>21.79</v>
      </c>
      <c r="DC203">
        <f>ROUND(ROUND(AT203*AG203,2),6)</f>
        <v>19.12</v>
      </c>
      <c r="DD203" t="s">
        <v>3</v>
      </c>
      <c r="DE203" t="s">
        <v>3</v>
      </c>
      <c r="DF203">
        <f t="shared" si="84"/>
        <v>0</v>
      </c>
      <c r="DG203">
        <f t="shared" si="81"/>
        <v>0.22</v>
      </c>
      <c r="DH203">
        <f t="shared" si="82"/>
        <v>0.19</v>
      </c>
      <c r="DI203">
        <f t="shared" si="83"/>
        <v>0</v>
      </c>
      <c r="DJ203">
        <f>DG203+DH203</f>
        <v>0.41000000000000003</v>
      </c>
      <c r="DK203">
        <v>1</v>
      </c>
      <c r="DL203" t="s">
        <v>848</v>
      </c>
      <c r="DM203">
        <v>4</v>
      </c>
      <c r="DN203" t="s">
        <v>827</v>
      </c>
      <c r="DO203">
        <v>1</v>
      </c>
    </row>
    <row r="204" spans="1:119" x14ac:dyDescent="0.2">
      <c r="A204">
        <f>ROW(Source!A100)</f>
        <v>100</v>
      </c>
      <c r="B204">
        <v>292394828</v>
      </c>
      <c r="C204">
        <v>292395947</v>
      </c>
      <c r="D204">
        <v>277867826</v>
      </c>
      <c r="E204">
        <v>1</v>
      </c>
      <c r="F204">
        <v>1</v>
      </c>
      <c r="G204">
        <v>1</v>
      </c>
      <c r="H204">
        <v>3</v>
      </c>
      <c r="I204" t="s">
        <v>985</v>
      </c>
      <c r="J204" t="s">
        <v>986</v>
      </c>
      <c r="K204" t="s">
        <v>987</v>
      </c>
      <c r="L204">
        <v>1348</v>
      </c>
      <c r="N204">
        <v>1009</v>
      </c>
      <c r="O204" t="s">
        <v>602</v>
      </c>
      <c r="P204" t="s">
        <v>602</v>
      </c>
      <c r="Q204">
        <v>1000</v>
      </c>
      <c r="W204">
        <v>0</v>
      </c>
      <c r="X204">
        <v>-700507852</v>
      </c>
      <c r="Y204">
        <f>(AT204*ROUND(0,7))</f>
        <v>0</v>
      </c>
      <c r="AA204">
        <v>84866.240000000005</v>
      </c>
      <c r="AB204">
        <v>0</v>
      </c>
      <c r="AC204">
        <v>0</v>
      </c>
      <c r="AD204">
        <v>0</v>
      </c>
      <c r="AE204">
        <v>84866.240000000005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1E-3</v>
      </c>
      <c r="AU204" t="s">
        <v>14</v>
      </c>
      <c r="AV204">
        <v>0</v>
      </c>
      <c r="AW204">
        <v>2</v>
      </c>
      <c r="AX204">
        <v>292395961</v>
      </c>
      <c r="AY204">
        <v>1</v>
      </c>
      <c r="AZ204">
        <v>0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84.866240000000005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ROUND(Y204*Source!I100,7)</f>
        <v>0</v>
      </c>
      <c r="CY204">
        <f>AA204</f>
        <v>84866.240000000005</v>
      </c>
      <c r="CZ204">
        <f>AE204</f>
        <v>84866.240000000005</v>
      </c>
      <c r="DA204">
        <f>AI204</f>
        <v>1</v>
      </c>
      <c r="DB204">
        <f>ROUND((ROUND(AT204*CZ204,2)*ROUND(0,7)),6)</f>
        <v>0</v>
      </c>
      <c r="DC204">
        <f>ROUND((ROUND(AT204*AG204,2)*ROUND(0,7)),6)</f>
        <v>0</v>
      </c>
      <c r="DD204" t="s">
        <v>3</v>
      </c>
      <c r="DE204" t="s">
        <v>3</v>
      </c>
      <c r="DF204">
        <f t="shared" si="84"/>
        <v>0</v>
      </c>
      <c r="DG204">
        <f t="shared" si="81"/>
        <v>0</v>
      </c>
      <c r="DH204">
        <f t="shared" si="82"/>
        <v>0</v>
      </c>
      <c r="DI204">
        <f t="shared" si="83"/>
        <v>0</v>
      </c>
      <c r="DJ204">
        <f>DF204</f>
        <v>0</v>
      </c>
      <c r="DK204">
        <v>1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ROW(Source!A100)</f>
        <v>100</v>
      </c>
      <c r="B205">
        <v>292394828</v>
      </c>
      <c r="C205">
        <v>292395947</v>
      </c>
      <c r="D205">
        <v>277870844</v>
      </c>
      <c r="E205">
        <v>1</v>
      </c>
      <c r="F205">
        <v>1</v>
      </c>
      <c r="G205">
        <v>1</v>
      </c>
      <c r="H205">
        <v>3</v>
      </c>
      <c r="I205" t="s">
        <v>988</v>
      </c>
      <c r="J205" t="s">
        <v>989</v>
      </c>
      <c r="K205" t="s">
        <v>990</v>
      </c>
      <c r="L205">
        <v>1339</v>
      </c>
      <c r="N205">
        <v>1007</v>
      </c>
      <c r="O205" t="s">
        <v>33</v>
      </c>
      <c r="P205" t="s">
        <v>33</v>
      </c>
      <c r="Q205">
        <v>1</v>
      </c>
      <c r="W205">
        <v>0</v>
      </c>
      <c r="X205">
        <v>-706412656</v>
      </c>
      <c r="Y205">
        <f>(AT205*ROUND(0,7))</f>
        <v>0</v>
      </c>
      <c r="AA205">
        <v>5169.59</v>
      </c>
      <c r="AB205">
        <v>0</v>
      </c>
      <c r="AC205">
        <v>0</v>
      </c>
      <c r="AD205">
        <v>0</v>
      </c>
      <c r="AE205">
        <v>4742.74</v>
      </c>
      <c r="AF205">
        <v>0</v>
      </c>
      <c r="AG205">
        <v>0</v>
      </c>
      <c r="AH205">
        <v>0</v>
      </c>
      <c r="AI205">
        <v>1.0900000000000001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5.9</v>
      </c>
      <c r="AU205" t="s">
        <v>14</v>
      </c>
      <c r="AV205">
        <v>0</v>
      </c>
      <c r="AW205">
        <v>2</v>
      </c>
      <c r="AX205">
        <v>292395962</v>
      </c>
      <c r="AY205">
        <v>1</v>
      </c>
      <c r="AZ205">
        <v>0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27982.166000000001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ROUND(Y205*Source!I100,7)</f>
        <v>0</v>
      </c>
      <c r="CY205">
        <f>AA205</f>
        <v>5169.59</v>
      </c>
      <c r="CZ205">
        <f>AE205</f>
        <v>4742.74</v>
      </c>
      <c r="DA205">
        <f>AI205</f>
        <v>1.0900000000000001</v>
      </c>
      <c r="DB205">
        <f>ROUND((ROUND(AT205*CZ205,2)*ROUND(0,7)),6)</f>
        <v>0</v>
      </c>
      <c r="DC205">
        <f>ROUND((ROUND(AT205*AG205,2)*ROUND(0,7)),6)</f>
        <v>0</v>
      </c>
      <c r="DD205" t="s">
        <v>3</v>
      </c>
      <c r="DE205" t="s">
        <v>3</v>
      </c>
      <c r="DF205">
        <f>ROUND(ROUND(AE205*AI205,2)*CX205,2)</f>
        <v>0</v>
      </c>
      <c r="DG205">
        <f t="shared" si="81"/>
        <v>0</v>
      </c>
      <c r="DH205">
        <f t="shared" si="82"/>
        <v>0</v>
      </c>
      <c r="DI205">
        <f t="shared" si="83"/>
        <v>0</v>
      </c>
      <c r="DJ205">
        <f>DF205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ROW(Source!A100)</f>
        <v>100</v>
      </c>
      <c r="B206">
        <v>292394828</v>
      </c>
      <c r="C206">
        <v>292395947</v>
      </c>
      <c r="D206">
        <v>277871204</v>
      </c>
      <c r="E206">
        <v>1</v>
      </c>
      <c r="F206">
        <v>1</v>
      </c>
      <c r="G206">
        <v>1</v>
      </c>
      <c r="H206">
        <v>3</v>
      </c>
      <c r="I206" t="s">
        <v>991</v>
      </c>
      <c r="J206" t="s">
        <v>992</v>
      </c>
      <c r="K206" t="s">
        <v>993</v>
      </c>
      <c r="L206">
        <v>1339</v>
      </c>
      <c r="N206">
        <v>1007</v>
      </c>
      <c r="O206" t="s">
        <v>33</v>
      </c>
      <c r="P206" t="s">
        <v>33</v>
      </c>
      <c r="Q206">
        <v>1</v>
      </c>
      <c r="W206">
        <v>0</v>
      </c>
      <c r="X206">
        <v>-1821792591</v>
      </c>
      <c r="Y206">
        <f>(AT206*ROUND(0,7))</f>
        <v>0</v>
      </c>
      <c r="AA206">
        <v>4467.3</v>
      </c>
      <c r="AB206">
        <v>0</v>
      </c>
      <c r="AC206">
        <v>0</v>
      </c>
      <c r="AD206">
        <v>0</v>
      </c>
      <c r="AE206">
        <v>4467.3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0.06</v>
      </c>
      <c r="AU206" t="s">
        <v>14</v>
      </c>
      <c r="AV206">
        <v>0</v>
      </c>
      <c r="AW206">
        <v>2</v>
      </c>
      <c r="AX206">
        <v>292395963</v>
      </c>
      <c r="AY206">
        <v>1</v>
      </c>
      <c r="AZ206">
        <v>0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268.03800000000001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ROUND(Y206*Source!I100,7)</f>
        <v>0</v>
      </c>
      <c r="CY206">
        <f>AA206</f>
        <v>4467.3</v>
      </c>
      <c r="CZ206">
        <f>AE206</f>
        <v>4467.3</v>
      </c>
      <c r="DA206">
        <f>AI206</f>
        <v>1</v>
      </c>
      <c r="DB206">
        <f>ROUND((ROUND(AT206*CZ206,2)*ROUND(0,7)),6)</f>
        <v>0</v>
      </c>
      <c r="DC206">
        <f>ROUND((ROUND(AT206*AG206,2)*ROUND(0,7)),6)</f>
        <v>0</v>
      </c>
      <c r="DD206" t="s">
        <v>3</v>
      </c>
      <c r="DE206" t="s">
        <v>3</v>
      </c>
      <c r="DF206">
        <f>ROUND(ROUND(AE206,2)*CX206,2)</f>
        <v>0</v>
      </c>
      <c r="DG206">
        <f t="shared" si="81"/>
        <v>0</v>
      </c>
      <c r="DH206">
        <f t="shared" si="82"/>
        <v>0</v>
      </c>
      <c r="DI206">
        <f t="shared" si="83"/>
        <v>0</v>
      </c>
      <c r="DJ206">
        <f>DF206</f>
        <v>0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ROW(Source!A100)</f>
        <v>100</v>
      </c>
      <c r="B207">
        <v>292394828</v>
      </c>
      <c r="C207">
        <v>292395947</v>
      </c>
      <c r="D207">
        <v>277882489</v>
      </c>
      <c r="E207">
        <v>1</v>
      </c>
      <c r="F207">
        <v>1</v>
      </c>
      <c r="G207">
        <v>1</v>
      </c>
      <c r="H207">
        <v>3</v>
      </c>
      <c r="I207" t="s">
        <v>996</v>
      </c>
      <c r="J207" t="s">
        <v>997</v>
      </c>
      <c r="K207" t="s">
        <v>998</v>
      </c>
      <c r="L207">
        <v>1339</v>
      </c>
      <c r="N207">
        <v>1007</v>
      </c>
      <c r="O207" t="s">
        <v>33</v>
      </c>
      <c r="P207" t="s">
        <v>33</v>
      </c>
      <c r="Q207">
        <v>1</v>
      </c>
      <c r="W207">
        <v>0</v>
      </c>
      <c r="X207">
        <v>1514900400</v>
      </c>
      <c r="Y207">
        <f>(AT207*ROUND(0,7))</f>
        <v>0</v>
      </c>
      <c r="AA207">
        <v>11494.26</v>
      </c>
      <c r="AB207">
        <v>0</v>
      </c>
      <c r="AC207">
        <v>0</v>
      </c>
      <c r="AD207">
        <v>0</v>
      </c>
      <c r="AE207">
        <v>10082.68</v>
      </c>
      <c r="AF207">
        <v>0</v>
      </c>
      <c r="AG207">
        <v>0</v>
      </c>
      <c r="AH207">
        <v>0</v>
      </c>
      <c r="AI207">
        <v>1.1399999999999999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0.17</v>
      </c>
      <c r="AU207" t="s">
        <v>14</v>
      </c>
      <c r="AV207">
        <v>0</v>
      </c>
      <c r="AW207">
        <v>2</v>
      </c>
      <c r="AX207">
        <v>292395964</v>
      </c>
      <c r="AY207">
        <v>1</v>
      </c>
      <c r="AZ207">
        <v>0</v>
      </c>
      <c r="BA207">
        <v>207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1714.0556000000001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ROUND(Y207*Source!I100,7)</f>
        <v>0</v>
      </c>
      <c r="CY207">
        <f>AA207</f>
        <v>11494.26</v>
      </c>
      <c r="CZ207">
        <f>AE207</f>
        <v>10082.68</v>
      </c>
      <c r="DA207">
        <f>AI207</f>
        <v>1.1399999999999999</v>
      </c>
      <c r="DB207">
        <f>ROUND((ROUND(AT207*CZ207,2)*ROUND(0,7)),6)</f>
        <v>0</v>
      </c>
      <c r="DC207">
        <f>ROUND((ROUND(AT207*AG207,2)*ROUND(0,7)),6)</f>
        <v>0</v>
      </c>
      <c r="DD207" t="s">
        <v>3</v>
      </c>
      <c r="DE207" t="s">
        <v>3</v>
      </c>
      <c r="DF207">
        <f>ROUND(ROUND(AE207*AI207,2)*CX207,2)</f>
        <v>0</v>
      </c>
      <c r="DG207">
        <f t="shared" si="81"/>
        <v>0</v>
      </c>
      <c r="DH207">
        <f t="shared" si="82"/>
        <v>0</v>
      </c>
      <c r="DI207">
        <f t="shared" si="83"/>
        <v>0</v>
      </c>
      <c r="DJ207">
        <f>DF207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ROW(Source!A100)</f>
        <v>100</v>
      </c>
      <c r="B208">
        <v>292394828</v>
      </c>
      <c r="C208">
        <v>292395947</v>
      </c>
      <c r="D208">
        <v>277564065</v>
      </c>
      <c r="E208">
        <v>109</v>
      </c>
      <c r="F208">
        <v>1</v>
      </c>
      <c r="G208">
        <v>1</v>
      </c>
      <c r="H208">
        <v>3</v>
      </c>
      <c r="I208" t="s">
        <v>999</v>
      </c>
      <c r="J208" t="s">
        <v>3</v>
      </c>
      <c r="K208" t="s">
        <v>1000</v>
      </c>
      <c r="L208">
        <v>1301</v>
      </c>
      <c r="N208">
        <v>1003</v>
      </c>
      <c r="O208" t="s">
        <v>350</v>
      </c>
      <c r="P208" t="s">
        <v>350</v>
      </c>
      <c r="Q208">
        <v>1</v>
      </c>
      <c r="W208">
        <v>0</v>
      </c>
      <c r="X208">
        <v>-1355764183</v>
      </c>
      <c r="Y208">
        <f>(AT208*ROUND(0,7))</f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100</v>
      </c>
      <c r="AU208" t="s">
        <v>14</v>
      </c>
      <c r="AV208">
        <v>0</v>
      </c>
      <c r="AW208">
        <v>2</v>
      </c>
      <c r="AX208">
        <v>292395965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ROUND(Y208*Source!I100,7)</f>
        <v>0</v>
      </c>
      <c r="CY208">
        <f>AA208</f>
        <v>0</v>
      </c>
      <c r="CZ208">
        <f>AE208</f>
        <v>0</v>
      </c>
      <c r="DA208">
        <f>AI208</f>
        <v>1</v>
      </c>
      <c r="DB208">
        <f>ROUND((ROUND(AT208*CZ208,2)*ROUND(0,7)),6)</f>
        <v>0</v>
      </c>
      <c r="DC208">
        <f>ROUND((ROUND(AT208*AG208,2)*ROUND(0,7)),6)</f>
        <v>0</v>
      </c>
      <c r="DD208" t="s">
        <v>3</v>
      </c>
      <c r="DE208" t="s">
        <v>3</v>
      </c>
      <c r="DF208">
        <f t="shared" ref="DF208:DF214" si="85">ROUND(ROUND(AE208,2)*CX208,2)</f>
        <v>0</v>
      </c>
      <c r="DG208">
        <f t="shared" si="81"/>
        <v>0</v>
      </c>
      <c r="DH208">
        <f t="shared" si="82"/>
        <v>0</v>
      </c>
      <c r="DI208">
        <f t="shared" si="83"/>
        <v>0</v>
      </c>
      <c r="DJ208">
        <f>DF208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ROW(Source!A101)</f>
        <v>101</v>
      </c>
      <c r="B209">
        <v>292394828</v>
      </c>
      <c r="C209">
        <v>292395966</v>
      </c>
      <c r="D209">
        <v>277560242</v>
      </c>
      <c r="E209">
        <v>109</v>
      </c>
      <c r="F209">
        <v>1</v>
      </c>
      <c r="G209">
        <v>1</v>
      </c>
      <c r="H209">
        <v>1</v>
      </c>
      <c r="I209" t="s">
        <v>1001</v>
      </c>
      <c r="J209" t="s">
        <v>3</v>
      </c>
      <c r="K209" t="s">
        <v>1002</v>
      </c>
      <c r="L209">
        <v>1191</v>
      </c>
      <c r="N209">
        <v>1013</v>
      </c>
      <c r="O209" t="s">
        <v>827</v>
      </c>
      <c r="P209" t="s">
        <v>827</v>
      </c>
      <c r="Q209">
        <v>1</v>
      </c>
      <c r="W209">
        <v>0</v>
      </c>
      <c r="X209">
        <v>-366857280</v>
      </c>
      <c r="Y209">
        <f>AT209</f>
        <v>40</v>
      </c>
      <c r="AA209">
        <v>0</v>
      </c>
      <c r="AB209">
        <v>0</v>
      </c>
      <c r="AC209">
        <v>0</v>
      </c>
      <c r="AD209">
        <v>395.94</v>
      </c>
      <c r="AE209">
        <v>0</v>
      </c>
      <c r="AF209">
        <v>0</v>
      </c>
      <c r="AG209">
        <v>0</v>
      </c>
      <c r="AH209">
        <v>395.94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40</v>
      </c>
      <c r="AU209" t="s">
        <v>3</v>
      </c>
      <c r="AV209">
        <v>1</v>
      </c>
      <c r="AW209">
        <v>2</v>
      </c>
      <c r="AX209">
        <v>292395969</v>
      </c>
      <c r="AY209">
        <v>1</v>
      </c>
      <c r="AZ209">
        <v>0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15837.6</v>
      </c>
      <c r="BN209">
        <v>40</v>
      </c>
      <c r="BO209">
        <v>0</v>
      </c>
      <c r="BP209">
        <v>1</v>
      </c>
      <c r="BQ209">
        <v>0</v>
      </c>
      <c r="BR209">
        <v>0</v>
      </c>
      <c r="BS209">
        <v>0</v>
      </c>
      <c r="BT209">
        <v>15837.6</v>
      </c>
      <c r="BU209">
        <v>40</v>
      </c>
      <c r="BV209">
        <v>0</v>
      </c>
      <c r="BW209">
        <v>1</v>
      </c>
      <c r="CU209">
        <f>ROUND(AT209*Source!I101*AH209*AL209,2)</f>
        <v>158.38</v>
      </c>
      <c r="CV209">
        <f>ROUND(Y209*Source!I101,7)</f>
        <v>0.4</v>
      </c>
      <c r="CW209">
        <v>0</v>
      </c>
      <c r="CX209">
        <f>ROUND(Y209*Source!I101,7)</f>
        <v>0.4</v>
      </c>
      <c r="CY209">
        <f>AD209</f>
        <v>395.94</v>
      </c>
      <c r="CZ209">
        <f>AH209</f>
        <v>395.94</v>
      </c>
      <c r="DA209">
        <f>AL209</f>
        <v>1</v>
      </c>
      <c r="DB209">
        <f>ROUND(ROUND(AT209*CZ209,2),6)</f>
        <v>15837.6</v>
      </c>
      <c r="DC209">
        <f>ROUND(ROUND(AT209*AG209,2),6)</f>
        <v>0</v>
      </c>
      <c r="DD209" t="s">
        <v>3</v>
      </c>
      <c r="DE209" t="s">
        <v>3</v>
      </c>
      <c r="DF209">
        <f t="shared" si="85"/>
        <v>0</v>
      </c>
      <c r="DG209">
        <f t="shared" si="81"/>
        <v>0</v>
      </c>
      <c r="DH209">
        <f t="shared" si="82"/>
        <v>0</v>
      </c>
      <c r="DI209">
        <f t="shared" si="83"/>
        <v>158.38</v>
      </c>
      <c r="DJ209">
        <f>DI209</f>
        <v>158.38</v>
      </c>
      <c r="DK209">
        <v>1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ROW(Source!A101)</f>
        <v>101</v>
      </c>
      <c r="B210">
        <v>292394828</v>
      </c>
      <c r="C210">
        <v>292395966</v>
      </c>
      <c r="D210">
        <v>277564465</v>
      </c>
      <c r="E210">
        <v>109</v>
      </c>
      <c r="F210">
        <v>1</v>
      </c>
      <c r="G210">
        <v>1</v>
      </c>
      <c r="H210">
        <v>3</v>
      </c>
      <c r="I210" t="s">
        <v>1003</v>
      </c>
      <c r="J210" t="s">
        <v>3</v>
      </c>
      <c r="K210" t="s">
        <v>1004</v>
      </c>
      <c r="L210">
        <v>1339</v>
      </c>
      <c r="N210">
        <v>1007</v>
      </c>
      <c r="O210" t="s">
        <v>33</v>
      </c>
      <c r="P210" t="s">
        <v>33</v>
      </c>
      <c r="Q210">
        <v>1</v>
      </c>
      <c r="W210">
        <v>0</v>
      </c>
      <c r="X210">
        <v>1473101311</v>
      </c>
      <c r="Y210">
        <f>(AT210*ROUND(0,7))</f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15</v>
      </c>
      <c r="AU210" t="s">
        <v>14</v>
      </c>
      <c r="AV210">
        <v>0</v>
      </c>
      <c r="AW210">
        <v>2</v>
      </c>
      <c r="AX210">
        <v>292395970</v>
      </c>
      <c r="AY210">
        <v>1</v>
      </c>
      <c r="AZ210">
        <v>0</v>
      </c>
      <c r="BA210">
        <v>210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ROUND(Y210*Source!I101,7)</f>
        <v>0</v>
      </c>
      <c r="CY210">
        <f>AA210</f>
        <v>0</v>
      </c>
      <c r="CZ210">
        <f>AE210</f>
        <v>0</v>
      </c>
      <c r="DA210">
        <f>AI210</f>
        <v>1</v>
      </c>
      <c r="DB210">
        <f>ROUND((ROUND(AT210*CZ210,2)*ROUND(0,7)),6)</f>
        <v>0</v>
      </c>
      <c r="DC210">
        <f>ROUND((ROUND(AT210*AG210,2)*ROUND(0,7)),6)</f>
        <v>0</v>
      </c>
      <c r="DD210" t="s">
        <v>3</v>
      </c>
      <c r="DE210" t="s">
        <v>3</v>
      </c>
      <c r="DF210">
        <f t="shared" si="85"/>
        <v>0</v>
      </c>
      <c r="DG210">
        <f t="shared" si="81"/>
        <v>0</v>
      </c>
      <c r="DH210">
        <f t="shared" si="82"/>
        <v>0</v>
      </c>
      <c r="DI210">
        <f t="shared" si="83"/>
        <v>0</v>
      </c>
      <c r="DJ210">
        <f>DF210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ROW(Source!A102)</f>
        <v>102</v>
      </c>
      <c r="B211">
        <v>292394828</v>
      </c>
      <c r="C211">
        <v>292395971</v>
      </c>
      <c r="D211">
        <v>277560446</v>
      </c>
      <c r="E211">
        <v>109</v>
      </c>
      <c r="F211">
        <v>1</v>
      </c>
      <c r="G211">
        <v>1</v>
      </c>
      <c r="H211">
        <v>1</v>
      </c>
      <c r="I211" t="s">
        <v>1005</v>
      </c>
      <c r="J211" t="s">
        <v>3</v>
      </c>
      <c r="K211" t="s">
        <v>1006</v>
      </c>
      <c r="L211">
        <v>1369</v>
      </c>
      <c r="N211">
        <v>1013</v>
      </c>
      <c r="O211" t="s">
        <v>1007</v>
      </c>
      <c r="P211" t="s">
        <v>1007</v>
      </c>
      <c r="Q211">
        <v>1</v>
      </c>
      <c r="W211">
        <v>0</v>
      </c>
      <c r="X211">
        <v>-236928766</v>
      </c>
      <c r="Y211">
        <f>AT211</f>
        <v>5</v>
      </c>
      <c r="AA211">
        <v>0</v>
      </c>
      <c r="AB211">
        <v>0</v>
      </c>
      <c r="AC211">
        <v>0</v>
      </c>
      <c r="AD211">
        <v>388.8</v>
      </c>
      <c r="AE211">
        <v>0</v>
      </c>
      <c r="AF211">
        <v>0</v>
      </c>
      <c r="AG211">
        <v>0</v>
      </c>
      <c r="AH211">
        <v>388.8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5</v>
      </c>
      <c r="AU211" t="s">
        <v>3</v>
      </c>
      <c r="AV211">
        <v>1</v>
      </c>
      <c r="AW211">
        <v>2</v>
      </c>
      <c r="AX211">
        <v>292395978</v>
      </c>
      <c r="AY211">
        <v>1</v>
      </c>
      <c r="AZ211">
        <v>0</v>
      </c>
      <c r="BA211">
        <v>211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1944</v>
      </c>
      <c r="BN211">
        <v>5</v>
      </c>
      <c r="BO211">
        <v>0</v>
      </c>
      <c r="BP211">
        <v>1</v>
      </c>
      <c r="BQ211">
        <v>0</v>
      </c>
      <c r="BR211">
        <v>0</v>
      </c>
      <c r="BS211">
        <v>0</v>
      </c>
      <c r="BT211">
        <v>1944</v>
      </c>
      <c r="BU211">
        <v>5</v>
      </c>
      <c r="BV211">
        <v>0</v>
      </c>
      <c r="BW211">
        <v>1</v>
      </c>
      <c r="CU211">
        <f>ROUND(AT211*Source!I102*AH211*AL211,2)</f>
        <v>19.440000000000001</v>
      </c>
      <c r="CV211">
        <f>ROUND(Y211*Source!I102,7)</f>
        <v>0.05</v>
      </c>
      <c r="CW211">
        <v>0</v>
      </c>
      <c r="CX211">
        <f>ROUND(Y211*Source!I102,7)</f>
        <v>0.05</v>
      </c>
      <c r="CY211">
        <f>AD211</f>
        <v>388.8</v>
      </c>
      <c r="CZ211">
        <f>AH211</f>
        <v>388.8</v>
      </c>
      <c r="DA211">
        <f>AL211</f>
        <v>1</v>
      </c>
      <c r="DB211">
        <f>ROUND(ROUND(AT211*CZ211,2),6)</f>
        <v>1944</v>
      </c>
      <c r="DC211">
        <f>ROUND(ROUND(AT211*AG211,2),6)</f>
        <v>0</v>
      </c>
      <c r="DD211" t="s">
        <v>3</v>
      </c>
      <c r="DE211" t="s">
        <v>3</v>
      </c>
      <c r="DF211">
        <f t="shared" si="85"/>
        <v>0</v>
      </c>
      <c r="DG211">
        <f t="shared" si="81"/>
        <v>0</v>
      </c>
      <c r="DH211">
        <f t="shared" si="82"/>
        <v>0</v>
      </c>
      <c r="DI211">
        <f t="shared" si="83"/>
        <v>19.440000000000001</v>
      </c>
      <c r="DJ211">
        <f>DI211</f>
        <v>19.440000000000001</v>
      </c>
      <c r="DK211">
        <v>1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ROW(Source!A102)</f>
        <v>102</v>
      </c>
      <c r="B212">
        <v>292394828</v>
      </c>
      <c r="C212">
        <v>292395971</v>
      </c>
      <c r="D212">
        <v>277560448</v>
      </c>
      <c r="E212">
        <v>109</v>
      </c>
      <c r="F212">
        <v>1</v>
      </c>
      <c r="G212">
        <v>1</v>
      </c>
      <c r="H212">
        <v>1</v>
      </c>
      <c r="I212" t="s">
        <v>1008</v>
      </c>
      <c r="J212" t="s">
        <v>3</v>
      </c>
      <c r="K212" t="s">
        <v>1009</v>
      </c>
      <c r="L212">
        <v>1369</v>
      </c>
      <c r="N212">
        <v>1013</v>
      </c>
      <c r="O212" t="s">
        <v>1007</v>
      </c>
      <c r="P212" t="s">
        <v>1007</v>
      </c>
      <c r="Q212">
        <v>1</v>
      </c>
      <c r="W212">
        <v>0</v>
      </c>
      <c r="X212">
        <v>-587036825</v>
      </c>
      <c r="Y212">
        <f>AT212</f>
        <v>0.67</v>
      </c>
      <c r="AA212">
        <v>0</v>
      </c>
      <c r="AB212">
        <v>0</v>
      </c>
      <c r="AC212">
        <v>0</v>
      </c>
      <c r="AD212">
        <v>424.47</v>
      </c>
      <c r="AE212">
        <v>0</v>
      </c>
      <c r="AF212">
        <v>0</v>
      </c>
      <c r="AG212">
        <v>0</v>
      </c>
      <c r="AH212">
        <v>424.47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0.67</v>
      </c>
      <c r="AU212" t="s">
        <v>3</v>
      </c>
      <c r="AV212">
        <v>1</v>
      </c>
      <c r="AW212">
        <v>2</v>
      </c>
      <c r="AX212">
        <v>292395979</v>
      </c>
      <c r="AY212">
        <v>1</v>
      </c>
      <c r="AZ212">
        <v>0</v>
      </c>
      <c r="BA212">
        <v>212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284.39490000000001</v>
      </c>
      <c r="BN212">
        <v>0.67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284.39490000000001</v>
      </c>
      <c r="BU212">
        <v>0.67</v>
      </c>
      <c r="BV212">
        <v>0</v>
      </c>
      <c r="BW212">
        <v>1</v>
      </c>
      <c r="CU212">
        <f>ROUND(AT212*Source!I102*AH212*AL212,2)</f>
        <v>2.84</v>
      </c>
      <c r="CV212">
        <f>ROUND(Y212*Source!I102,7)</f>
        <v>6.7000000000000002E-3</v>
      </c>
      <c r="CW212">
        <v>0</v>
      </c>
      <c r="CX212">
        <f>ROUND(Y212*Source!I102,7)</f>
        <v>6.7000000000000002E-3</v>
      </c>
      <c r="CY212">
        <f>AD212</f>
        <v>424.47</v>
      </c>
      <c r="CZ212">
        <f>AH212</f>
        <v>424.47</v>
      </c>
      <c r="DA212">
        <f>AL212</f>
        <v>1</v>
      </c>
      <c r="DB212">
        <f>ROUND(ROUND(AT212*CZ212,2),6)</f>
        <v>284.39</v>
      </c>
      <c r="DC212">
        <f>ROUND(ROUND(AT212*AG212,2),6)</f>
        <v>0</v>
      </c>
      <c r="DD212" t="s">
        <v>3</v>
      </c>
      <c r="DE212" t="s">
        <v>3</v>
      </c>
      <c r="DF212">
        <f t="shared" si="85"/>
        <v>0</v>
      </c>
      <c r="DG212">
        <f t="shared" si="81"/>
        <v>0</v>
      </c>
      <c r="DH212">
        <f t="shared" si="82"/>
        <v>0</v>
      </c>
      <c r="DI212">
        <f t="shared" si="83"/>
        <v>2.84</v>
      </c>
      <c r="DJ212">
        <f>DI212</f>
        <v>2.84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ROW(Source!A102)</f>
        <v>102</v>
      </c>
      <c r="B213">
        <v>292394828</v>
      </c>
      <c r="C213">
        <v>292395971</v>
      </c>
      <c r="D213">
        <v>277560491</v>
      </c>
      <c r="E213">
        <v>109</v>
      </c>
      <c r="F213">
        <v>1</v>
      </c>
      <c r="G213">
        <v>1</v>
      </c>
      <c r="H213">
        <v>1</v>
      </c>
      <c r="I213" t="s">
        <v>828</v>
      </c>
      <c r="J213" t="s">
        <v>3</v>
      </c>
      <c r="K213" t="s">
        <v>829</v>
      </c>
      <c r="L213">
        <v>1191</v>
      </c>
      <c r="N213">
        <v>1013</v>
      </c>
      <c r="O213" t="s">
        <v>827</v>
      </c>
      <c r="P213" t="s">
        <v>827</v>
      </c>
      <c r="Q213">
        <v>1</v>
      </c>
      <c r="W213">
        <v>0</v>
      </c>
      <c r="X213">
        <v>-1417349443</v>
      </c>
      <c r="Y213">
        <f>AT213</f>
        <v>1.3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1.3</v>
      </c>
      <c r="AU213" t="s">
        <v>3</v>
      </c>
      <c r="AV213">
        <v>2</v>
      </c>
      <c r="AW213">
        <v>2</v>
      </c>
      <c r="AX213">
        <v>292395980</v>
      </c>
      <c r="AY213">
        <v>1</v>
      </c>
      <c r="AZ213">
        <v>0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ROUND(Y213*Source!I102,7)</f>
        <v>1.2999999999999999E-2</v>
      </c>
      <c r="CY213">
        <f>AD213</f>
        <v>0</v>
      </c>
      <c r="CZ213">
        <f>AH213</f>
        <v>0</v>
      </c>
      <c r="DA213">
        <f>AL213</f>
        <v>1</v>
      </c>
      <c r="DB213">
        <f>ROUND(ROUND(AT213*CZ213,2),6)</f>
        <v>0</v>
      </c>
      <c r="DC213">
        <f>ROUND(ROUND(AT213*AG213,2),6)</f>
        <v>0</v>
      </c>
      <c r="DD213" t="s">
        <v>3</v>
      </c>
      <c r="DE213" t="s">
        <v>3</v>
      </c>
      <c r="DF213">
        <f t="shared" si="85"/>
        <v>0</v>
      </c>
      <c r="DG213">
        <f t="shared" si="81"/>
        <v>0</v>
      </c>
      <c r="DH213">
        <f t="shared" si="82"/>
        <v>0</v>
      </c>
      <c r="DI213">
        <f t="shared" si="83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ROW(Source!A102)</f>
        <v>102</v>
      </c>
      <c r="B214">
        <v>292394828</v>
      </c>
      <c r="C214">
        <v>292395971</v>
      </c>
      <c r="D214">
        <v>277945730</v>
      </c>
      <c r="E214">
        <v>1</v>
      </c>
      <c r="F214">
        <v>1</v>
      </c>
      <c r="G214">
        <v>1</v>
      </c>
      <c r="H214">
        <v>2</v>
      </c>
      <c r="I214" t="s">
        <v>876</v>
      </c>
      <c r="J214" t="s">
        <v>877</v>
      </c>
      <c r="K214" t="s">
        <v>878</v>
      </c>
      <c r="L214">
        <v>1368</v>
      </c>
      <c r="N214">
        <v>1011</v>
      </c>
      <c r="O214" t="s">
        <v>726</v>
      </c>
      <c r="P214" t="s">
        <v>726</v>
      </c>
      <c r="Q214">
        <v>1</v>
      </c>
      <c r="W214">
        <v>0</v>
      </c>
      <c r="X214">
        <v>-1904171325</v>
      </c>
      <c r="Y214">
        <f>AT214</f>
        <v>1.3</v>
      </c>
      <c r="AA214">
        <v>0</v>
      </c>
      <c r="AB214">
        <v>1210.04</v>
      </c>
      <c r="AC214">
        <v>477.98</v>
      </c>
      <c r="AD214">
        <v>0</v>
      </c>
      <c r="AE214">
        <v>0</v>
      </c>
      <c r="AF214">
        <v>1043.1400000000001</v>
      </c>
      <c r="AG214">
        <v>477.98</v>
      </c>
      <c r="AH214">
        <v>0</v>
      </c>
      <c r="AI214">
        <v>1</v>
      </c>
      <c r="AJ214">
        <v>1.1599999999999999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1.3</v>
      </c>
      <c r="AU214" t="s">
        <v>3</v>
      </c>
      <c r="AV214">
        <v>1</v>
      </c>
      <c r="AW214">
        <v>2</v>
      </c>
      <c r="AX214">
        <v>292395981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1356.0820000000001</v>
      </c>
      <c r="BL214">
        <v>621.37400000000002</v>
      </c>
      <c r="BM214">
        <v>0</v>
      </c>
      <c r="BN214">
        <v>0</v>
      </c>
      <c r="BO214">
        <v>1.3</v>
      </c>
      <c r="BP214">
        <v>1</v>
      </c>
      <c r="BQ214">
        <v>0</v>
      </c>
      <c r="BR214">
        <v>1356.0820000000001</v>
      </c>
      <c r="BS214">
        <v>621.37400000000002</v>
      </c>
      <c r="BT214">
        <v>0</v>
      </c>
      <c r="BU214">
        <v>0</v>
      </c>
      <c r="BV214">
        <v>1.3</v>
      </c>
      <c r="BW214">
        <v>1</v>
      </c>
      <c r="CV214">
        <v>0</v>
      </c>
      <c r="CW214">
        <f>ROUND(Y214*Source!I102*DO214,7)</f>
        <v>1.2999999999999999E-2</v>
      </c>
      <c r="CX214">
        <f>ROUND(Y214*Source!I102,7)</f>
        <v>1.2999999999999999E-2</v>
      </c>
      <c r="CY214">
        <f>AB214</f>
        <v>1210.04</v>
      </c>
      <c r="CZ214">
        <f>AF214</f>
        <v>1043.1400000000001</v>
      </c>
      <c r="DA214">
        <f>AJ214</f>
        <v>1.1599999999999999</v>
      </c>
      <c r="DB214">
        <f>ROUND(ROUND(AT214*CZ214,2),6)</f>
        <v>1356.08</v>
      </c>
      <c r="DC214">
        <f>ROUND(ROUND(AT214*AG214,2),6)</f>
        <v>621.37</v>
      </c>
      <c r="DD214" t="s">
        <v>3</v>
      </c>
      <c r="DE214" t="s">
        <v>3</v>
      </c>
      <c r="DF214">
        <f t="shared" si="85"/>
        <v>0</v>
      </c>
      <c r="DG214">
        <f>ROUND(ROUND(AF214*AJ214,2)*CX214,2)</f>
        <v>15.73</v>
      </c>
      <c r="DH214">
        <f t="shared" si="82"/>
        <v>6.21</v>
      </c>
      <c r="DI214">
        <f t="shared" si="83"/>
        <v>0</v>
      </c>
      <c r="DJ214">
        <f>DG214+DH214</f>
        <v>21.94</v>
      </c>
      <c r="DK214">
        <v>1</v>
      </c>
      <c r="DL214" t="s">
        <v>848</v>
      </c>
      <c r="DM214">
        <v>4</v>
      </c>
      <c r="DN214" t="s">
        <v>827</v>
      </c>
      <c r="DO214">
        <v>1</v>
      </c>
    </row>
    <row r="215" spans="1:119" x14ac:dyDescent="0.2">
      <c r="A215">
        <f>ROW(Source!A102)</f>
        <v>102</v>
      </c>
      <c r="B215">
        <v>292394828</v>
      </c>
      <c r="C215">
        <v>292395971</v>
      </c>
      <c r="D215">
        <v>277865463</v>
      </c>
      <c r="E215">
        <v>1</v>
      </c>
      <c r="F215">
        <v>1</v>
      </c>
      <c r="G215">
        <v>1</v>
      </c>
      <c r="H215">
        <v>3</v>
      </c>
      <c r="I215" t="s">
        <v>887</v>
      </c>
      <c r="J215" t="s">
        <v>888</v>
      </c>
      <c r="K215" t="s">
        <v>889</v>
      </c>
      <c r="L215">
        <v>1339</v>
      </c>
      <c r="N215">
        <v>1007</v>
      </c>
      <c r="O215" t="s">
        <v>33</v>
      </c>
      <c r="P215" t="s">
        <v>33</v>
      </c>
      <c r="Q215">
        <v>1</v>
      </c>
      <c r="W215">
        <v>0</v>
      </c>
      <c r="X215">
        <v>-555778344</v>
      </c>
      <c r="Y215">
        <f>(AT215*ROUND(0,7))</f>
        <v>0</v>
      </c>
      <c r="AA215">
        <v>31.07</v>
      </c>
      <c r="AB215">
        <v>0</v>
      </c>
      <c r="AC215">
        <v>0</v>
      </c>
      <c r="AD215">
        <v>0</v>
      </c>
      <c r="AE215">
        <v>35.71</v>
      </c>
      <c r="AF215">
        <v>0</v>
      </c>
      <c r="AG215">
        <v>0</v>
      </c>
      <c r="AH215">
        <v>0</v>
      </c>
      <c r="AI215">
        <v>0.87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10</v>
      </c>
      <c r="AU215" t="s">
        <v>14</v>
      </c>
      <c r="AV215">
        <v>0</v>
      </c>
      <c r="AW215">
        <v>2</v>
      </c>
      <c r="AX215">
        <v>292395982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357.1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ROUND(Y215*Source!I102,7)</f>
        <v>0</v>
      </c>
      <c r="CY215">
        <f>AA215</f>
        <v>31.07</v>
      </c>
      <c r="CZ215">
        <f>AE215</f>
        <v>35.71</v>
      </c>
      <c r="DA215">
        <f>AI215</f>
        <v>0.87</v>
      </c>
      <c r="DB215">
        <f>ROUND((ROUND(AT215*CZ215,2)*ROUND(0,7)),6)</f>
        <v>0</v>
      </c>
      <c r="DC215">
        <f>ROUND((ROUND(AT215*AG215,2)*ROUND(0,7)),6)</f>
        <v>0</v>
      </c>
      <c r="DD215" t="s">
        <v>3</v>
      </c>
      <c r="DE215" t="s">
        <v>3</v>
      </c>
      <c r="DF215">
        <f>ROUND(ROUND(AE215*AI215,2)*CX215,2)</f>
        <v>0</v>
      </c>
      <c r="DG215">
        <f>ROUND(ROUND(AF215,2)*CX215,2)</f>
        <v>0</v>
      </c>
      <c r="DH215">
        <f t="shared" si="82"/>
        <v>0</v>
      </c>
      <c r="DI215">
        <f t="shared" si="83"/>
        <v>0</v>
      </c>
      <c r="DJ215">
        <f>DF215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ROW(Source!A102)</f>
        <v>102</v>
      </c>
      <c r="B216">
        <v>292394828</v>
      </c>
      <c r="C216">
        <v>292395971</v>
      </c>
      <c r="D216">
        <v>277564484</v>
      </c>
      <c r="E216">
        <v>109</v>
      </c>
      <c r="F216">
        <v>1</v>
      </c>
      <c r="G216">
        <v>1</v>
      </c>
      <c r="H216">
        <v>3</v>
      </c>
      <c r="I216" t="s">
        <v>1010</v>
      </c>
      <c r="J216" t="s">
        <v>3</v>
      </c>
      <c r="K216" t="s">
        <v>1011</v>
      </c>
      <c r="L216">
        <v>1346</v>
      </c>
      <c r="N216">
        <v>1009</v>
      </c>
      <c r="O216" t="s">
        <v>1012</v>
      </c>
      <c r="P216" t="s">
        <v>1012</v>
      </c>
      <c r="Q216">
        <v>1</v>
      </c>
      <c r="W216">
        <v>0</v>
      </c>
      <c r="X216">
        <v>-963519492</v>
      </c>
      <c r="Y216">
        <f>(AT216*ROUND(0,7))</f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2</v>
      </c>
      <c r="AU216" t="s">
        <v>14</v>
      </c>
      <c r="AV216">
        <v>0</v>
      </c>
      <c r="AW216">
        <v>2</v>
      </c>
      <c r="AX216">
        <v>292395983</v>
      </c>
      <c r="AY216">
        <v>1</v>
      </c>
      <c r="AZ216">
        <v>0</v>
      </c>
      <c r="BA216">
        <v>216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ROUND(Y216*Source!I102,7)</f>
        <v>0</v>
      </c>
      <c r="CY216">
        <f>AA216</f>
        <v>0</v>
      </c>
      <c r="CZ216">
        <f>AE216</f>
        <v>0</v>
      </c>
      <c r="DA216">
        <f>AI216</f>
        <v>1</v>
      </c>
      <c r="DB216">
        <f>ROUND((ROUND(AT216*CZ216,2)*ROUND(0,7)),6)</f>
        <v>0</v>
      </c>
      <c r="DC216">
        <f>ROUND((ROUND(AT216*AG216,2)*ROUND(0,7)),6)</f>
        <v>0</v>
      </c>
      <c r="DD216" t="s">
        <v>3</v>
      </c>
      <c r="DE216" t="s">
        <v>3</v>
      </c>
      <c r="DF216">
        <f>ROUND(ROUND(AE216,2)*CX216,2)</f>
        <v>0</v>
      </c>
      <c r="DG216">
        <f>ROUND(ROUND(AF216,2)*CX216,2)</f>
        <v>0</v>
      </c>
      <c r="DH216">
        <f t="shared" si="82"/>
        <v>0</v>
      </c>
      <c r="DI216">
        <f t="shared" si="83"/>
        <v>0</v>
      </c>
      <c r="DJ216">
        <f>DF216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ROW(Source!A103)</f>
        <v>103</v>
      </c>
      <c r="B217">
        <v>292394828</v>
      </c>
      <c r="C217">
        <v>292396012</v>
      </c>
      <c r="D217">
        <v>277560266</v>
      </c>
      <c r="E217">
        <v>109</v>
      </c>
      <c r="F217">
        <v>1</v>
      </c>
      <c r="G217">
        <v>1</v>
      </c>
      <c r="H217">
        <v>1</v>
      </c>
      <c r="I217" t="s">
        <v>840</v>
      </c>
      <c r="J217" t="s">
        <v>3</v>
      </c>
      <c r="K217" t="s">
        <v>841</v>
      </c>
      <c r="L217">
        <v>1191</v>
      </c>
      <c r="N217">
        <v>1013</v>
      </c>
      <c r="O217" t="s">
        <v>827</v>
      </c>
      <c r="P217" t="s">
        <v>827</v>
      </c>
      <c r="Q217">
        <v>1</v>
      </c>
      <c r="W217">
        <v>0</v>
      </c>
      <c r="X217">
        <v>229328897</v>
      </c>
      <c r="Y217">
        <f>AT217</f>
        <v>8.52</v>
      </c>
      <c r="AA217">
        <v>0</v>
      </c>
      <c r="AB217">
        <v>0</v>
      </c>
      <c r="AC217">
        <v>0</v>
      </c>
      <c r="AD217">
        <v>413.77</v>
      </c>
      <c r="AE217">
        <v>0</v>
      </c>
      <c r="AF217">
        <v>0</v>
      </c>
      <c r="AG217">
        <v>0</v>
      </c>
      <c r="AH217">
        <v>413.77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8.52</v>
      </c>
      <c r="AU217" t="s">
        <v>3</v>
      </c>
      <c r="AV217">
        <v>1</v>
      </c>
      <c r="AW217">
        <v>2</v>
      </c>
      <c r="AX217">
        <v>292396019</v>
      </c>
      <c r="AY217">
        <v>1</v>
      </c>
      <c r="AZ217">
        <v>0</v>
      </c>
      <c r="BA217">
        <v>217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3525.3203999999996</v>
      </c>
      <c r="BN217">
        <v>8.52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3525.3203999999996</v>
      </c>
      <c r="BU217">
        <v>8.52</v>
      </c>
      <c r="BV217">
        <v>0</v>
      </c>
      <c r="BW217">
        <v>1</v>
      </c>
      <c r="CU217">
        <f>ROUND(AT217*Source!I103*AH217*AL217,2)</f>
        <v>35.25</v>
      </c>
      <c r="CV217">
        <f>ROUND(Y217*Source!I103,7)</f>
        <v>8.5199999999999998E-2</v>
      </c>
      <c r="CW217">
        <v>0</v>
      </c>
      <c r="CX217">
        <f>ROUND(Y217*Source!I103,7)</f>
        <v>8.5199999999999998E-2</v>
      </c>
      <c r="CY217">
        <f>AD217</f>
        <v>413.77</v>
      </c>
      <c r="CZ217">
        <f>AH217</f>
        <v>413.77</v>
      </c>
      <c r="DA217">
        <f>AL217</f>
        <v>1</v>
      </c>
      <c r="DB217">
        <f>ROUND(ROUND(AT217*CZ217,2),6)</f>
        <v>3525.32</v>
      </c>
      <c r="DC217">
        <f>ROUND(ROUND(AT217*AG217,2),6)</f>
        <v>0</v>
      </c>
      <c r="DD217" t="s">
        <v>3</v>
      </c>
      <c r="DE217" t="s">
        <v>3</v>
      </c>
      <c r="DF217">
        <f>ROUND(ROUND(AE217,2)*CX217,2)</f>
        <v>0</v>
      </c>
      <c r="DG217">
        <f>ROUND(ROUND(AF217,2)*CX217,2)</f>
        <v>0</v>
      </c>
      <c r="DH217">
        <f t="shared" si="82"/>
        <v>0</v>
      </c>
      <c r="DI217">
        <f t="shared" si="83"/>
        <v>35.25</v>
      </c>
      <c r="DJ217">
        <f>DI217</f>
        <v>35.25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ROW(Source!A103)</f>
        <v>103</v>
      </c>
      <c r="B218">
        <v>292394828</v>
      </c>
      <c r="C218">
        <v>292396012</v>
      </c>
      <c r="D218">
        <v>277560491</v>
      </c>
      <c r="E218">
        <v>109</v>
      </c>
      <c r="F218">
        <v>1</v>
      </c>
      <c r="G218">
        <v>1</v>
      </c>
      <c r="H218">
        <v>1</v>
      </c>
      <c r="I218" t="s">
        <v>828</v>
      </c>
      <c r="J218" t="s">
        <v>3</v>
      </c>
      <c r="K218" t="s">
        <v>829</v>
      </c>
      <c r="L218">
        <v>1191</v>
      </c>
      <c r="N218">
        <v>1013</v>
      </c>
      <c r="O218" t="s">
        <v>827</v>
      </c>
      <c r="P218" t="s">
        <v>827</v>
      </c>
      <c r="Q218">
        <v>1</v>
      </c>
      <c r="W218">
        <v>0</v>
      </c>
      <c r="X218">
        <v>-1417349443</v>
      </c>
      <c r="Y218">
        <f>AT218</f>
        <v>2.4700000000000002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2.4700000000000002</v>
      </c>
      <c r="AU218" t="s">
        <v>3</v>
      </c>
      <c r="AV218">
        <v>2</v>
      </c>
      <c r="AW218">
        <v>2</v>
      </c>
      <c r="AX218">
        <v>292396020</v>
      </c>
      <c r="AY218">
        <v>1</v>
      </c>
      <c r="AZ218">
        <v>0</v>
      </c>
      <c r="BA218">
        <v>218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ROUND(Y218*Source!I103,7)</f>
        <v>2.47E-2</v>
      </c>
      <c r="CY218">
        <f>AD218</f>
        <v>0</v>
      </c>
      <c r="CZ218">
        <f>AH218</f>
        <v>0</v>
      </c>
      <c r="DA218">
        <f>AL218</f>
        <v>1</v>
      </c>
      <c r="DB218">
        <f>ROUND(ROUND(AT218*CZ218,2),6)</f>
        <v>0</v>
      </c>
      <c r="DC218">
        <f>ROUND(ROUND(AT218*AG218,2),6)</f>
        <v>0</v>
      </c>
      <c r="DD218" t="s">
        <v>3</v>
      </c>
      <c r="DE218" t="s">
        <v>3</v>
      </c>
      <c r="DF218">
        <f>ROUND(ROUND(AE218,2)*CX218,2)</f>
        <v>0</v>
      </c>
      <c r="DG218">
        <f>ROUND(ROUND(AF218,2)*CX218,2)</f>
        <v>0</v>
      </c>
      <c r="DH218">
        <f t="shared" si="82"/>
        <v>0</v>
      </c>
      <c r="DI218">
        <f t="shared" si="83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ROW(Source!A103)</f>
        <v>103</v>
      </c>
      <c r="B219">
        <v>292394828</v>
      </c>
      <c r="C219">
        <v>292396012</v>
      </c>
      <c r="D219">
        <v>277945160</v>
      </c>
      <c r="E219">
        <v>1</v>
      </c>
      <c r="F219">
        <v>1</v>
      </c>
      <c r="G219">
        <v>1</v>
      </c>
      <c r="H219">
        <v>2</v>
      </c>
      <c r="I219" t="s">
        <v>1013</v>
      </c>
      <c r="J219" t="s">
        <v>1014</v>
      </c>
      <c r="K219" t="s">
        <v>1015</v>
      </c>
      <c r="L219">
        <v>1368</v>
      </c>
      <c r="N219">
        <v>1011</v>
      </c>
      <c r="O219" t="s">
        <v>726</v>
      </c>
      <c r="P219" t="s">
        <v>726</v>
      </c>
      <c r="Q219">
        <v>1</v>
      </c>
      <c r="W219">
        <v>0</v>
      </c>
      <c r="X219">
        <v>-1487662351</v>
      </c>
      <c r="Y219">
        <f>AT219</f>
        <v>2.46</v>
      </c>
      <c r="AA219">
        <v>0</v>
      </c>
      <c r="AB219">
        <v>2559.4499999999998</v>
      </c>
      <c r="AC219">
        <v>642.05999999999995</v>
      </c>
      <c r="AD219">
        <v>0</v>
      </c>
      <c r="AE219">
        <v>0</v>
      </c>
      <c r="AF219">
        <v>2047.56</v>
      </c>
      <c r="AG219">
        <v>642.05999999999995</v>
      </c>
      <c r="AH219">
        <v>0</v>
      </c>
      <c r="AI219">
        <v>1</v>
      </c>
      <c r="AJ219">
        <v>1.25</v>
      </c>
      <c r="AK219">
        <v>1</v>
      </c>
      <c r="AL219">
        <v>1</v>
      </c>
      <c r="AM219">
        <v>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2.46</v>
      </c>
      <c r="AU219" t="s">
        <v>3</v>
      </c>
      <c r="AV219">
        <v>1</v>
      </c>
      <c r="AW219">
        <v>2</v>
      </c>
      <c r="AX219">
        <v>292396021</v>
      </c>
      <c r="AY219">
        <v>1</v>
      </c>
      <c r="AZ219">
        <v>0</v>
      </c>
      <c r="BA219">
        <v>219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5036.9975999999997</v>
      </c>
      <c r="BL219">
        <v>1579.4675999999999</v>
      </c>
      <c r="BM219">
        <v>0</v>
      </c>
      <c r="BN219">
        <v>0</v>
      </c>
      <c r="BO219">
        <v>2.46</v>
      </c>
      <c r="BP219">
        <v>1</v>
      </c>
      <c r="BQ219">
        <v>0</v>
      </c>
      <c r="BR219">
        <v>5036.9975999999997</v>
      </c>
      <c r="BS219">
        <v>1579.4675999999999</v>
      </c>
      <c r="BT219">
        <v>0</v>
      </c>
      <c r="BU219">
        <v>0</v>
      </c>
      <c r="BV219">
        <v>2.46</v>
      </c>
      <c r="BW219">
        <v>1</v>
      </c>
      <c r="CV219">
        <v>0</v>
      </c>
      <c r="CW219">
        <f>ROUND(Y219*Source!I103*DO219,7)</f>
        <v>2.46E-2</v>
      </c>
      <c r="CX219">
        <f>ROUND(Y219*Source!I103,7)</f>
        <v>2.46E-2</v>
      </c>
      <c r="CY219">
        <f>AB219</f>
        <v>2559.4499999999998</v>
      </c>
      <c r="CZ219">
        <f>AF219</f>
        <v>2047.56</v>
      </c>
      <c r="DA219">
        <f>AJ219</f>
        <v>1.25</v>
      </c>
      <c r="DB219">
        <f>ROUND(ROUND(AT219*CZ219,2),6)</f>
        <v>5037</v>
      </c>
      <c r="DC219">
        <f>ROUND(ROUND(AT219*AG219,2),6)</f>
        <v>1579.47</v>
      </c>
      <c r="DD219" t="s">
        <v>3</v>
      </c>
      <c r="DE219" t="s">
        <v>3</v>
      </c>
      <c r="DF219">
        <f>ROUND(ROUND(AE219,2)*CX219,2)</f>
        <v>0</v>
      </c>
      <c r="DG219">
        <f>ROUND(ROUND(AF219*AJ219,2)*CX219,2)</f>
        <v>62.96</v>
      </c>
      <c r="DH219">
        <f t="shared" si="82"/>
        <v>15.79</v>
      </c>
      <c r="DI219">
        <f t="shared" si="83"/>
        <v>0</v>
      </c>
      <c r="DJ219">
        <f>DG219+DH219</f>
        <v>78.75</v>
      </c>
      <c r="DK219">
        <v>1</v>
      </c>
      <c r="DL219" t="s">
        <v>833</v>
      </c>
      <c r="DM219">
        <v>6</v>
      </c>
      <c r="DN219" t="s">
        <v>827</v>
      </c>
      <c r="DO219">
        <v>1</v>
      </c>
    </row>
    <row r="220" spans="1:119" x14ac:dyDescent="0.2">
      <c r="A220">
        <f>ROW(Source!A103)</f>
        <v>103</v>
      </c>
      <c r="B220">
        <v>292394828</v>
      </c>
      <c r="C220">
        <v>292396012</v>
      </c>
      <c r="D220">
        <v>277945805</v>
      </c>
      <c r="E220">
        <v>1</v>
      </c>
      <c r="F220">
        <v>1</v>
      </c>
      <c r="G220">
        <v>1</v>
      </c>
      <c r="H220">
        <v>2</v>
      </c>
      <c r="I220" t="s">
        <v>879</v>
      </c>
      <c r="J220" t="s">
        <v>880</v>
      </c>
      <c r="K220" t="s">
        <v>881</v>
      </c>
      <c r="L220">
        <v>1368</v>
      </c>
      <c r="N220">
        <v>1011</v>
      </c>
      <c r="O220" t="s">
        <v>726</v>
      </c>
      <c r="P220" t="s">
        <v>726</v>
      </c>
      <c r="Q220">
        <v>1</v>
      </c>
      <c r="W220">
        <v>0</v>
      </c>
      <c r="X220">
        <v>721652621</v>
      </c>
      <c r="Y220">
        <f>AT220</f>
        <v>0.01</v>
      </c>
      <c r="AA220">
        <v>0</v>
      </c>
      <c r="AB220">
        <v>544.70000000000005</v>
      </c>
      <c r="AC220">
        <v>477.98</v>
      </c>
      <c r="AD220">
        <v>0</v>
      </c>
      <c r="AE220">
        <v>0</v>
      </c>
      <c r="AF220">
        <v>544.70000000000005</v>
      </c>
      <c r="AG220">
        <v>477.98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0.01</v>
      </c>
      <c r="AU220" t="s">
        <v>3</v>
      </c>
      <c r="AV220">
        <v>1</v>
      </c>
      <c r="AW220">
        <v>2</v>
      </c>
      <c r="AX220">
        <v>292396022</v>
      </c>
      <c r="AY220">
        <v>1</v>
      </c>
      <c r="AZ220">
        <v>0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5.447000000000001</v>
      </c>
      <c r="BL220">
        <v>4.7798000000000007</v>
      </c>
      <c r="BM220">
        <v>0</v>
      </c>
      <c r="BN220">
        <v>0</v>
      </c>
      <c r="BO220">
        <v>0.01</v>
      </c>
      <c r="BP220">
        <v>1</v>
      </c>
      <c r="BQ220">
        <v>0</v>
      </c>
      <c r="BR220">
        <v>5.447000000000001</v>
      </c>
      <c r="BS220">
        <v>4.7798000000000007</v>
      </c>
      <c r="BT220">
        <v>0</v>
      </c>
      <c r="BU220">
        <v>0</v>
      </c>
      <c r="BV220">
        <v>0.01</v>
      </c>
      <c r="BW220">
        <v>1</v>
      </c>
      <c r="CV220">
        <v>0</v>
      </c>
      <c r="CW220">
        <f>ROUND(Y220*Source!I103*DO220,7)</f>
        <v>1E-4</v>
      </c>
      <c r="CX220">
        <f>ROUND(Y220*Source!I103,7)</f>
        <v>1E-4</v>
      </c>
      <c r="CY220">
        <f>AB220</f>
        <v>544.70000000000005</v>
      </c>
      <c r="CZ220">
        <f>AF220</f>
        <v>544.70000000000005</v>
      </c>
      <c r="DA220">
        <f>AJ220</f>
        <v>1</v>
      </c>
      <c r="DB220">
        <f>ROUND(ROUND(AT220*CZ220,2),6)</f>
        <v>5.45</v>
      </c>
      <c r="DC220">
        <f>ROUND(ROUND(AT220*AG220,2),6)</f>
        <v>4.78</v>
      </c>
      <c r="DD220" t="s">
        <v>3</v>
      </c>
      <c r="DE220" t="s">
        <v>3</v>
      </c>
      <c r="DF220">
        <f>ROUND(ROUND(AE220,2)*CX220,2)</f>
        <v>0</v>
      </c>
      <c r="DG220">
        <f t="shared" ref="DG220:DG225" si="86">ROUND(ROUND(AF220,2)*CX220,2)</f>
        <v>0.05</v>
      </c>
      <c r="DH220">
        <f t="shared" si="82"/>
        <v>0.05</v>
      </c>
      <c r="DI220">
        <f t="shared" si="83"/>
        <v>0</v>
      </c>
      <c r="DJ220">
        <f>DG220+DH220</f>
        <v>0.1</v>
      </c>
      <c r="DK220">
        <v>1</v>
      </c>
      <c r="DL220" t="s">
        <v>848</v>
      </c>
      <c r="DM220">
        <v>4</v>
      </c>
      <c r="DN220" t="s">
        <v>827</v>
      </c>
      <c r="DO220">
        <v>1</v>
      </c>
    </row>
    <row r="221" spans="1:119" x14ac:dyDescent="0.2">
      <c r="A221">
        <f>ROW(Source!A103)</f>
        <v>103</v>
      </c>
      <c r="B221">
        <v>292394828</v>
      </c>
      <c r="C221">
        <v>292396012</v>
      </c>
      <c r="D221">
        <v>277865999</v>
      </c>
      <c r="E221">
        <v>1</v>
      </c>
      <c r="F221">
        <v>1</v>
      </c>
      <c r="G221">
        <v>1</v>
      </c>
      <c r="H221">
        <v>3</v>
      </c>
      <c r="I221" t="s">
        <v>1016</v>
      </c>
      <c r="J221" t="s">
        <v>1017</v>
      </c>
      <c r="K221" t="s">
        <v>1018</v>
      </c>
      <c r="L221">
        <v>1327</v>
      </c>
      <c r="N221">
        <v>1005</v>
      </c>
      <c r="O221" t="s">
        <v>971</v>
      </c>
      <c r="P221" t="s">
        <v>971</v>
      </c>
      <c r="Q221">
        <v>1</v>
      </c>
      <c r="W221">
        <v>0</v>
      </c>
      <c r="X221">
        <v>1006181884</v>
      </c>
      <c r="Y221">
        <f>(AT221*ROUND(0,7))</f>
        <v>0</v>
      </c>
      <c r="AA221">
        <v>9.36</v>
      </c>
      <c r="AB221">
        <v>0</v>
      </c>
      <c r="AC221">
        <v>0</v>
      </c>
      <c r="AD221">
        <v>0</v>
      </c>
      <c r="AE221">
        <v>8.59</v>
      </c>
      <c r="AF221">
        <v>0</v>
      </c>
      <c r="AG221">
        <v>0</v>
      </c>
      <c r="AH221">
        <v>0</v>
      </c>
      <c r="AI221">
        <v>1.0900000000000001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6.82</v>
      </c>
      <c r="AU221" t="s">
        <v>14</v>
      </c>
      <c r="AV221">
        <v>0</v>
      </c>
      <c r="AW221">
        <v>2</v>
      </c>
      <c r="AX221">
        <v>292396023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58.583800000000004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ROUND(Y221*Source!I103,7)</f>
        <v>0</v>
      </c>
      <c r="CY221">
        <f>AA221</f>
        <v>9.36</v>
      </c>
      <c r="CZ221">
        <f>AE221</f>
        <v>8.59</v>
      </c>
      <c r="DA221">
        <f>AI221</f>
        <v>1.0900000000000001</v>
      </c>
      <c r="DB221">
        <f>ROUND((ROUND(AT221*CZ221,2)*ROUND(0,7)),6)</f>
        <v>0</v>
      </c>
      <c r="DC221">
        <f>ROUND((ROUND(AT221*AG221,2)*ROUND(0,7)),6)</f>
        <v>0</v>
      </c>
      <c r="DD221" t="s">
        <v>3</v>
      </c>
      <c r="DE221" t="s">
        <v>3</v>
      </c>
      <c r="DF221">
        <f>ROUND(ROUND(AE221*AI221,2)*CX221,2)</f>
        <v>0</v>
      </c>
      <c r="DG221">
        <f t="shared" si="86"/>
        <v>0</v>
      </c>
      <c r="DH221">
        <f t="shared" si="82"/>
        <v>0</v>
      </c>
      <c r="DI221">
        <f t="shared" si="83"/>
        <v>0</v>
      </c>
      <c r="DJ221">
        <f>DF221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ROW(Source!A103)</f>
        <v>103</v>
      </c>
      <c r="B222">
        <v>292394828</v>
      </c>
      <c r="C222">
        <v>292396012</v>
      </c>
      <c r="D222">
        <v>277866223</v>
      </c>
      <c r="E222">
        <v>1</v>
      </c>
      <c r="F222">
        <v>1</v>
      </c>
      <c r="G222">
        <v>1</v>
      </c>
      <c r="H222">
        <v>3</v>
      </c>
      <c r="I222" t="s">
        <v>1019</v>
      </c>
      <c r="J222" t="s">
        <v>1020</v>
      </c>
      <c r="K222" t="s">
        <v>1021</v>
      </c>
      <c r="L222">
        <v>1348</v>
      </c>
      <c r="N222">
        <v>1009</v>
      </c>
      <c r="O222" t="s">
        <v>602</v>
      </c>
      <c r="P222" t="s">
        <v>602</v>
      </c>
      <c r="Q222">
        <v>1000</v>
      </c>
      <c r="W222">
        <v>0</v>
      </c>
      <c r="X222">
        <v>-1205146378</v>
      </c>
      <c r="Y222">
        <f>(AT222*ROUND(0,7))</f>
        <v>0</v>
      </c>
      <c r="AA222">
        <v>988669.97</v>
      </c>
      <c r="AB222">
        <v>0</v>
      </c>
      <c r="AC222">
        <v>0</v>
      </c>
      <c r="AD222">
        <v>0</v>
      </c>
      <c r="AE222">
        <v>907036.67</v>
      </c>
      <c r="AF222">
        <v>0</v>
      </c>
      <c r="AG222">
        <v>0</v>
      </c>
      <c r="AH222">
        <v>0</v>
      </c>
      <c r="AI222">
        <v>1.0900000000000001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8.0000000000000007E-5</v>
      </c>
      <c r="AU222" t="s">
        <v>14</v>
      </c>
      <c r="AV222">
        <v>0</v>
      </c>
      <c r="AW222">
        <v>2</v>
      </c>
      <c r="AX222">
        <v>292396024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72.562933600000008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ROUND(Y222*Source!I103,7)</f>
        <v>0</v>
      </c>
      <c r="CY222">
        <f>AA222</f>
        <v>988669.97</v>
      </c>
      <c r="CZ222">
        <f>AE222</f>
        <v>907036.67</v>
      </c>
      <c r="DA222">
        <f>AI222</f>
        <v>1.0900000000000001</v>
      </c>
      <c r="DB222">
        <f>ROUND((ROUND(AT222*CZ222,2)*ROUND(0,7)),6)</f>
        <v>0</v>
      </c>
      <c r="DC222">
        <f>ROUND((ROUND(AT222*AG222,2)*ROUND(0,7)),6)</f>
        <v>0</v>
      </c>
      <c r="DD222" t="s">
        <v>3</v>
      </c>
      <c r="DE222" t="s">
        <v>3</v>
      </c>
      <c r="DF222">
        <f>ROUND(ROUND(AE222*AI222,2)*CX222,2)</f>
        <v>0</v>
      </c>
      <c r="DG222">
        <f t="shared" si="86"/>
        <v>0</v>
      </c>
      <c r="DH222">
        <f t="shared" si="82"/>
        <v>0</v>
      </c>
      <c r="DI222">
        <f t="shared" si="83"/>
        <v>0</v>
      </c>
      <c r="DJ222">
        <f>DF222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ROW(Source!A104)</f>
        <v>104</v>
      </c>
      <c r="B223">
        <v>292394828</v>
      </c>
      <c r="C223">
        <v>292396025</v>
      </c>
      <c r="D223">
        <v>277560281</v>
      </c>
      <c r="E223">
        <v>109</v>
      </c>
      <c r="F223">
        <v>1</v>
      </c>
      <c r="G223">
        <v>1</v>
      </c>
      <c r="H223">
        <v>1</v>
      </c>
      <c r="I223" t="s">
        <v>1022</v>
      </c>
      <c r="J223" t="s">
        <v>3</v>
      </c>
      <c r="K223" t="s">
        <v>1023</v>
      </c>
      <c r="L223">
        <v>1191</v>
      </c>
      <c r="N223">
        <v>1013</v>
      </c>
      <c r="O223" t="s">
        <v>827</v>
      </c>
      <c r="P223" t="s">
        <v>827</v>
      </c>
      <c r="Q223">
        <v>1</v>
      </c>
      <c r="W223">
        <v>0</v>
      </c>
      <c r="X223">
        <v>784619160</v>
      </c>
      <c r="Y223">
        <f t="shared" ref="Y223:Y231" si="87">AT223</f>
        <v>56.6</v>
      </c>
      <c r="AA223">
        <v>0</v>
      </c>
      <c r="AB223">
        <v>0</v>
      </c>
      <c r="AC223">
        <v>0</v>
      </c>
      <c r="AD223">
        <v>435.17</v>
      </c>
      <c r="AE223">
        <v>0</v>
      </c>
      <c r="AF223">
        <v>0</v>
      </c>
      <c r="AG223">
        <v>0</v>
      </c>
      <c r="AH223">
        <v>435.17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56.6</v>
      </c>
      <c r="AU223" t="s">
        <v>3</v>
      </c>
      <c r="AV223">
        <v>1</v>
      </c>
      <c r="AW223">
        <v>2</v>
      </c>
      <c r="AX223">
        <v>292396045</v>
      </c>
      <c r="AY223">
        <v>1</v>
      </c>
      <c r="AZ223">
        <v>0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24630.622000000003</v>
      </c>
      <c r="BN223">
        <v>56.6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24630.622000000003</v>
      </c>
      <c r="BU223">
        <v>56.6</v>
      </c>
      <c r="BV223">
        <v>0</v>
      </c>
      <c r="BW223">
        <v>1</v>
      </c>
      <c r="CU223">
        <f>ROUND(AT223*Source!I104*AH223*AL223,2)</f>
        <v>246.31</v>
      </c>
      <c r="CV223">
        <f>ROUND(Y223*Source!I104,7)</f>
        <v>0.56599999999999995</v>
      </c>
      <c r="CW223">
        <v>0</v>
      </c>
      <c r="CX223">
        <f>ROUND(Y223*Source!I104,7)</f>
        <v>0.56599999999999995</v>
      </c>
      <c r="CY223">
        <f>AD223</f>
        <v>435.17</v>
      </c>
      <c r="CZ223">
        <f>AH223</f>
        <v>435.17</v>
      </c>
      <c r="DA223">
        <f>AL223</f>
        <v>1</v>
      </c>
      <c r="DB223">
        <f t="shared" ref="DB223:DB231" si="88">ROUND(ROUND(AT223*CZ223,2),6)</f>
        <v>24630.62</v>
      </c>
      <c r="DC223">
        <f t="shared" ref="DC223:DC231" si="89">ROUND(ROUND(AT223*AG223,2),6)</f>
        <v>0</v>
      </c>
      <c r="DD223" t="s">
        <v>3</v>
      </c>
      <c r="DE223" t="s">
        <v>3</v>
      </c>
      <c r="DF223">
        <f t="shared" ref="DF223:DF233" si="90">ROUND(ROUND(AE223,2)*CX223,2)</f>
        <v>0</v>
      </c>
      <c r="DG223">
        <f t="shared" si="86"/>
        <v>0</v>
      </c>
      <c r="DH223">
        <f t="shared" si="82"/>
        <v>0</v>
      </c>
      <c r="DI223">
        <f t="shared" si="83"/>
        <v>246.31</v>
      </c>
      <c r="DJ223">
        <f>DI223</f>
        <v>246.31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ROW(Source!A104)</f>
        <v>104</v>
      </c>
      <c r="B224">
        <v>292394828</v>
      </c>
      <c r="C224">
        <v>292396025</v>
      </c>
      <c r="D224">
        <v>277560491</v>
      </c>
      <c r="E224">
        <v>109</v>
      </c>
      <c r="F224">
        <v>1</v>
      </c>
      <c r="G224">
        <v>1</v>
      </c>
      <c r="H224">
        <v>1</v>
      </c>
      <c r="I224" t="s">
        <v>828</v>
      </c>
      <c r="J224" t="s">
        <v>3</v>
      </c>
      <c r="K224" t="s">
        <v>829</v>
      </c>
      <c r="L224">
        <v>1191</v>
      </c>
      <c r="N224">
        <v>1013</v>
      </c>
      <c r="O224" t="s">
        <v>827</v>
      </c>
      <c r="P224" t="s">
        <v>827</v>
      </c>
      <c r="Q224">
        <v>1</v>
      </c>
      <c r="W224">
        <v>0</v>
      </c>
      <c r="X224">
        <v>-1417349443</v>
      </c>
      <c r="Y224">
        <f t="shared" si="87"/>
        <v>17.97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17.97</v>
      </c>
      <c r="AU224" t="s">
        <v>3</v>
      </c>
      <c r="AV224">
        <v>2</v>
      </c>
      <c r="AW224">
        <v>2</v>
      </c>
      <c r="AX224">
        <v>292396046</v>
      </c>
      <c r="AY224">
        <v>1</v>
      </c>
      <c r="AZ224">
        <v>0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ROUND(Y224*Source!I104,7)</f>
        <v>0.1797</v>
      </c>
      <c r="CY224">
        <f>AD224</f>
        <v>0</v>
      </c>
      <c r="CZ224">
        <f>AH224</f>
        <v>0</v>
      </c>
      <c r="DA224">
        <f>AL224</f>
        <v>1</v>
      </c>
      <c r="DB224">
        <f t="shared" si="88"/>
        <v>0</v>
      </c>
      <c r="DC224">
        <f t="shared" si="89"/>
        <v>0</v>
      </c>
      <c r="DD224" t="s">
        <v>3</v>
      </c>
      <c r="DE224" t="s">
        <v>3</v>
      </c>
      <c r="DF224">
        <f t="shared" si="90"/>
        <v>0</v>
      </c>
      <c r="DG224">
        <f t="shared" si="86"/>
        <v>0</v>
      </c>
      <c r="DH224">
        <f t="shared" si="82"/>
        <v>0</v>
      </c>
      <c r="DI224">
        <f t="shared" si="83"/>
        <v>0</v>
      </c>
      <c r="DJ224">
        <f>DI224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ROW(Source!A104)</f>
        <v>104</v>
      </c>
      <c r="B225">
        <v>292394828</v>
      </c>
      <c r="C225">
        <v>292396025</v>
      </c>
      <c r="D225">
        <v>277944622</v>
      </c>
      <c r="E225">
        <v>1</v>
      </c>
      <c r="F225">
        <v>1</v>
      </c>
      <c r="G225">
        <v>1</v>
      </c>
      <c r="H225">
        <v>2</v>
      </c>
      <c r="I225" t="s">
        <v>953</v>
      </c>
      <c r="J225" t="s">
        <v>954</v>
      </c>
      <c r="K225" t="s">
        <v>955</v>
      </c>
      <c r="L225">
        <v>1368</v>
      </c>
      <c r="N225">
        <v>1011</v>
      </c>
      <c r="O225" t="s">
        <v>726</v>
      </c>
      <c r="P225" t="s">
        <v>726</v>
      </c>
      <c r="Q225">
        <v>1</v>
      </c>
      <c r="W225">
        <v>0</v>
      </c>
      <c r="X225">
        <v>-776243211</v>
      </c>
      <c r="Y225">
        <f t="shared" si="87"/>
        <v>0.63</v>
      </c>
      <c r="AA225">
        <v>0</v>
      </c>
      <c r="AB225">
        <v>1472.33</v>
      </c>
      <c r="AC225">
        <v>642.05999999999995</v>
      </c>
      <c r="AD225">
        <v>0</v>
      </c>
      <c r="AE225">
        <v>0</v>
      </c>
      <c r="AF225">
        <v>1472.33</v>
      </c>
      <c r="AG225">
        <v>642.05999999999995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0.63</v>
      </c>
      <c r="AU225" t="s">
        <v>3</v>
      </c>
      <c r="AV225">
        <v>1</v>
      </c>
      <c r="AW225">
        <v>2</v>
      </c>
      <c r="AX225">
        <v>292396047</v>
      </c>
      <c r="AY225">
        <v>1</v>
      </c>
      <c r="AZ225">
        <v>0</v>
      </c>
      <c r="BA225">
        <v>225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927.56790000000001</v>
      </c>
      <c r="BL225">
        <v>404.49779999999998</v>
      </c>
      <c r="BM225">
        <v>0</v>
      </c>
      <c r="BN225">
        <v>0</v>
      </c>
      <c r="BO225">
        <v>0.63</v>
      </c>
      <c r="BP225">
        <v>1</v>
      </c>
      <c r="BQ225">
        <v>0</v>
      </c>
      <c r="BR225">
        <v>927.56790000000001</v>
      </c>
      <c r="BS225">
        <v>404.49779999999998</v>
      </c>
      <c r="BT225">
        <v>0</v>
      </c>
      <c r="BU225">
        <v>0</v>
      </c>
      <c r="BV225">
        <v>0.63</v>
      </c>
      <c r="BW225">
        <v>1</v>
      </c>
      <c r="CV225">
        <v>0</v>
      </c>
      <c r="CW225">
        <f>ROUND(Y225*Source!I104*DO225,7)</f>
        <v>6.3E-3</v>
      </c>
      <c r="CX225">
        <f>ROUND(Y225*Source!I104,7)</f>
        <v>6.3E-3</v>
      </c>
      <c r="CY225">
        <f t="shared" ref="CY225:CY231" si="91">AB225</f>
        <v>1472.33</v>
      </c>
      <c r="CZ225">
        <f t="shared" ref="CZ225:CZ231" si="92">AF225</f>
        <v>1472.33</v>
      </c>
      <c r="DA225">
        <f t="shared" ref="DA225:DA231" si="93">AJ225</f>
        <v>1</v>
      </c>
      <c r="DB225">
        <f t="shared" si="88"/>
        <v>927.57</v>
      </c>
      <c r="DC225">
        <f t="shared" si="89"/>
        <v>404.5</v>
      </c>
      <c r="DD225" t="s">
        <v>3</v>
      </c>
      <c r="DE225" t="s">
        <v>3</v>
      </c>
      <c r="DF225">
        <f t="shared" si="90"/>
        <v>0</v>
      </c>
      <c r="DG225">
        <f t="shared" si="86"/>
        <v>9.2799999999999994</v>
      </c>
      <c r="DH225">
        <f t="shared" si="82"/>
        <v>4.04</v>
      </c>
      <c r="DI225">
        <f t="shared" si="83"/>
        <v>0</v>
      </c>
      <c r="DJ225">
        <f t="shared" ref="DJ225:DJ231" si="94">DG225+DH225</f>
        <v>13.32</v>
      </c>
      <c r="DK225">
        <v>1</v>
      </c>
      <c r="DL225" t="s">
        <v>833</v>
      </c>
      <c r="DM225">
        <v>6</v>
      </c>
      <c r="DN225" t="s">
        <v>827</v>
      </c>
      <c r="DO225">
        <v>1</v>
      </c>
    </row>
    <row r="226" spans="1:119" x14ac:dyDescent="0.2">
      <c r="A226">
        <f>ROW(Source!A104)</f>
        <v>104</v>
      </c>
      <c r="B226">
        <v>292394828</v>
      </c>
      <c r="C226">
        <v>292396025</v>
      </c>
      <c r="D226">
        <v>277944981</v>
      </c>
      <c r="E226">
        <v>1</v>
      </c>
      <c r="F226">
        <v>1</v>
      </c>
      <c r="G226">
        <v>1</v>
      </c>
      <c r="H226">
        <v>2</v>
      </c>
      <c r="I226" t="s">
        <v>1024</v>
      </c>
      <c r="J226" t="s">
        <v>1025</v>
      </c>
      <c r="K226" t="s">
        <v>1026</v>
      </c>
      <c r="L226">
        <v>1368</v>
      </c>
      <c r="N226">
        <v>1011</v>
      </c>
      <c r="O226" t="s">
        <v>726</v>
      </c>
      <c r="P226" t="s">
        <v>726</v>
      </c>
      <c r="Q226">
        <v>1</v>
      </c>
      <c r="W226">
        <v>0</v>
      </c>
      <c r="X226">
        <v>1228813764</v>
      </c>
      <c r="Y226">
        <f t="shared" si="87"/>
        <v>16.43</v>
      </c>
      <c r="AA226">
        <v>0</v>
      </c>
      <c r="AB226">
        <v>10.16</v>
      </c>
      <c r="AC226">
        <v>0</v>
      </c>
      <c r="AD226">
        <v>0</v>
      </c>
      <c r="AE226">
        <v>0</v>
      </c>
      <c r="AF226">
        <v>8.5399999999999991</v>
      </c>
      <c r="AG226">
        <v>0</v>
      </c>
      <c r="AH226">
        <v>0</v>
      </c>
      <c r="AI226">
        <v>1</v>
      </c>
      <c r="AJ226">
        <v>1.19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16.43</v>
      </c>
      <c r="AU226" t="s">
        <v>3</v>
      </c>
      <c r="AV226">
        <v>1</v>
      </c>
      <c r="AW226">
        <v>2</v>
      </c>
      <c r="AX226">
        <v>292396048</v>
      </c>
      <c r="AY226">
        <v>1</v>
      </c>
      <c r="AZ226">
        <v>0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140.31219999999999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0</v>
      </c>
      <c r="BR226">
        <v>140.31219999999999</v>
      </c>
      <c r="BS226">
        <v>0</v>
      </c>
      <c r="BT226">
        <v>0</v>
      </c>
      <c r="BU226">
        <v>0</v>
      </c>
      <c r="BV226">
        <v>0</v>
      </c>
      <c r="BW226">
        <v>1</v>
      </c>
      <c r="CV226">
        <v>0</v>
      </c>
      <c r="CW226">
        <f>ROUND(Y226*Source!I104*DO226,7)</f>
        <v>0</v>
      </c>
      <c r="CX226">
        <f>ROUND(Y226*Source!I104,7)</f>
        <v>0.1643</v>
      </c>
      <c r="CY226">
        <f t="shared" si="91"/>
        <v>10.16</v>
      </c>
      <c r="CZ226">
        <f t="shared" si="92"/>
        <v>8.5399999999999991</v>
      </c>
      <c r="DA226">
        <f t="shared" si="93"/>
        <v>1.19</v>
      </c>
      <c r="DB226">
        <f t="shared" si="88"/>
        <v>140.31</v>
      </c>
      <c r="DC226">
        <f t="shared" si="89"/>
        <v>0</v>
      </c>
      <c r="DD226" t="s">
        <v>3</v>
      </c>
      <c r="DE226" t="s">
        <v>3</v>
      </c>
      <c r="DF226">
        <f t="shared" si="90"/>
        <v>0</v>
      </c>
      <c r="DG226">
        <f>ROUND(ROUND(AF226*AJ226,2)*CX226,2)</f>
        <v>1.67</v>
      </c>
      <c r="DH226">
        <f t="shared" si="82"/>
        <v>0</v>
      </c>
      <c r="DI226">
        <f t="shared" si="83"/>
        <v>0</v>
      </c>
      <c r="DJ226">
        <f t="shared" si="94"/>
        <v>1.67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ROW(Source!A104)</f>
        <v>104</v>
      </c>
      <c r="B227">
        <v>292394828</v>
      </c>
      <c r="C227">
        <v>292396025</v>
      </c>
      <c r="D227">
        <v>277945102</v>
      </c>
      <c r="E227">
        <v>1</v>
      </c>
      <c r="F227">
        <v>1</v>
      </c>
      <c r="G227">
        <v>1</v>
      </c>
      <c r="H227">
        <v>2</v>
      </c>
      <c r="I227" t="s">
        <v>906</v>
      </c>
      <c r="J227" t="s">
        <v>907</v>
      </c>
      <c r="K227" t="s">
        <v>908</v>
      </c>
      <c r="L227">
        <v>1368</v>
      </c>
      <c r="N227">
        <v>1011</v>
      </c>
      <c r="O227" t="s">
        <v>726</v>
      </c>
      <c r="P227" t="s">
        <v>726</v>
      </c>
      <c r="Q227">
        <v>1</v>
      </c>
      <c r="W227">
        <v>0</v>
      </c>
      <c r="X227">
        <v>-1142340566</v>
      </c>
      <c r="Y227">
        <f t="shared" si="87"/>
        <v>0.18</v>
      </c>
      <c r="AA227">
        <v>0</v>
      </c>
      <c r="AB227">
        <v>10.11</v>
      </c>
      <c r="AC227">
        <v>0</v>
      </c>
      <c r="AD227">
        <v>0</v>
      </c>
      <c r="AE227">
        <v>0</v>
      </c>
      <c r="AF227">
        <v>8.2200000000000006</v>
      </c>
      <c r="AG227">
        <v>0</v>
      </c>
      <c r="AH227">
        <v>0</v>
      </c>
      <c r="AI227">
        <v>1</v>
      </c>
      <c r="AJ227">
        <v>1.23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0.18</v>
      </c>
      <c r="AU227" t="s">
        <v>3</v>
      </c>
      <c r="AV227">
        <v>1</v>
      </c>
      <c r="AW227">
        <v>2</v>
      </c>
      <c r="AX227">
        <v>292396049</v>
      </c>
      <c r="AY227">
        <v>1</v>
      </c>
      <c r="AZ227">
        <v>0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1.4796</v>
      </c>
      <c r="BL227">
        <v>0</v>
      </c>
      <c r="BM227">
        <v>0</v>
      </c>
      <c r="BN227">
        <v>0</v>
      </c>
      <c r="BO227">
        <v>0</v>
      </c>
      <c r="BP227">
        <v>1</v>
      </c>
      <c r="BQ227">
        <v>0</v>
      </c>
      <c r="BR227">
        <v>1.4796</v>
      </c>
      <c r="BS227">
        <v>0</v>
      </c>
      <c r="BT227">
        <v>0</v>
      </c>
      <c r="BU227">
        <v>0</v>
      </c>
      <c r="BV227">
        <v>0</v>
      </c>
      <c r="BW227">
        <v>1</v>
      </c>
      <c r="CV227">
        <v>0</v>
      </c>
      <c r="CW227">
        <f>ROUND(Y227*Source!I104*DO227,7)</f>
        <v>0</v>
      </c>
      <c r="CX227">
        <f>ROUND(Y227*Source!I104,7)</f>
        <v>1.8E-3</v>
      </c>
      <c r="CY227">
        <f t="shared" si="91"/>
        <v>10.11</v>
      </c>
      <c r="CZ227">
        <f t="shared" si="92"/>
        <v>8.2200000000000006</v>
      </c>
      <c r="DA227">
        <f t="shared" si="93"/>
        <v>1.23</v>
      </c>
      <c r="DB227">
        <f t="shared" si="88"/>
        <v>1.48</v>
      </c>
      <c r="DC227">
        <f t="shared" si="89"/>
        <v>0</v>
      </c>
      <c r="DD227" t="s">
        <v>3</v>
      </c>
      <c r="DE227" t="s">
        <v>3</v>
      </c>
      <c r="DF227">
        <f t="shared" si="90"/>
        <v>0</v>
      </c>
      <c r="DG227">
        <f>ROUND(ROUND(AF227*AJ227,2)*CX227,2)</f>
        <v>0.02</v>
      </c>
      <c r="DH227">
        <f t="shared" si="82"/>
        <v>0</v>
      </c>
      <c r="DI227">
        <f t="shared" si="83"/>
        <v>0</v>
      </c>
      <c r="DJ227">
        <f t="shared" si="94"/>
        <v>0.02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ROW(Source!A104)</f>
        <v>104</v>
      </c>
      <c r="B228">
        <v>292394828</v>
      </c>
      <c r="C228">
        <v>292396025</v>
      </c>
      <c r="D228">
        <v>277945134</v>
      </c>
      <c r="E228">
        <v>1</v>
      </c>
      <c r="F228">
        <v>1</v>
      </c>
      <c r="G228">
        <v>1</v>
      </c>
      <c r="H228">
        <v>2</v>
      </c>
      <c r="I228" t="s">
        <v>867</v>
      </c>
      <c r="J228" t="s">
        <v>868</v>
      </c>
      <c r="K228" t="s">
        <v>869</v>
      </c>
      <c r="L228">
        <v>1368</v>
      </c>
      <c r="N228">
        <v>1011</v>
      </c>
      <c r="O228" t="s">
        <v>726</v>
      </c>
      <c r="P228" t="s">
        <v>726</v>
      </c>
      <c r="Q228">
        <v>1</v>
      </c>
      <c r="W228">
        <v>0</v>
      </c>
      <c r="X228">
        <v>-1151002491</v>
      </c>
      <c r="Y228">
        <f t="shared" si="87"/>
        <v>0.12</v>
      </c>
      <c r="AA228">
        <v>0</v>
      </c>
      <c r="AB228">
        <v>116.21</v>
      </c>
      <c r="AC228">
        <v>0</v>
      </c>
      <c r="AD228">
        <v>0</v>
      </c>
      <c r="AE228">
        <v>0</v>
      </c>
      <c r="AF228">
        <v>95.25</v>
      </c>
      <c r="AG228">
        <v>0</v>
      </c>
      <c r="AH228">
        <v>0</v>
      </c>
      <c r="AI228">
        <v>1</v>
      </c>
      <c r="AJ228">
        <v>1.22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0.12</v>
      </c>
      <c r="AU228" t="s">
        <v>3</v>
      </c>
      <c r="AV228">
        <v>1</v>
      </c>
      <c r="AW228">
        <v>2</v>
      </c>
      <c r="AX228">
        <v>292396050</v>
      </c>
      <c r="AY228">
        <v>1</v>
      </c>
      <c r="AZ228">
        <v>0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11.43</v>
      </c>
      <c r="BL228">
        <v>0</v>
      </c>
      <c r="BM228">
        <v>0</v>
      </c>
      <c r="BN228">
        <v>0</v>
      </c>
      <c r="BO228">
        <v>0</v>
      </c>
      <c r="BP228">
        <v>1</v>
      </c>
      <c r="BQ228">
        <v>0</v>
      </c>
      <c r="BR228">
        <v>11.43</v>
      </c>
      <c r="BS228">
        <v>0</v>
      </c>
      <c r="BT228">
        <v>0</v>
      </c>
      <c r="BU228">
        <v>0</v>
      </c>
      <c r="BV228">
        <v>0</v>
      </c>
      <c r="BW228">
        <v>1</v>
      </c>
      <c r="CV228">
        <v>0</v>
      </c>
      <c r="CW228">
        <f>ROUND(Y228*Source!I104*DO228,7)</f>
        <v>0</v>
      </c>
      <c r="CX228">
        <f>ROUND(Y228*Source!I104,7)</f>
        <v>1.1999999999999999E-3</v>
      </c>
      <c r="CY228">
        <f t="shared" si="91"/>
        <v>116.21</v>
      </c>
      <c r="CZ228">
        <f t="shared" si="92"/>
        <v>95.25</v>
      </c>
      <c r="DA228">
        <f t="shared" si="93"/>
        <v>1.22</v>
      </c>
      <c r="DB228">
        <f t="shared" si="88"/>
        <v>11.43</v>
      </c>
      <c r="DC228">
        <f t="shared" si="89"/>
        <v>0</v>
      </c>
      <c r="DD228" t="s">
        <v>3</v>
      </c>
      <c r="DE228" t="s">
        <v>3</v>
      </c>
      <c r="DF228">
        <f t="shared" si="90"/>
        <v>0</v>
      </c>
      <c r="DG228">
        <f>ROUND(ROUND(AF228*AJ228,2)*CX228,2)</f>
        <v>0.14000000000000001</v>
      </c>
      <c r="DH228">
        <f t="shared" si="82"/>
        <v>0</v>
      </c>
      <c r="DI228">
        <f t="shared" si="83"/>
        <v>0</v>
      </c>
      <c r="DJ228">
        <f t="shared" si="94"/>
        <v>0.14000000000000001</v>
      </c>
      <c r="DK228">
        <v>1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ROW(Source!A104)</f>
        <v>104</v>
      </c>
      <c r="B229">
        <v>292394828</v>
      </c>
      <c r="C229">
        <v>292396025</v>
      </c>
      <c r="D229">
        <v>277945805</v>
      </c>
      <c r="E229">
        <v>1</v>
      </c>
      <c r="F229">
        <v>1</v>
      </c>
      <c r="G229">
        <v>1</v>
      </c>
      <c r="H229">
        <v>2</v>
      </c>
      <c r="I229" t="s">
        <v>879</v>
      </c>
      <c r="J229" t="s">
        <v>880</v>
      </c>
      <c r="K229" t="s">
        <v>881</v>
      </c>
      <c r="L229">
        <v>1368</v>
      </c>
      <c r="N229">
        <v>1011</v>
      </c>
      <c r="O229" t="s">
        <v>726</v>
      </c>
      <c r="P229" t="s">
        <v>726</v>
      </c>
      <c r="Q229">
        <v>1</v>
      </c>
      <c r="W229">
        <v>0</v>
      </c>
      <c r="X229">
        <v>721652621</v>
      </c>
      <c r="Y229">
        <f t="shared" si="87"/>
        <v>0.83</v>
      </c>
      <c r="AA229">
        <v>0</v>
      </c>
      <c r="AB229">
        <v>544.70000000000005</v>
      </c>
      <c r="AC229">
        <v>477.98</v>
      </c>
      <c r="AD229">
        <v>0</v>
      </c>
      <c r="AE229">
        <v>0</v>
      </c>
      <c r="AF229">
        <v>544.70000000000005</v>
      </c>
      <c r="AG229">
        <v>477.98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0.83</v>
      </c>
      <c r="AU229" t="s">
        <v>3</v>
      </c>
      <c r="AV229">
        <v>1</v>
      </c>
      <c r="AW229">
        <v>2</v>
      </c>
      <c r="AX229">
        <v>292396051</v>
      </c>
      <c r="AY229">
        <v>1</v>
      </c>
      <c r="AZ229">
        <v>0</v>
      </c>
      <c r="BA229">
        <v>229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452.101</v>
      </c>
      <c r="BL229">
        <v>396.72339999999997</v>
      </c>
      <c r="BM229">
        <v>0</v>
      </c>
      <c r="BN229">
        <v>0</v>
      </c>
      <c r="BO229">
        <v>0.83</v>
      </c>
      <c r="BP229">
        <v>1</v>
      </c>
      <c r="BQ229">
        <v>0</v>
      </c>
      <c r="BR229">
        <v>452.101</v>
      </c>
      <c r="BS229">
        <v>396.72339999999997</v>
      </c>
      <c r="BT229">
        <v>0</v>
      </c>
      <c r="BU229">
        <v>0</v>
      </c>
      <c r="BV229">
        <v>0.83</v>
      </c>
      <c r="BW229">
        <v>1</v>
      </c>
      <c r="CV229">
        <v>0</v>
      </c>
      <c r="CW229">
        <f>ROUND(Y229*Source!I104*DO229,7)</f>
        <v>8.3000000000000001E-3</v>
      </c>
      <c r="CX229">
        <f>ROUND(Y229*Source!I104,7)</f>
        <v>8.3000000000000001E-3</v>
      </c>
      <c r="CY229">
        <f t="shared" si="91"/>
        <v>544.70000000000005</v>
      </c>
      <c r="CZ229">
        <f t="shared" si="92"/>
        <v>544.70000000000005</v>
      </c>
      <c r="DA229">
        <f t="shared" si="93"/>
        <v>1</v>
      </c>
      <c r="DB229">
        <f t="shared" si="88"/>
        <v>452.1</v>
      </c>
      <c r="DC229">
        <f t="shared" si="89"/>
        <v>396.72</v>
      </c>
      <c r="DD229" t="s">
        <v>3</v>
      </c>
      <c r="DE229" t="s">
        <v>3</v>
      </c>
      <c r="DF229">
        <f t="shared" si="90"/>
        <v>0</v>
      </c>
      <c r="DG229">
        <f t="shared" ref="DG229:DG245" si="95">ROUND(ROUND(AF229,2)*CX229,2)</f>
        <v>4.5199999999999996</v>
      </c>
      <c r="DH229">
        <f t="shared" si="82"/>
        <v>3.97</v>
      </c>
      <c r="DI229">
        <f t="shared" si="83"/>
        <v>0</v>
      </c>
      <c r="DJ229">
        <f t="shared" si="94"/>
        <v>8.49</v>
      </c>
      <c r="DK229">
        <v>1</v>
      </c>
      <c r="DL229" t="s">
        <v>848</v>
      </c>
      <c r="DM229">
        <v>4</v>
      </c>
      <c r="DN229" t="s">
        <v>827</v>
      </c>
      <c r="DO229">
        <v>1</v>
      </c>
    </row>
    <row r="230" spans="1:119" x14ac:dyDescent="0.2">
      <c r="A230">
        <f>ROW(Source!A104)</f>
        <v>104</v>
      </c>
      <c r="B230">
        <v>292394828</v>
      </c>
      <c r="C230">
        <v>292396025</v>
      </c>
      <c r="D230">
        <v>277945930</v>
      </c>
      <c r="E230">
        <v>1</v>
      </c>
      <c r="F230">
        <v>1</v>
      </c>
      <c r="G230">
        <v>1</v>
      </c>
      <c r="H230">
        <v>2</v>
      </c>
      <c r="I230" t="s">
        <v>1027</v>
      </c>
      <c r="J230" t="s">
        <v>1028</v>
      </c>
      <c r="K230" t="s">
        <v>1029</v>
      </c>
      <c r="L230">
        <v>1368</v>
      </c>
      <c r="N230">
        <v>1011</v>
      </c>
      <c r="O230" t="s">
        <v>726</v>
      </c>
      <c r="P230" t="s">
        <v>726</v>
      </c>
      <c r="Q230">
        <v>1</v>
      </c>
      <c r="W230">
        <v>0</v>
      </c>
      <c r="X230">
        <v>1516678200</v>
      </c>
      <c r="Y230">
        <f t="shared" si="87"/>
        <v>16.43</v>
      </c>
      <c r="AA230">
        <v>0</v>
      </c>
      <c r="AB230">
        <v>68.900000000000006</v>
      </c>
      <c r="AC230">
        <v>477.98</v>
      </c>
      <c r="AD230">
        <v>0</v>
      </c>
      <c r="AE230">
        <v>0</v>
      </c>
      <c r="AF230">
        <v>68.900000000000006</v>
      </c>
      <c r="AG230">
        <v>477.98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16.43</v>
      </c>
      <c r="AU230" t="s">
        <v>3</v>
      </c>
      <c r="AV230">
        <v>1</v>
      </c>
      <c r="AW230">
        <v>2</v>
      </c>
      <c r="AX230">
        <v>292396052</v>
      </c>
      <c r="AY230">
        <v>1</v>
      </c>
      <c r="AZ230">
        <v>0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1132.027</v>
      </c>
      <c r="BL230">
        <v>7853.2114000000001</v>
      </c>
      <c r="BM230">
        <v>0</v>
      </c>
      <c r="BN230">
        <v>0</v>
      </c>
      <c r="BO230">
        <v>16.43</v>
      </c>
      <c r="BP230">
        <v>1</v>
      </c>
      <c r="BQ230">
        <v>0</v>
      </c>
      <c r="BR230">
        <v>1132.027</v>
      </c>
      <c r="BS230">
        <v>7853.2114000000001</v>
      </c>
      <c r="BT230">
        <v>0</v>
      </c>
      <c r="BU230">
        <v>0</v>
      </c>
      <c r="BV230">
        <v>16.43</v>
      </c>
      <c r="BW230">
        <v>1</v>
      </c>
      <c r="CV230">
        <v>0</v>
      </c>
      <c r="CW230">
        <f>ROUND(Y230*Source!I104*DO230,7)</f>
        <v>0.1643</v>
      </c>
      <c r="CX230">
        <f>ROUND(Y230*Source!I104,7)</f>
        <v>0.1643</v>
      </c>
      <c r="CY230">
        <f t="shared" si="91"/>
        <v>68.900000000000006</v>
      </c>
      <c r="CZ230">
        <f t="shared" si="92"/>
        <v>68.900000000000006</v>
      </c>
      <c r="DA230">
        <f t="shared" si="93"/>
        <v>1</v>
      </c>
      <c r="DB230">
        <f t="shared" si="88"/>
        <v>1132.03</v>
      </c>
      <c r="DC230">
        <f t="shared" si="89"/>
        <v>7853.21</v>
      </c>
      <c r="DD230" t="s">
        <v>3</v>
      </c>
      <c r="DE230" t="s">
        <v>3</v>
      </c>
      <c r="DF230">
        <f t="shared" si="90"/>
        <v>0</v>
      </c>
      <c r="DG230">
        <f t="shared" si="95"/>
        <v>11.32</v>
      </c>
      <c r="DH230">
        <f t="shared" si="82"/>
        <v>78.53</v>
      </c>
      <c r="DI230">
        <f t="shared" si="83"/>
        <v>0</v>
      </c>
      <c r="DJ230">
        <f t="shared" si="94"/>
        <v>89.85</v>
      </c>
      <c r="DK230">
        <v>1</v>
      </c>
      <c r="DL230" t="s">
        <v>848</v>
      </c>
      <c r="DM230">
        <v>4</v>
      </c>
      <c r="DN230" t="s">
        <v>827</v>
      </c>
      <c r="DO230">
        <v>1</v>
      </c>
    </row>
    <row r="231" spans="1:119" x14ac:dyDescent="0.2">
      <c r="A231">
        <f>ROW(Source!A104)</f>
        <v>104</v>
      </c>
      <c r="B231">
        <v>292394828</v>
      </c>
      <c r="C231">
        <v>292396025</v>
      </c>
      <c r="D231">
        <v>277946089</v>
      </c>
      <c r="E231">
        <v>1</v>
      </c>
      <c r="F231">
        <v>1</v>
      </c>
      <c r="G231">
        <v>1</v>
      </c>
      <c r="H231">
        <v>2</v>
      </c>
      <c r="I231" t="s">
        <v>845</v>
      </c>
      <c r="J231" t="s">
        <v>846</v>
      </c>
      <c r="K231" t="s">
        <v>847</v>
      </c>
      <c r="L231">
        <v>1368</v>
      </c>
      <c r="N231">
        <v>1011</v>
      </c>
      <c r="O231" t="s">
        <v>726</v>
      </c>
      <c r="P231" t="s">
        <v>726</v>
      </c>
      <c r="Q231">
        <v>1</v>
      </c>
      <c r="W231">
        <v>0</v>
      </c>
      <c r="X231">
        <v>1685853265</v>
      </c>
      <c r="Y231">
        <f t="shared" si="87"/>
        <v>0.08</v>
      </c>
      <c r="AA231">
        <v>0</v>
      </c>
      <c r="AB231">
        <v>341.08</v>
      </c>
      <c r="AC231">
        <v>477.98</v>
      </c>
      <c r="AD231">
        <v>0</v>
      </c>
      <c r="AE231">
        <v>0</v>
      </c>
      <c r="AF231">
        <v>341.08</v>
      </c>
      <c r="AG231">
        <v>477.98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0.08</v>
      </c>
      <c r="AU231" t="s">
        <v>3</v>
      </c>
      <c r="AV231">
        <v>1</v>
      </c>
      <c r="AW231">
        <v>2</v>
      </c>
      <c r="AX231">
        <v>292396053</v>
      </c>
      <c r="AY231">
        <v>1</v>
      </c>
      <c r="AZ231">
        <v>0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27.2864</v>
      </c>
      <c r="BL231">
        <v>38.238400000000006</v>
      </c>
      <c r="BM231">
        <v>0</v>
      </c>
      <c r="BN231">
        <v>0</v>
      </c>
      <c r="BO231">
        <v>0.08</v>
      </c>
      <c r="BP231">
        <v>1</v>
      </c>
      <c r="BQ231">
        <v>0</v>
      </c>
      <c r="BR231">
        <v>27.2864</v>
      </c>
      <c r="BS231">
        <v>38.238400000000006</v>
      </c>
      <c r="BT231">
        <v>0</v>
      </c>
      <c r="BU231">
        <v>0</v>
      </c>
      <c r="BV231">
        <v>0.08</v>
      </c>
      <c r="BW231">
        <v>1</v>
      </c>
      <c r="CV231">
        <v>0</v>
      </c>
      <c r="CW231">
        <f>ROUND(Y231*Source!I104*DO231,7)</f>
        <v>8.0000000000000004E-4</v>
      </c>
      <c r="CX231">
        <f>ROUND(Y231*Source!I104,7)</f>
        <v>8.0000000000000004E-4</v>
      </c>
      <c r="CY231">
        <f t="shared" si="91"/>
        <v>341.08</v>
      </c>
      <c r="CZ231">
        <f t="shared" si="92"/>
        <v>341.08</v>
      </c>
      <c r="DA231">
        <f t="shared" si="93"/>
        <v>1</v>
      </c>
      <c r="DB231">
        <f t="shared" si="88"/>
        <v>27.29</v>
      </c>
      <c r="DC231">
        <f t="shared" si="89"/>
        <v>38.24</v>
      </c>
      <c r="DD231" t="s">
        <v>3</v>
      </c>
      <c r="DE231" t="s">
        <v>3</v>
      </c>
      <c r="DF231">
        <f t="shared" si="90"/>
        <v>0</v>
      </c>
      <c r="DG231">
        <f t="shared" si="95"/>
        <v>0.27</v>
      </c>
      <c r="DH231">
        <f t="shared" si="82"/>
        <v>0.38</v>
      </c>
      <c r="DI231">
        <f t="shared" si="83"/>
        <v>0</v>
      </c>
      <c r="DJ231">
        <f t="shared" si="94"/>
        <v>0.65</v>
      </c>
      <c r="DK231">
        <v>1</v>
      </c>
      <c r="DL231" t="s">
        <v>848</v>
      </c>
      <c r="DM231">
        <v>4</v>
      </c>
      <c r="DN231" t="s">
        <v>827</v>
      </c>
      <c r="DO231">
        <v>1</v>
      </c>
    </row>
    <row r="232" spans="1:119" x14ac:dyDescent="0.2">
      <c r="A232">
        <f>ROW(Source!A104)</f>
        <v>104</v>
      </c>
      <c r="B232">
        <v>292394828</v>
      </c>
      <c r="C232">
        <v>292396025</v>
      </c>
      <c r="D232">
        <v>277560275</v>
      </c>
      <c r="E232">
        <v>109</v>
      </c>
      <c r="F232">
        <v>1</v>
      </c>
      <c r="G232">
        <v>1</v>
      </c>
      <c r="H232">
        <v>3</v>
      </c>
      <c r="I232" t="s">
        <v>885</v>
      </c>
      <c r="J232" t="s">
        <v>3</v>
      </c>
      <c r="K232" t="s">
        <v>886</v>
      </c>
      <c r="L232">
        <v>1348</v>
      </c>
      <c r="N232">
        <v>1009</v>
      </c>
      <c r="O232" t="s">
        <v>602</v>
      </c>
      <c r="P232" t="s">
        <v>602</v>
      </c>
      <c r="Q232">
        <v>1000</v>
      </c>
      <c r="W232">
        <v>0</v>
      </c>
      <c r="X232">
        <v>-1692299120</v>
      </c>
      <c r="Y232">
        <f t="shared" ref="Y232:Y241" si="96">(AT232*ROUND(0,7))</f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1.4E-2</v>
      </c>
      <c r="AU232" t="s">
        <v>14</v>
      </c>
      <c r="AV232">
        <v>0</v>
      </c>
      <c r="AW232">
        <v>2</v>
      </c>
      <c r="AX232">
        <v>292396054</v>
      </c>
      <c r="AY232">
        <v>1</v>
      </c>
      <c r="AZ232">
        <v>0</v>
      </c>
      <c r="BA232">
        <v>232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ROUND(Y232*Source!I104,7)</f>
        <v>0</v>
      </c>
      <c r="CY232">
        <f t="shared" ref="CY232:CY241" si="97">AA232</f>
        <v>0</v>
      </c>
      <c r="CZ232">
        <f t="shared" ref="CZ232:CZ241" si="98">AE232</f>
        <v>0</v>
      </c>
      <c r="DA232">
        <f t="shared" ref="DA232:DA241" si="99">AI232</f>
        <v>1</v>
      </c>
      <c r="DB232">
        <f t="shared" ref="DB232:DB241" si="100">ROUND((ROUND(AT232*CZ232,2)*ROUND(0,7)),6)</f>
        <v>0</v>
      </c>
      <c r="DC232">
        <f t="shared" ref="DC232:DC241" si="101">ROUND((ROUND(AT232*AG232,2)*ROUND(0,7)),6)</f>
        <v>0</v>
      </c>
      <c r="DD232" t="s">
        <v>3</v>
      </c>
      <c r="DE232" t="s">
        <v>3</v>
      </c>
      <c r="DF232">
        <f t="shared" si="90"/>
        <v>0</v>
      </c>
      <c r="DG232">
        <f t="shared" si="95"/>
        <v>0</v>
      </c>
      <c r="DH232">
        <f t="shared" si="82"/>
        <v>0</v>
      </c>
      <c r="DI232">
        <f t="shared" si="83"/>
        <v>0</v>
      </c>
      <c r="DJ232">
        <f t="shared" ref="DJ232:DJ241" si="102">DF232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ROW(Source!A104)</f>
        <v>104</v>
      </c>
      <c r="B233">
        <v>292394828</v>
      </c>
      <c r="C233">
        <v>292396025</v>
      </c>
      <c r="D233">
        <v>277862486</v>
      </c>
      <c r="E233">
        <v>1</v>
      </c>
      <c r="F233">
        <v>1</v>
      </c>
      <c r="G233">
        <v>1</v>
      </c>
      <c r="H233">
        <v>3</v>
      </c>
      <c r="I233" t="s">
        <v>1030</v>
      </c>
      <c r="J233" t="s">
        <v>1031</v>
      </c>
      <c r="K233" t="s">
        <v>1032</v>
      </c>
      <c r="L233">
        <v>1348</v>
      </c>
      <c r="N233">
        <v>1009</v>
      </c>
      <c r="O233" t="s">
        <v>602</v>
      </c>
      <c r="P233" t="s">
        <v>602</v>
      </c>
      <c r="Q233">
        <v>1000</v>
      </c>
      <c r="W233">
        <v>0</v>
      </c>
      <c r="X233">
        <v>-812431481</v>
      </c>
      <c r="Y233">
        <f t="shared" si="96"/>
        <v>0</v>
      </c>
      <c r="AA233">
        <v>16583.53</v>
      </c>
      <c r="AB233">
        <v>0</v>
      </c>
      <c r="AC233">
        <v>0</v>
      </c>
      <c r="AD233">
        <v>0</v>
      </c>
      <c r="AE233">
        <v>16583.53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2.5999999999999999E-2</v>
      </c>
      <c r="AU233" t="s">
        <v>14</v>
      </c>
      <c r="AV233">
        <v>0</v>
      </c>
      <c r="AW233">
        <v>2</v>
      </c>
      <c r="AX233">
        <v>292396055</v>
      </c>
      <c r="AY233">
        <v>1</v>
      </c>
      <c r="AZ233">
        <v>0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431.17177999999996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ROUND(Y233*Source!I104,7)</f>
        <v>0</v>
      </c>
      <c r="CY233">
        <f t="shared" si="97"/>
        <v>16583.53</v>
      </c>
      <c r="CZ233">
        <f t="shared" si="98"/>
        <v>16583.53</v>
      </c>
      <c r="DA233">
        <f t="shared" si="99"/>
        <v>1</v>
      </c>
      <c r="DB233">
        <f t="shared" si="100"/>
        <v>0</v>
      </c>
      <c r="DC233">
        <f t="shared" si="101"/>
        <v>0</v>
      </c>
      <c r="DD233" t="s">
        <v>3</v>
      </c>
      <c r="DE233" t="s">
        <v>3</v>
      </c>
      <c r="DF233">
        <f t="shared" si="90"/>
        <v>0</v>
      </c>
      <c r="DG233">
        <f t="shared" si="95"/>
        <v>0</v>
      </c>
      <c r="DH233">
        <f t="shared" si="82"/>
        <v>0</v>
      </c>
      <c r="DI233">
        <f t="shared" si="83"/>
        <v>0</v>
      </c>
      <c r="DJ233">
        <f t="shared" si="102"/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ROW(Source!A104)</f>
        <v>104</v>
      </c>
      <c r="B234">
        <v>292394828</v>
      </c>
      <c r="C234">
        <v>292396025</v>
      </c>
      <c r="D234">
        <v>277865463</v>
      </c>
      <c r="E234">
        <v>1</v>
      </c>
      <c r="F234">
        <v>1</v>
      </c>
      <c r="G234">
        <v>1</v>
      </c>
      <c r="H234">
        <v>3</v>
      </c>
      <c r="I234" t="s">
        <v>887</v>
      </c>
      <c r="J234" t="s">
        <v>888</v>
      </c>
      <c r="K234" t="s">
        <v>889</v>
      </c>
      <c r="L234">
        <v>1339</v>
      </c>
      <c r="N234">
        <v>1007</v>
      </c>
      <c r="O234" t="s">
        <v>33</v>
      </c>
      <c r="P234" t="s">
        <v>33</v>
      </c>
      <c r="Q234">
        <v>1</v>
      </c>
      <c r="W234">
        <v>0</v>
      </c>
      <c r="X234">
        <v>-555778344</v>
      </c>
      <c r="Y234">
        <f t="shared" si="96"/>
        <v>0</v>
      </c>
      <c r="AA234">
        <v>31.07</v>
      </c>
      <c r="AB234">
        <v>0</v>
      </c>
      <c r="AC234">
        <v>0</v>
      </c>
      <c r="AD234">
        <v>0</v>
      </c>
      <c r="AE234">
        <v>35.71</v>
      </c>
      <c r="AF234">
        <v>0</v>
      </c>
      <c r="AG234">
        <v>0</v>
      </c>
      <c r="AH234">
        <v>0</v>
      </c>
      <c r="AI234">
        <v>0.87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8.9999999999999993E-3</v>
      </c>
      <c r="AU234" t="s">
        <v>14</v>
      </c>
      <c r="AV234">
        <v>0</v>
      </c>
      <c r="AW234">
        <v>2</v>
      </c>
      <c r="AX234">
        <v>292396056</v>
      </c>
      <c r="AY234">
        <v>1</v>
      </c>
      <c r="AZ234">
        <v>0</v>
      </c>
      <c r="BA234">
        <v>234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0.32139000000000001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ROUND(Y234*Source!I104,7)</f>
        <v>0</v>
      </c>
      <c r="CY234">
        <f t="shared" si="97"/>
        <v>31.07</v>
      </c>
      <c r="CZ234">
        <f t="shared" si="98"/>
        <v>35.71</v>
      </c>
      <c r="DA234">
        <f t="shared" si="99"/>
        <v>0.87</v>
      </c>
      <c r="DB234">
        <f t="shared" si="100"/>
        <v>0</v>
      </c>
      <c r="DC234">
        <f t="shared" si="101"/>
        <v>0</v>
      </c>
      <c r="DD234" t="s">
        <v>3</v>
      </c>
      <c r="DE234" t="s">
        <v>3</v>
      </c>
      <c r="DF234">
        <f>ROUND(ROUND(AE234*AI234,2)*CX234,2)</f>
        <v>0</v>
      </c>
      <c r="DG234">
        <f t="shared" si="95"/>
        <v>0</v>
      </c>
      <c r="DH234">
        <f t="shared" si="82"/>
        <v>0</v>
      </c>
      <c r="DI234">
        <f t="shared" si="83"/>
        <v>0</v>
      </c>
      <c r="DJ234">
        <f t="shared" si="102"/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ROW(Source!A104)</f>
        <v>104</v>
      </c>
      <c r="B235">
        <v>292394828</v>
      </c>
      <c r="C235">
        <v>292396025</v>
      </c>
      <c r="D235">
        <v>277870642</v>
      </c>
      <c r="E235">
        <v>1</v>
      </c>
      <c r="F235">
        <v>1</v>
      </c>
      <c r="G235">
        <v>1</v>
      </c>
      <c r="H235">
        <v>3</v>
      </c>
      <c r="I235" t="s">
        <v>1033</v>
      </c>
      <c r="J235" t="s">
        <v>1034</v>
      </c>
      <c r="K235" t="s">
        <v>1035</v>
      </c>
      <c r="L235">
        <v>1348</v>
      </c>
      <c r="N235">
        <v>1009</v>
      </c>
      <c r="O235" t="s">
        <v>602</v>
      </c>
      <c r="P235" t="s">
        <v>602</v>
      </c>
      <c r="Q235">
        <v>1000</v>
      </c>
      <c r="W235">
        <v>0</v>
      </c>
      <c r="X235">
        <v>1620417830</v>
      </c>
      <c r="Y235">
        <f t="shared" si="96"/>
        <v>0</v>
      </c>
      <c r="AA235">
        <v>6066.31</v>
      </c>
      <c r="AB235">
        <v>0</v>
      </c>
      <c r="AC235">
        <v>0</v>
      </c>
      <c r="AD235">
        <v>0</v>
      </c>
      <c r="AE235">
        <v>5275.05</v>
      </c>
      <c r="AF235">
        <v>0</v>
      </c>
      <c r="AG235">
        <v>0</v>
      </c>
      <c r="AH235">
        <v>0</v>
      </c>
      <c r="AI235">
        <v>1.1499999999999999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3.2000000000000002E-3</v>
      </c>
      <c r="AU235" t="s">
        <v>14</v>
      </c>
      <c r="AV235">
        <v>0</v>
      </c>
      <c r="AW235">
        <v>2</v>
      </c>
      <c r="AX235">
        <v>292396057</v>
      </c>
      <c r="AY235">
        <v>1</v>
      </c>
      <c r="AZ235">
        <v>0</v>
      </c>
      <c r="BA235">
        <v>235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16.88016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ROUND(Y235*Source!I104,7)</f>
        <v>0</v>
      </c>
      <c r="CY235">
        <f t="shared" si="97"/>
        <v>6066.31</v>
      </c>
      <c r="CZ235">
        <f t="shared" si="98"/>
        <v>5275.05</v>
      </c>
      <c r="DA235">
        <f t="shared" si="99"/>
        <v>1.1499999999999999</v>
      </c>
      <c r="DB235">
        <f t="shared" si="100"/>
        <v>0</v>
      </c>
      <c r="DC235">
        <f t="shared" si="101"/>
        <v>0</v>
      </c>
      <c r="DD235" t="s">
        <v>3</v>
      </c>
      <c r="DE235" t="s">
        <v>3</v>
      </c>
      <c r="DF235">
        <f>ROUND(ROUND(AE235*AI235,2)*CX235,2)</f>
        <v>0</v>
      </c>
      <c r="DG235">
        <f t="shared" si="95"/>
        <v>0</v>
      </c>
      <c r="DH235">
        <f t="shared" si="82"/>
        <v>0</v>
      </c>
      <c r="DI235">
        <f t="shared" si="83"/>
        <v>0</v>
      </c>
      <c r="DJ235">
        <f t="shared" si="102"/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ROW(Source!A104)</f>
        <v>104</v>
      </c>
      <c r="B236">
        <v>292394828</v>
      </c>
      <c r="C236">
        <v>292396025</v>
      </c>
      <c r="D236">
        <v>277561703</v>
      </c>
      <c r="E236">
        <v>109</v>
      </c>
      <c r="F236">
        <v>1</v>
      </c>
      <c r="G236">
        <v>1</v>
      </c>
      <c r="H236">
        <v>3</v>
      </c>
      <c r="I236" t="s">
        <v>1036</v>
      </c>
      <c r="J236" t="s">
        <v>3</v>
      </c>
      <c r="K236" t="s">
        <v>1037</v>
      </c>
      <c r="L236">
        <v>1339</v>
      </c>
      <c r="N236">
        <v>1007</v>
      </c>
      <c r="O236" t="s">
        <v>33</v>
      </c>
      <c r="P236" t="s">
        <v>33</v>
      </c>
      <c r="Q236">
        <v>1</v>
      </c>
      <c r="W236">
        <v>0</v>
      </c>
      <c r="X236">
        <v>956572894</v>
      </c>
      <c r="Y236">
        <f t="shared" si="96"/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20.399999999999999</v>
      </c>
      <c r="AU236" t="s">
        <v>14</v>
      </c>
      <c r="AV236">
        <v>0</v>
      </c>
      <c r="AW236">
        <v>2</v>
      </c>
      <c r="AX236">
        <v>292396058</v>
      </c>
      <c r="AY236">
        <v>1</v>
      </c>
      <c r="AZ236">
        <v>0</v>
      </c>
      <c r="BA236">
        <v>236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ROUND(Y236*Source!I104,7)</f>
        <v>0</v>
      </c>
      <c r="CY236">
        <f t="shared" si="97"/>
        <v>0</v>
      </c>
      <c r="CZ236">
        <f t="shared" si="98"/>
        <v>0</v>
      </c>
      <c r="DA236">
        <f t="shared" si="99"/>
        <v>1</v>
      </c>
      <c r="DB236">
        <f t="shared" si="100"/>
        <v>0</v>
      </c>
      <c r="DC236">
        <f t="shared" si="101"/>
        <v>0</v>
      </c>
      <c r="DD236" t="s">
        <v>3</v>
      </c>
      <c r="DE236" t="s">
        <v>3</v>
      </c>
      <c r="DF236">
        <f>ROUND(ROUND(AE236,2)*CX236,2)</f>
        <v>0</v>
      </c>
      <c r="DG236">
        <f t="shared" si="95"/>
        <v>0</v>
      </c>
      <c r="DH236">
        <f t="shared" si="82"/>
        <v>0</v>
      </c>
      <c r="DI236">
        <f t="shared" si="83"/>
        <v>0</v>
      </c>
      <c r="DJ236">
        <f t="shared" si="102"/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ROW(Source!A104)</f>
        <v>104</v>
      </c>
      <c r="B237">
        <v>292394828</v>
      </c>
      <c r="C237">
        <v>292396025</v>
      </c>
      <c r="D237">
        <v>277561730</v>
      </c>
      <c r="E237">
        <v>109</v>
      </c>
      <c r="F237">
        <v>1</v>
      </c>
      <c r="G237">
        <v>1</v>
      </c>
      <c r="H237">
        <v>3</v>
      </c>
      <c r="I237" t="s">
        <v>923</v>
      </c>
      <c r="J237" t="s">
        <v>3</v>
      </c>
      <c r="K237" t="s">
        <v>924</v>
      </c>
      <c r="L237">
        <v>1348</v>
      </c>
      <c r="N237">
        <v>1009</v>
      </c>
      <c r="O237" t="s">
        <v>602</v>
      </c>
      <c r="P237" t="s">
        <v>602</v>
      </c>
      <c r="Q237">
        <v>1000</v>
      </c>
      <c r="W237">
        <v>0</v>
      </c>
      <c r="X237">
        <v>-2143350517</v>
      </c>
      <c r="Y237">
        <f t="shared" si="96"/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0.88700000000000001</v>
      </c>
      <c r="AU237" t="s">
        <v>14</v>
      </c>
      <c r="AV237">
        <v>0</v>
      </c>
      <c r="AW237">
        <v>2</v>
      </c>
      <c r="AX237">
        <v>292396059</v>
      </c>
      <c r="AY237">
        <v>1</v>
      </c>
      <c r="AZ237">
        <v>0</v>
      </c>
      <c r="BA237">
        <v>237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ROUND(Y237*Source!I104,7)</f>
        <v>0</v>
      </c>
      <c r="CY237">
        <f t="shared" si="97"/>
        <v>0</v>
      </c>
      <c r="CZ237">
        <f t="shared" si="98"/>
        <v>0</v>
      </c>
      <c r="DA237">
        <f t="shared" si="99"/>
        <v>1</v>
      </c>
      <c r="DB237">
        <f t="shared" si="100"/>
        <v>0</v>
      </c>
      <c r="DC237">
        <f t="shared" si="101"/>
        <v>0</v>
      </c>
      <c r="DD237" t="s">
        <v>3</v>
      </c>
      <c r="DE237" t="s">
        <v>3</v>
      </c>
      <c r="DF237">
        <f>ROUND(ROUND(AE237,2)*CX237,2)</f>
        <v>0</v>
      </c>
      <c r="DG237">
        <f t="shared" si="95"/>
        <v>0</v>
      </c>
      <c r="DH237">
        <f t="shared" si="82"/>
        <v>0</v>
      </c>
      <c r="DI237">
        <f t="shared" si="83"/>
        <v>0</v>
      </c>
      <c r="DJ237">
        <f t="shared" si="102"/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ROW(Source!A104)</f>
        <v>104</v>
      </c>
      <c r="B238">
        <v>292394828</v>
      </c>
      <c r="C238">
        <v>292396025</v>
      </c>
      <c r="D238">
        <v>277563479</v>
      </c>
      <c r="E238">
        <v>109</v>
      </c>
      <c r="F238">
        <v>1</v>
      </c>
      <c r="G238">
        <v>1</v>
      </c>
      <c r="H238">
        <v>3</v>
      </c>
      <c r="I238" t="s">
        <v>1038</v>
      </c>
      <c r="J238" t="s">
        <v>3</v>
      </c>
      <c r="K238" t="s">
        <v>1039</v>
      </c>
      <c r="L238">
        <v>1327</v>
      </c>
      <c r="N238">
        <v>1005</v>
      </c>
      <c r="O238" t="s">
        <v>971</v>
      </c>
      <c r="P238" t="s">
        <v>971</v>
      </c>
      <c r="Q238">
        <v>1</v>
      </c>
      <c r="W238">
        <v>0</v>
      </c>
      <c r="X238">
        <v>-1307266394</v>
      </c>
      <c r="Y238">
        <f t="shared" si="96"/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4.55</v>
      </c>
      <c r="AU238" t="s">
        <v>14</v>
      </c>
      <c r="AV238">
        <v>0</v>
      </c>
      <c r="AW238">
        <v>2</v>
      </c>
      <c r="AX238">
        <v>292396060</v>
      </c>
      <c r="AY238">
        <v>1</v>
      </c>
      <c r="AZ238">
        <v>0</v>
      </c>
      <c r="BA238">
        <v>238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ROUND(Y238*Source!I104,7)</f>
        <v>0</v>
      </c>
      <c r="CY238">
        <f t="shared" si="97"/>
        <v>0</v>
      </c>
      <c r="CZ238">
        <f t="shared" si="98"/>
        <v>0</v>
      </c>
      <c r="DA238">
        <f t="shared" si="99"/>
        <v>1</v>
      </c>
      <c r="DB238">
        <f t="shared" si="100"/>
        <v>0</v>
      </c>
      <c r="DC238">
        <f t="shared" si="101"/>
        <v>0</v>
      </c>
      <c r="DD238" t="s">
        <v>3</v>
      </c>
      <c r="DE238" t="s">
        <v>3</v>
      </c>
      <c r="DF238">
        <f>ROUND(ROUND(AE238,2)*CX238,2)</f>
        <v>0</v>
      </c>
      <c r="DG238">
        <f t="shared" si="95"/>
        <v>0</v>
      </c>
      <c r="DH238">
        <f t="shared" si="82"/>
        <v>0</v>
      </c>
      <c r="DI238">
        <f t="shared" si="83"/>
        <v>0</v>
      </c>
      <c r="DJ238">
        <f t="shared" si="102"/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ROW(Source!A104)</f>
        <v>104</v>
      </c>
      <c r="B239">
        <v>292394828</v>
      </c>
      <c r="C239">
        <v>292396025</v>
      </c>
      <c r="D239">
        <v>277882500</v>
      </c>
      <c r="E239">
        <v>1</v>
      </c>
      <c r="F239">
        <v>1</v>
      </c>
      <c r="G239">
        <v>1</v>
      </c>
      <c r="H239">
        <v>3</v>
      </c>
      <c r="I239" t="s">
        <v>1040</v>
      </c>
      <c r="J239" t="s">
        <v>1041</v>
      </c>
      <c r="K239" t="s">
        <v>1042</v>
      </c>
      <c r="L239">
        <v>1339</v>
      </c>
      <c r="N239">
        <v>1007</v>
      </c>
      <c r="O239" t="s">
        <v>33</v>
      </c>
      <c r="P239" t="s">
        <v>33</v>
      </c>
      <c r="Q239">
        <v>1</v>
      </c>
      <c r="W239">
        <v>0</v>
      </c>
      <c r="X239">
        <v>1154336274</v>
      </c>
      <c r="Y239">
        <f t="shared" si="96"/>
        <v>0</v>
      </c>
      <c r="AA239">
        <v>6571.44</v>
      </c>
      <c r="AB239">
        <v>0</v>
      </c>
      <c r="AC239">
        <v>0</v>
      </c>
      <c r="AD239">
        <v>0</v>
      </c>
      <c r="AE239">
        <v>5764.42</v>
      </c>
      <c r="AF239">
        <v>0</v>
      </c>
      <c r="AG239">
        <v>0</v>
      </c>
      <c r="AH239">
        <v>0</v>
      </c>
      <c r="AI239">
        <v>1.1399999999999999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0.51</v>
      </c>
      <c r="AU239" t="s">
        <v>14</v>
      </c>
      <c r="AV239">
        <v>0</v>
      </c>
      <c r="AW239">
        <v>2</v>
      </c>
      <c r="AX239">
        <v>292396061</v>
      </c>
      <c r="AY239">
        <v>1</v>
      </c>
      <c r="AZ239">
        <v>0</v>
      </c>
      <c r="BA239">
        <v>239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2939.8542000000002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ROUND(Y239*Source!I104,7)</f>
        <v>0</v>
      </c>
      <c r="CY239">
        <f t="shared" si="97"/>
        <v>6571.44</v>
      </c>
      <c r="CZ239">
        <f t="shared" si="98"/>
        <v>5764.42</v>
      </c>
      <c r="DA239">
        <f t="shared" si="99"/>
        <v>1.1399999999999999</v>
      </c>
      <c r="DB239">
        <f t="shared" si="100"/>
        <v>0</v>
      </c>
      <c r="DC239">
        <f t="shared" si="101"/>
        <v>0</v>
      </c>
      <c r="DD239" t="s">
        <v>3</v>
      </c>
      <c r="DE239" t="s">
        <v>3</v>
      </c>
      <c r="DF239">
        <f>ROUND(ROUND(AE239*AI239,2)*CX239,2)</f>
        <v>0</v>
      </c>
      <c r="DG239">
        <f t="shared" si="95"/>
        <v>0</v>
      </c>
      <c r="DH239">
        <f t="shared" si="82"/>
        <v>0</v>
      </c>
      <c r="DI239">
        <f t="shared" si="83"/>
        <v>0</v>
      </c>
      <c r="DJ239">
        <f t="shared" si="102"/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ROW(Source!A104)</f>
        <v>104</v>
      </c>
      <c r="B240">
        <v>292394828</v>
      </c>
      <c r="C240">
        <v>292396025</v>
      </c>
      <c r="D240">
        <v>277884697</v>
      </c>
      <c r="E240">
        <v>1</v>
      </c>
      <c r="F240">
        <v>1</v>
      </c>
      <c r="G240">
        <v>1</v>
      </c>
      <c r="H240">
        <v>3</v>
      </c>
      <c r="I240" t="s">
        <v>1043</v>
      </c>
      <c r="J240" t="s">
        <v>1044</v>
      </c>
      <c r="K240" t="s">
        <v>1045</v>
      </c>
      <c r="L240">
        <v>1327</v>
      </c>
      <c r="N240">
        <v>1005</v>
      </c>
      <c r="O240" t="s">
        <v>971</v>
      </c>
      <c r="P240" t="s">
        <v>971</v>
      </c>
      <c r="Q240">
        <v>1</v>
      </c>
      <c r="W240">
        <v>0</v>
      </c>
      <c r="X240">
        <v>796638625</v>
      </c>
      <c r="Y240">
        <f t="shared" si="96"/>
        <v>0</v>
      </c>
      <c r="AA240">
        <v>64.7</v>
      </c>
      <c r="AB240">
        <v>0</v>
      </c>
      <c r="AC240">
        <v>0</v>
      </c>
      <c r="AD240">
        <v>0</v>
      </c>
      <c r="AE240">
        <v>47.57</v>
      </c>
      <c r="AF240">
        <v>0</v>
      </c>
      <c r="AG240">
        <v>0</v>
      </c>
      <c r="AH240">
        <v>0</v>
      </c>
      <c r="AI240">
        <v>1.36</v>
      </c>
      <c r="AJ240">
        <v>1</v>
      </c>
      <c r="AK240">
        <v>1</v>
      </c>
      <c r="AL240">
        <v>1</v>
      </c>
      <c r="AM240">
        <v>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9</v>
      </c>
      <c r="AU240" t="s">
        <v>14</v>
      </c>
      <c r="AV240">
        <v>0</v>
      </c>
      <c r="AW240">
        <v>2</v>
      </c>
      <c r="AX240">
        <v>292396062</v>
      </c>
      <c r="AY240">
        <v>1</v>
      </c>
      <c r="AZ240">
        <v>0</v>
      </c>
      <c r="BA240">
        <v>240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428.13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ROUND(Y240*Source!I104,7)</f>
        <v>0</v>
      </c>
      <c r="CY240">
        <f t="shared" si="97"/>
        <v>64.7</v>
      </c>
      <c r="CZ240">
        <f t="shared" si="98"/>
        <v>47.57</v>
      </c>
      <c r="DA240">
        <f t="shared" si="99"/>
        <v>1.36</v>
      </c>
      <c r="DB240">
        <f t="shared" si="100"/>
        <v>0</v>
      </c>
      <c r="DC240">
        <f t="shared" si="101"/>
        <v>0</v>
      </c>
      <c r="DD240" t="s">
        <v>3</v>
      </c>
      <c r="DE240" t="s">
        <v>3</v>
      </c>
      <c r="DF240">
        <f>ROUND(ROUND(AE240*AI240,2)*CX240,2)</f>
        <v>0</v>
      </c>
      <c r="DG240">
        <f t="shared" si="95"/>
        <v>0</v>
      </c>
      <c r="DH240">
        <f t="shared" si="82"/>
        <v>0</v>
      </c>
      <c r="DI240">
        <f t="shared" si="83"/>
        <v>0</v>
      </c>
      <c r="DJ240">
        <f t="shared" si="102"/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ROW(Source!A104)</f>
        <v>104</v>
      </c>
      <c r="B241">
        <v>292394828</v>
      </c>
      <c r="C241">
        <v>292396025</v>
      </c>
      <c r="D241">
        <v>277895790</v>
      </c>
      <c r="E241">
        <v>1</v>
      </c>
      <c r="F241">
        <v>1</v>
      </c>
      <c r="G241">
        <v>1</v>
      </c>
      <c r="H241">
        <v>3</v>
      </c>
      <c r="I241" t="s">
        <v>1046</v>
      </c>
      <c r="J241" t="s">
        <v>1047</v>
      </c>
      <c r="K241" t="s">
        <v>1048</v>
      </c>
      <c r="L241">
        <v>1348</v>
      </c>
      <c r="N241">
        <v>1009</v>
      </c>
      <c r="O241" t="s">
        <v>602</v>
      </c>
      <c r="P241" t="s">
        <v>602</v>
      </c>
      <c r="Q241">
        <v>1000</v>
      </c>
      <c r="W241">
        <v>0</v>
      </c>
      <c r="X241">
        <v>-2143577361</v>
      </c>
      <c r="Y241">
        <f t="shared" si="96"/>
        <v>0</v>
      </c>
      <c r="AA241">
        <v>53072.19</v>
      </c>
      <c r="AB241">
        <v>0</v>
      </c>
      <c r="AC241">
        <v>0</v>
      </c>
      <c r="AD241">
        <v>0</v>
      </c>
      <c r="AE241">
        <v>46554.55</v>
      </c>
      <c r="AF241">
        <v>0</v>
      </c>
      <c r="AG241">
        <v>0</v>
      </c>
      <c r="AH241">
        <v>0</v>
      </c>
      <c r="AI241">
        <v>1.1399999999999999</v>
      </c>
      <c r="AJ241">
        <v>1</v>
      </c>
      <c r="AK241">
        <v>1</v>
      </c>
      <c r="AL241">
        <v>1</v>
      </c>
      <c r="AM241">
        <v>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0.05</v>
      </c>
      <c r="AU241" t="s">
        <v>14</v>
      </c>
      <c r="AV241">
        <v>0</v>
      </c>
      <c r="AW241">
        <v>2</v>
      </c>
      <c r="AX241">
        <v>292396063</v>
      </c>
      <c r="AY241">
        <v>1</v>
      </c>
      <c r="AZ241">
        <v>0</v>
      </c>
      <c r="BA241">
        <v>241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2327.7275000000004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ROUND(Y241*Source!I104,7)</f>
        <v>0</v>
      </c>
      <c r="CY241">
        <f t="shared" si="97"/>
        <v>53072.19</v>
      </c>
      <c r="CZ241">
        <f t="shared" si="98"/>
        <v>46554.55</v>
      </c>
      <c r="DA241">
        <f t="shared" si="99"/>
        <v>1.1399999999999999</v>
      </c>
      <c r="DB241">
        <f t="shared" si="100"/>
        <v>0</v>
      </c>
      <c r="DC241">
        <f t="shared" si="101"/>
        <v>0</v>
      </c>
      <c r="DD241" t="s">
        <v>3</v>
      </c>
      <c r="DE241" t="s">
        <v>3</v>
      </c>
      <c r="DF241">
        <f>ROUND(ROUND(AE241*AI241,2)*CX241,2)</f>
        <v>0</v>
      </c>
      <c r="DG241">
        <f t="shared" si="95"/>
        <v>0</v>
      </c>
      <c r="DH241">
        <f t="shared" si="82"/>
        <v>0</v>
      </c>
      <c r="DI241">
        <f t="shared" si="83"/>
        <v>0</v>
      </c>
      <c r="DJ241">
        <f t="shared" si="102"/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ROW(Source!A105)</f>
        <v>105</v>
      </c>
      <c r="B242">
        <v>292394828</v>
      </c>
      <c r="C242">
        <v>292396064</v>
      </c>
      <c r="D242">
        <v>277560272</v>
      </c>
      <c r="E242">
        <v>109</v>
      </c>
      <c r="F242">
        <v>1</v>
      </c>
      <c r="G242">
        <v>1</v>
      </c>
      <c r="H242">
        <v>1</v>
      </c>
      <c r="I242" t="s">
        <v>950</v>
      </c>
      <c r="J242" t="s">
        <v>3</v>
      </c>
      <c r="K242" t="s">
        <v>951</v>
      </c>
      <c r="L242">
        <v>1191</v>
      </c>
      <c r="N242">
        <v>1013</v>
      </c>
      <c r="O242" t="s">
        <v>827</v>
      </c>
      <c r="P242" t="s">
        <v>827</v>
      </c>
      <c r="Q242">
        <v>1</v>
      </c>
      <c r="W242">
        <v>0</v>
      </c>
      <c r="X242">
        <v>-961628416</v>
      </c>
      <c r="Y242">
        <f t="shared" ref="Y242:Y250" si="103">AT242</f>
        <v>302</v>
      </c>
      <c r="AA242">
        <v>0</v>
      </c>
      <c r="AB242">
        <v>0</v>
      </c>
      <c r="AC242">
        <v>0</v>
      </c>
      <c r="AD242">
        <v>420.91</v>
      </c>
      <c r="AE242">
        <v>0</v>
      </c>
      <c r="AF242">
        <v>0</v>
      </c>
      <c r="AG242">
        <v>0</v>
      </c>
      <c r="AH242">
        <v>420.91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302</v>
      </c>
      <c r="AU242" t="s">
        <v>3</v>
      </c>
      <c r="AV242">
        <v>1</v>
      </c>
      <c r="AW242">
        <v>2</v>
      </c>
      <c r="AX242">
        <v>292396085</v>
      </c>
      <c r="AY242">
        <v>1</v>
      </c>
      <c r="AZ242">
        <v>0</v>
      </c>
      <c r="BA242">
        <v>242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127114.82</v>
      </c>
      <c r="BN242">
        <v>302</v>
      </c>
      <c r="BO242">
        <v>0</v>
      </c>
      <c r="BP242">
        <v>1</v>
      </c>
      <c r="BQ242">
        <v>0</v>
      </c>
      <c r="BR242">
        <v>0</v>
      </c>
      <c r="BS242">
        <v>0</v>
      </c>
      <c r="BT242">
        <v>127114.82</v>
      </c>
      <c r="BU242">
        <v>302</v>
      </c>
      <c r="BV242">
        <v>0</v>
      </c>
      <c r="BW242">
        <v>1</v>
      </c>
      <c r="CU242">
        <f>ROUND(AT242*Source!I105*AH242*AL242,2)</f>
        <v>127.11</v>
      </c>
      <c r="CV242">
        <f>ROUND(Y242*Source!I105,7)</f>
        <v>0.30199999999999999</v>
      </c>
      <c r="CW242">
        <v>0</v>
      </c>
      <c r="CX242">
        <f>ROUND(Y242*Source!I105,7)</f>
        <v>0.30199999999999999</v>
      </c>
      <c r="CY242">
        <f>AD242</f>
        <v>420.91</v>
      </c>
      <c r="CZ242">
        <f>AH242</f>
        <v>420.91</v>
      </c>
      <c r="DA242">
        <f>AL242</f>
        <v>1</v>
      </c>
      <c r="DB242">
        <f t="shared" ref="DB242:DB250" si="104">ROUND(ROUND(AT242*CZ242,2),6)</f>
        <v>127114.82</v>
      </c>
      <c r="DC242">
        <f t="shared" ref="DC242:DC250" si="105">ROUND(ROUND(AT242*AG242,2),6)</f>
        <v>0</v>
      </c>
      <c r="DD242" t="s">
        <v>3</v>
      </c>
      <c r="DE242" t="s">
        <v>3</v>
      </c>
      <c r="DF242">
        <f t="shared" ref="DF242:DF250" si="106">ROUND(ROUND(AE242,2)*CX242,2)</f>
        <v>0</v>
      </c>
      <c r="DG242">
        <f t="shared" si="95"/>
        <v>0</v>
      </c>
      <c r="DH242">
        <f t="shared" si="82"/>
        <v>0</v>
      </c>
      <c r="DI242">
        <f t="shared" si="83"/>
        <v>127.11</v>
      </c>
      <c r="DJ242">
        <f>DI242</f>
        <v>127.11</v>
      </c>
      <c r="DK242">
        <v>1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ROW(Source!A105)</f>
        <v>105</v>
      </c>
      <c r="B243">
        <v>292394828</v>
      </c>
      <c r="C243">
        <v>292396064</v>
      </c>
      <c r="D243">
        <v>277560491</v>
      </c>
      <c r="E243">
        <v>109</v>
      </c>
      <c r="F243">
        <v>1</v>
      </c>
      <c r="G243">
        <v>1</v>
      </c>
      <c r="H243">
        <v>1</v>
      </c>
      <c r="I243" t="s">
        <v>828</v>
      </c>
      <c r="J243" t="s">
        <v>3</v>
      </c>
      <c r="K243" t="s">
        <v>829</v>
      </c>
      <c r="L243">
        <v>1191</v>
      </c>
      <c r="N243">
        <v>1013</v>
      </c>
      <c r="O243" t="s">
        <v>827</v>
      </c>
      <c r="P243" t="s">
        <v>827</v>
      </c>
      <c r="Q243">
        <v>1</v>
      </c>
      <c r="W243">
        <v>0</v>
      </c>
      <c r="X243">
        <v>-1417349443</v>
      </c>
      <c r="Y243">
        <f t="shared" si="103"/>
        <v>48.23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48.23</v>
      </c>
      <c r="AU243" t="s">
        <v>3</v>
      </c>
      <c r="AV243">
        <v>2</v>
      </c>
      <c r="AW243">
        <v>2</v>
      </c>
      <c r="AX243">
        <v>292396086</v>
      </c>
      <c r="AY243">
        <v>1</v>
      </c>
      <c r="AZ243">
        <v>0</v>
      </c>
      <c r="BA243">
        <v>243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ROUND(Y243*Source!I105,7)</f>
        <v>4.8230000000000002E-2</v>
      </c>
      <c r="CY243">
        <f>AD243</f>
        <v>0</v>
      </c>
      <c r="CZ243">
        <f>AH243</f>
        <v>0</v>
      </c>
      <c r="DA243">
        <f>AL243</f>
        <v>1</v>
      </c>
      <c r="DB243">
        <f t="shared" si="104"/>
        <v>0</v>
      </c>
      <c r="DC243">
        <f t="shared" si="105"/>
        <v>0</v>
      </c>
      <c r="DD243" t="s">
        <v>3</v>
      </c>
      <c r="DE243" t="s">
        <v>3</v>
      </c>
      <c r="DF243">
        <f t="shared" si="106"/>
        <v>0</v>
      </c>
      <c r="DG243">
        <f t="shared" si="95"/>
        <v>0</v>
      </c>
      <c r="DH243">
        <f t="shared" si="82"/>
        <v>0</v>
      </c>
      <c r="DI243">
        <f t="shared" si="83"/>
        <v>0</v>
      </c>
      <c r="DJ243">
        <f>DI243</f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ROW(Source!A105)</f>
        <v>105</v>
      </c>
      <c r="B244">
        <v>292394828</v>
      </c>
      <c r="C244">
        <v>292396064</v>
      </c>
      <c r="D244">
        <v>277944622</v>
      </c>
      <c r="E244">
        <v>1</v>
      </c>
      <c r="F244">
        <v>1</v>
      </c>
      <c r="G244">
        <v>1</v>
      </c>
      <c r="H244">
        <v>2</v>
      </c>
      <c r="I244" t="s">
        <v>953</v>
      </c>
      <c r="J244" t="s">
        <v>954</v>
      </c>
      <c r="K244" t="s">
        <v>955</v>
      </c>
      <c r="L244">
        <v>1368</v>
      </c>
      <c r="N244">
        <v>1011</v>
      </c>
      <c r="O244" t="s">
        <v>726</v>
      </c>
      <c r="P244" t="s">
        <v>726</v>
      </c>
      <c r="Q244">
        <v>1</v>
      </c>
      <c r="W244">
        <v>0</v>
      </c>
      <c r="X244">
        <v>-776243211</v>
      </c>
      <c r="Y244">
        <f t="shared" si="103"/>
        <v>1.1399999999999999</v>
      </c>
      <c r="AA244">
        <v>0</v>
      </c>
      <c r="AB244">
        <v>1472.33</v>
      </c>
      <c r="AC244">
        <v>642.05999999999995</v>
      </c>
      <c r="AD244">
        <v>0</v>
      </c>
      <c r="AE244">
        <v>0</v>
      </c>
      <c r="AF244">
        <v>1472.33</v>
      </c>
      <c r="AG244">
        <v>642.05999999999995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1.1399999999999999</v>
      </c>
      <c r="AU244" t="s">
        <v>3</v>
      </c>
      <c r="AV244">
        <v>1</v>
      </c>
      <c r="AW244">
        <v>2</v>
      </c>
      <c r="AX244">
        <v>292396087</v>
      </c>
      <c r="AY244">
        <v>1</v>
      </c>
      <c r="AZ244">
        <v>0</v>
      </c>
      <c r="BA244">
        <v>244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1678.4561999999999</v>
      </c>
      <c r="BL244">
        <v>731.94839999999988</v>
      </c>
      <c r="BM244">
        <v>0</v>
      </c>
      <c r="BN244">
        <v>0</v>
      </c>
      <c r="BO244">
        <v>1.1399999999999999</v>
      </c>
      <c r="BP244">
        <v>1</v>
      </c>
      <c r="BQ244">
        <v>0</v>
      </c>
      <c r="BR244">
        <v>1678.4561999999999</v>
      </c>
      <c r="BS244">
        <v>731.94839999999988</v>
      </c>
      <c r="BT244">
        <v>0</v>
      </c>
      <c r="BU244">
        <v>0</v>
      </c>
      <c r="BV244">
        <v>1.1399999999999999</v>
      </c>
      <c r="BW244">
        <v>1</v>
      </c>
      <c r="CV244">
        <v>0</v>
      </c>
      <c r="CW244">
        <f>ROUND(Y244*Source!I105*DO244,7)</f>
        <v>1.14E-3</v>
      </c>
      <c r="CX244">
        <f>ROUND(Y244*Source!I105,7)</f>
        <v>1.14E-3</v>
      </c>
      <c r="CY244">
        <f t="shared" ref="CY244:CY250" si="107">AB244</f>
        <v>1472.33</v>
      </c>
      <c r="CZ244">
        <f t="shared" ref="CZ244:CZ250" si="108">AF244</f>
        <v>1472.33</v>
      </c>
      <c r="DA244">
        <f t="shared" ref="DA244:DA250" si="109">AJ244</f>
        <v>1</v>
      </c>
      <c r="DB244">
        <f t="shared" si="104"/>
        <v>1678.46</v>
      </c>
      <c r="DC244">
        <f t="shared" si="105"/>
        <v>731.95</v>
      </c>
      <c r="DD244" t="s">
        <v>3</v>
      </c>
      <c r="DE244" t="s">
        <v>3</v>
      </c>
      <c r="DF244">
        <f t="shared" si="106"/>
        <v>0</v>
      </c>
      <c r="DG244">
        <f t="shared" si="95"/>
        <v>1.68</v>
      </c>
      <c r="DH244">
        <f t="shared" si="82"/>
        <v>0.73</v>
      </c>
      <c r="DI244">
        <f t="shared" si="83"/>
        <v>0</v>
      </c>
      <c r="DJ244">
        <f t="shared" ref="DJ244:DJ250" si="110">DG244+DH244</f>
        <v>2.41</v>
      </c>
      <c r="DK244">
        <v>1</v>
      </c>
      <c r="DL244" t="s">
        <v>833</v>
      </c>
      <c r="DM244">
        <v>6</v>
      </c>
      <c r="DN244" t="s">
        <v>827</v>
      </c>
      <c r="DO244">
        <v>1</v>
      </c>
    </row>
    <row r="245" spans="1:119" x14ac:dyDescent="0.2">
      <c r="A245">
        <f>ROW(Source!A105)</f>
        <v>105</v>
      </c>
      <c r="B245">
        <v>292394828</v>
      </c>
      <c r="C245">
        <v>292396064</v>
      </c>
      <c r="D245">
        <v>277944840</v>
      </c>
      <c r="E245">
        <v>1</v>
      </c>
      <c r="F245">
        <v>1</v>
      </c>
      <c r="G245">
        <v>1</v>
      </c>
      <c r="H245">
        <v>2</v>
      </c>
      <c r="I245" t="s">
        <v>863</v>
      </c>
      <c r="J245" t="s">
        <v>864</v>
      </c>
      <c r="K245" t="s">
        <v>865</v>
      </c>
      <c r="L245">
        <v>1368</v>
      </c>
      <c r="N245">
        <v>1011</v>
      </c>
      <c r="O245" t="s">
        <v>726</v>
      </c>
      <c r="P245" t="s">
        <v>726</v>
      </c>
      <c r="Q245">
        <v>1</v>
      </c>
      <c r="W245">
        <v>0</v>
      </c>
      <c r="X245">
        <v>622831100</v>
      </c>
      <c r="Y245">
        <f t="shared" si="103"/>
        <v>2.88</v>
      </c>
      <c r="AA245">
        <v>0</v>
      </c>
      <c r="AB245">
        <v>1627.51</v>
      </c>
      <c r="AC245">
        <v>549.32000000000005</v>
      </c>
      <c r="AD245">
        <v>0</v>
      </c>
      <c r="AE245">
        <v>0</v>
      </c>
      <c r="AF245">
        <v>1627.51</v>
      </c>
      <c r="AG245">
        <v>549.32000000000005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2.88</v>
      </c>
      <c r="AU245" t="s">
        <v>3</v>
      </c>
      <c r="AV245">
        <v>1</v>
      </c>
      <c r="AW245">
        <v>2</v>
      </c>
      <c r="AX245">
        <v>292396088</v>
      </c>
      <c r="AY245">
        <v>1</v>
      </c>
      <c r="AZ245">
        <v>0</v>
      </c>
      <c r="BA245">
        <v>245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4687.2287999999999</v>
      </c>
      <c r="BL245">
        <v>1582.0416</v>
      </c>
      <c r="BM245">
        <v>0</v>
      </c>
      <c r="BN245">
        <v>0</v>
      </c>
      <c r="BO245">
        <v>2.88</v>
      </c>
      <c r="BP245">
        <v>1</v>
      </c>
      <c r="BQ245">
        <v>0</v>
      </c>
      <c r="BR245">
        <v>4687.2287999999999</v>
      </c>
      <c r="BS245">
        <v>1582.0416</v>
      </c>
      <c r="BT245">
        <v>0</v>
      </c>
      <c r="BU245">
        <v>0</v>
      </c>
      <c r="BV245">
        <v>2.88</v>
      </c>
      <c r="BW245">
        <v>1</v>
      </c>
      <c r="CV245">
        <v>0</v>
      </c>
      <c r="CW245">
        <f>ROUND(Y245*Source!I105*DO245,7)</f>
        <v>2.8800000000000002E-3</v>
      </c>
      <c r="CX245">
        <f>ROUND(Y245*Source!I105,7)</f>
        <v>2.8800000000000002E-3</v>
      </c>
      <c r="CY245">
        <f t="shared" si="107"/>
        <v>1627.51</v>
      </c>
      <c r="CZ245">
        <f t="shared" si="108"/>
        <v>1627.51</v>
      </c>
      <c r="DA245">
        <f t="shared" si="109"/>
        <v>1</v>
      </c>
      <c r="DB245">
        <f t="shared" si="104"/>
        <v>4687.2299999999996</v>
      </c>
      <c r="DC245">
        <f t="shared" si="105"/>
        <v>1582.04</v>
      </c>
      <c r="DD245" t="s">
        <v>3</v>
      </c>
      <c r="DE245" t="s">
        <v>3</v>
      </c>
      <c r="DF245">
        <f t="shared" si="106"/>
        <v>0</v>
      </c>
      <c r="DG245">
        <f t="shared" si="95"/>
        <v>4.6900000000000004</v>
      </c>
      <c r="DH245">
        <f t="shared" si="82"/>
        <v>1.58</v>
      </c>
      <c r="DI245">
        <f t="shared" si="83"/>
        <v>0</v>
      </c>
      <c r="DJ245">
        <f t="shared" si="110"/>
        <v>6.2700000000000005</v>
      </c>
      <c r="DK245">
        <v>1</v>
      </c>
      <c r="DL245" t="s">
        <v>866</v>
      </c>
      <c r="DM245">
        <v>5</v>
      </c>
      <c r="DN245" t="s">
        <v>827</v>
      </c>
      <c r="DO245">
        <v>1</v>
      </c>
    </row>
    <row r="246" spans="1:119" x14ac:dyDescent="0.2">
      <c r="A246">
        <f>ROW(Source!A105)</f>
        <v>105</v>
      </c>
      <c r="B246">
        <v>292394828</v>
      </c>
      <c r="C246">
        <v>292396064</v>
      </c>
      <c r="D246">
        <v>277944981</v>
      </c>
      <c r="E246">
        <v>1</v>
      </c>
      <c r="F246">
        <v>1</v>
      </c>
      <c r="G246">
        <v>1</v>
      </c>
      <c r="H246">
        <v>2</v>
      </c>
      <c r="I246" t="s">
        <v>1024</v>
      </c>
      <c r="J246" t="s">
        <v>1025</v>
      </c>
      <c r="K246" t="s">
        <v>1026</v>
      </c>
      <c r="L246">
        <v>1368</v>
      </c>
      <c r="N246">
        <v>1011</v>
      </c>
      <c r="O246" t="s">
        <v>726</v>
      </c>
      <c r="P246" t="s">
        <v>726</v>
      </c>
      <c r="Q246">
        <v>1</v>
      </c>
      <c r="W246">
        <v>0</v>
      </c>
      <c r="X246">
        <v>1228813764</v>
      </c>
      <c r="Y246">
        <f t="shared" si="103"/>
        <v>18.71</v>
      </c>
      <c r="AA246">
        <v>0</v>
      </c>
      <c r="AB246">
        <v>10.16</v>
      </c>
      <c r="AC246">
        <v>0</v>
      </c>
      <c r="AD246">
        <v>0</v>
      </c>
      <c r="AE246">
        <v>0</v>
      </c>
      <c r="AF246">
        <v>8.5399999999999991</v>
      </c>
      <c r="AG246">
        <v>0</v>
      </c>
      <c r="AH246">
        <v>0</v>
      </c>
      <c r="AI246">
        <v>1</v>
      </c>
      <c r="AJ246">
        <v>1.19</v>
      </c>
      <c r="AK246">
        <v>1</v>
      </c>
      <c r="AL246">
        <v>1</v>
      </c>
      <c r="AM246">
        <v>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18.71</v>
      </c>
      <c r="AU246" t="s">
        <v>3</v>
      </c>
      <c r="AV246">
        <v>1</v>
      </c>
      <c r="AW246">
        <v>2</v>
      </c>
      <c r="AX246">
        <v>292396089</v>
      </c>
      <c r="AY246">
        <v>1</v>
      </c>
      <c r="AZ246">
        <v>0</v>
      </c>
      <c r="BA246">
        <v>246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159.7834</v>
      </c>
      <c r="BL246">
        <v>0</v>
      </c>
      <c r="BM246">
        <v>0</v>
      </c>
      <c r="BN246">
        <v>0</v>
      </c>
      <c r="BO246">
        <v>0</v>
      </c>
      <c r="BP246">
        <v>1</v>
      </c>
      <c r="BQ246">
        <v>0</v>
      </c>
      <c r="BR246">
        <v>159.7834</v>
      </c>
      <c r="BS246">
        <v>0</v>
      </c>
      <c r="BT246">
        <v>0</v>
      </c>
      <c r="BU246">
        <v>0</v>
      </c>
      <c r="BV246">
        <v>0</v>
      </c>
      <c r="BW246">
        <v>1</v>
      </c>
      <c r="CV246">
        <v>0</v>
      </c>
      <c r="CW246">
        <f>ROUND(Y246*Source!I105*DO246,7)</f>
        <v>0</v>
      </c>
      <c r="CX246">
        <f>ROUND(Y246*Source!I105,7)</f>
        <v>1.8710000000000001E-2</v>
      </c>
      <c r="CY246">
        <f t="shared" si="107"/>
        <v>10.16</v>
      </c>
      <c r="CZ246">
        <f t="shared" si="108"/>
        <v>8.5399999999999991</v>
      </c>
      <c r="DA246">
        <f t="shared" si="109"/>
        <v>1.19</v>
      </c>
      <c r="DB246">
        <f t="shared" si="104"/>
        <v>159.78</v>
      </c>
      <c r="DC246">
        <f t="shared" si="105"/>
        <v>0</v>
      </c>
      <c r="DD246" t="s">
        <v>3</v>
      </c>
      <c r="DE246" t="s">
        <v>3</v>
      </c>
      <c r="DF246">
        <f t="shared" si="106"/>
        <v>0</v>
      </c>
      <c r="DG246">
        <f>ROUND(ROUND(AF246*AJ246,2)*CX246,2)</f>
        <v>0.19</v>
      </c>
      <c r="DH246">
        <f t="shared" si="82"/>
        <v>0</v>
      </c>
      <c r="DI246">
        <f t="shared" si="83"/>
        <v>0</v>
      </c>
      <c r="DJ246">
        <f t="shared" si="110"/>
        <v>0.19</v>
      </c>
      <c r="DK246">
        <v>1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ROW(Source!A105)</f>
        <v>105</v>
      </c>
      <c r="B247">
        <v>292394828</v>
      </c>
      <c r="C247">
        <v>292396064</v>
      </c>
      <c r="D247">
        <v>277945134</v>
      </c>
      <c r="E247">
        <v>1</v>
      </c>
      <c r="F247">
        <v>1</v>
      </c>
      <c r="G247">
        <v>1</v>
      </c>
      <c r="H247">
        <v>2</v>
      </c>
      <c r="I247" t="s">
        <v>867</v>
      </c>
      <c r="J247" t="s">
        <v>868</v>
      </c>
      <c r="K247" t="s">
        <v>869</v>
      </c>
      <c r="L247">
        <v>1368</v>
      </c>
      <c r="N247">
        <v>1011</v>
      </c>
      <c r="O247" t="s">
        <v>726</v>
      </c>
      <c r="P247" t="s">
        <v>726</v>
      </c>
      <c r="Q247">
        <v>1</v>
      </c>
      <c r="W247">
        <v>0</v>
      </c>
      <c r="X247">
        <v>-1151002491</v>
      </c>
      <c r="Y247">
        <f t="shared" si="103"/>
        <v>6.25</v>
      </c>
      <c r="AA247">
        <v>0</v>
      </c>
      <c r="AB247">
        <v>116.21</v>
      </c>
      <c r="AC247">
        <v>0</v>
      </c>
      <c r="AD247">
        <v>0</v>
      </c>
      <c r="AE247">
        <v>0</v>
      </c>
      <c r="AF247">
        <v>95.25</v>
      </c>
      <c r="AG247">
        <v>0</v>
      </c>
      <c r="AH247">
        <v>0</v>
      </c>
      <c r="AI247">
        <v>1</v>
      </c>
      <c r="AJ247">
        <v>1.22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6.25</v>
      </c>
      <c r="AU247" t="s">
        <v>3</v>
      </c>
      <c r="AV247">
        <v>1</v>
      </c>
      <c r="AW247">
        <v>2</v>
      </c>
      <c r="AX247">
        <v>292396090</v>
      </c>
      <c r="AY247">
        <v>1</v>
      </c>
      <c r="AZ247">
        <v>0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595.3125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0</v>
      </c>
      <c r="BR247">
        <v>595.3125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f>ROUND(Y247*Source!I105*DO247,7)</f>
        <v>0</v>
      </c>
      <c r="CX247">
        <f>ROUND(Y247*Source!I105,7)</f>
        <v>6.2500000000000003E-3</v>
      </c>
      <c r="CY247">
        <f t="shared" si="107"/>
        <v>116.21</v>
      </c>
      <c r="CZ247">
        <f t="shared" si="108"/>
        <v>95.25</v>
      </c>
      <c r="DA247">
        <f t="shared" si="109"/>
        <v>1.22</v>
      </c>
      <c r="DB247">
        <f t="shared" si="104"/>
        <v>595.30999999999995</v>
      </c>
      <c r="DC247">
        <f t="shared" si="105"/>
        <v>0</v>
      </c>
      <c r="DD247" t="s">
        <v>3</v>
      </c>
      <c r="DE247" t="s">
        <v>3</v>
      </c>
      <c r="DF247">
        <f t="shared" si="106"/>
        <v>0</v>
      </c>
      <c r="DG247">
        <f>ROUND(ROUND(AF247*AJ247,2)*CX247,2)</f>
        <v>0.73</v>
      </c>
      <c r="DH247">
        <f t="shared" si="82"/>
        <v>0</v>
      </c>
      <c r="DI247">
        <f t="shared" si="83"/>
        <v>0</v>
      </c>
      <c r="DJ247">
        <f t="shared" si="110"/>
        <v>0.73</v>
      </c>
      <c r="DK247">
        <v>1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ROW(Source!A105)</f>
        <v>105</v>
      </c>
      <c r="B248">
        <v>292394828</v>
      </c>
      <c r="C248">
        <v>292396064</v>
      </c>
      <c r="D248">
        <v>277945730</v>
      </c>
      <c r="E248">
        <v>1</v>
      </c>
      <c r="F248">
        <v>1</v>
      </c>
      <c r="G248">
        <v>1</v>
      </c>
      <c r="H248">
        <v>2</v>
      </c>
      <c r="I248" t="s">
        <v>876</v>
      </c>
      <c r="J248" t="s">
        <v>877</v>
      </c>
      <c r="K248" t="s">
        <v>878</v>
      </c>
      <c r="L248">
        <v>1368</v>
      </c>
      <c r="N248">
        <v>1011</v>
      </c>
      <c r="O248" t="s">
        <v>726</v>
      </c>
      <c r="P248" t="s">
        <v>726</v>
      </c>
      <c r="Q248">
        <v>1</v>
      </c>
      <c r="W248">
        <v>0</v>
      </c>
      <c r="X248">
        <v>-1904171325</v>
      </c>
      <c r="Y248">
        <f t="shared" si="103"/>
        <v>22.3</v>
      </c>
      <c r="AA248">
        <v>0</v>
      </c>
      <c r="AB248">
        <v>1210.04</v>
      </c>
      <c r="AC248">
        <v>477.98</v>
      </c>
      <c r="AD248">
        <v>0</v>
      </c>
      <c r="AE248">
        <v>0</v>
      </c>
      <c r="AF248">
        <v>1043.1400000000001</v>
      </c>
      <c r="AG248">
        <v>477.98</v>
      </c>
      <c r="AH248">
        <v>0</v>
      </c>
      <c r="AI248">
        <v>1</v>
      </c>
      <c r="AJ248">
        <v>1.1599999999999999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22.3</v>
      </c>
      <c r="AU248" t="s">
        <v>3</v>
      </c>
      <c r="AV248">
        <v>1</v>
      </c>
      <c r="AW248">
        <v>2</v>
      </c>
      <c r="AX248">
        <v>292396091</v>
      </c>
      <c r="AY248">
        <v>1</v>
      </c>
      <c r="AZ248">
        <v>0</v>
      </c>
      <c r="BA248">
        <v>248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23262.022000000004</v>
      </c>
      <c r="BL248">
        <v>10658.954000000002</v>
      </c>
      <c r="BM248">
        <v>0</v>
      </c>
      <c r="BN248">
        <v>0</v>
      </c>
      <c r="BO248">
        <v>22.3</v>
      </c>
      <c r="BP248">
        <v>1</v>
      </c>
      <c r="BQ248">
        <v>0</v>
      </c>
      <c r="BR248">
        <v>23262.022000000004</v>
      </c>
      <c r="BS248">
        <v>10658.954000000002</v>
      </c>
      <c r="BT248">
        <v>0</v>
      </c>
      <c r="BU248">
        <v>0</v>
      </c>
      <c r="BV248">
        <v>22.3</v>
      </c>
      <c r="BW248">
        <v>1</v>
      </c>
      <c r="CV248">
        <v>0</v>
      </c>
      <c r="CW248">
        <f>ROUND(Y248*Source!I105*DO248,7)</f>
        <v>2.23E-2</v>
      </c>
      <c r="CX248">
        <f>ROUND(Y248*Source!I105,7)</f>
        <v>2.23E-2</v>
      </c>
      <c r="CY248">
        <f t="shared" si="107"/>
        <v>1210.04</v>
      </c>
      <c r="CZ248">
        <f t="shared" si="108"/>
        <v>1043.1400000000001</v>
      </c>
      <c r="DA248">
        <f t="shared" si="109"/>
        <v>1.1599999999999999</v>
      </c>
      <c r="DB248">
        <f t="shared" si="104"/>
        <v>23262.02</v>
      </c>
      <c r="DC248">
        <f t="shared" si="105"/>
        <v>10658.95</v>
      </c>
      <c r="DD248" t="s">
        <v>3</v>
      </c>
      <c r="DE248" t="s">
        <v>3</v>
      </c>
      <c r="DF248">
        <f t="shared" si="106"/>
        <v>0</v>
      </c>
      <c r="DG248">
        <f>ROUND(ROUND(AF248*AJ248,2)*CX248,2)</f>
        <v>26.98</v>
      </c>
      <c r="DH248">
        <f t="shared" si="82"/>
        <v>10.66</v>
      </c>
      <c r="DI248">
        <f t="shared" si="83"/>
        <v>0</v>
      </c>
      <c r="DJ248">
        <f t="shared" si="110"/>
        <v>37.64</v>
      </c>
      <c r="DK248">
        <v>1</v>
      </c>
      <c r="DL248" t="s">
        <v>848</v>
      </c>
      <c r="DM248">
        <v>4</v>
      </c>
      <c r="DN248" t="s">
        <v>827</v>
      </c>
      <c r="DO248">
        <v>1</v>
      </c>
    </row>
    <row r="249" spans="1:119" x14ac:dyDescent="0.2">
      <c r="A249">
        <f>ROW(Source!A105)</f>
        <v>105</v>
      </c>
      <c r="B249">
        <v>292394828</v>
      </c>
      <c r="C249">
        <v>292396064</v>
      </c>
      <c r="D249">
        <v>277945805</v>
      </c>
      <c r="E249">
        <v>1</v>
      </c>
      <c r="F249">
        <v>1</v>
      </c>
      <c r="G249">
        <v>1</v>
      </c>
      <c r="H249">
        <v>2</v>
      </c>
      <c r="I249" t="s">
        <v>879</v>
      </c>
      <c r="J249" t="s">
        <v>880</v>
      </c>
      <c r="K249" t="s">
        <v>881</v>
      </c>
      <c r="L249">
        <v>1368</v>
      </c>
      <c r="N249">
        <v>1011</v>
      </c>
      <c r="O249" t="s">
        <v>726</v>
      </c>
      <c r="P249" t="s">
        <v>726</v>
      </c>
      <c r="Q249">
        <v>1</v>
      </c>
      <c r="W249">
        <v>0</v>
      </c>
      <c r="X249">
        <v>721652621</v>
      </c>
      <c r="Y249">
        <f t="shared" si="103"/>
        <v>3.2</v>
      </c>
      <c r="AA249">
        <v>0</v>
      </c>
      <c r="AB249">
        <v>544.70000000000005</v>
      </c>
      <c r="AC249">
        <v>477.98</v>
      </c>
      <c r="AD249">
        <v>0</v>
      </c>
      <c r="AE249">
        <v>0</v>
      </c>
      <c r="AF249">
        <v>544.70000000000005</v>
      </c>
      <c r="AG249">
        <v>477.98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3.2</v>
      </c>
      <c r="AU249" t="s">
        <v>3</v>
      </c>
      <c r="AV249">
        <v>1</v>
      </c>
      <c r="AW249">
        <v>2</v>
      </c>
      <c r="AX249">
        <v>292396092</v>
      </c>
      <c r="AY249">
        <v>1</v>
      </c>
      <c r="AZ249">
        <v>0</v>
      </c>
      <c r="BA249">
        <v>249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1743.0400000000002</v>
      </c>
      <c r="BL249">
        <v>1529.5360000000001</v>
      </c>
      <c r="BM249">
        <v>0</v>
      </c>
      <c r="BN249">
        <v>0</v>
      </c>
      <c r="BO249">
        <v>3.2</v>
      </c>
      <c r="BP249">
        <v>1</v>
      </c>
      <c r="BQ249">
        <v>0</v>
      </c>
      <c r="BR249">
        <v>1743.0400000000002</v>
      </c>
      <c r="BS249">
        <v>1529.5360000000001</v>
      </c>
      <c r="BT249">
        <v>0</v>
      </c>
      <c r="BU249">
        <v>0</v>
      </c>
      <c r="BV249">
        <v>3.2</v>
      </c>
      <c r="BW249">
        <v>1</v>
      </c>
      <c r="CV249">
        <v>0</v>
      </c>
      <c r="CW249">
        <f>ROUND(Y249*Source!I105*DO249,7)</f>
        <v>3.2000000000000002E-3</v>
      </c>
      <c r="CX249">
        <f>ROUND(Y249*Source!I105,7)</f>
        <v>3.2000000000000002E-3</v>
      </c>
      <c r="CY249">
        <f t="shared" si="107"/>
        <v>544.70000000000005</v>
      </c>
      <c r="CZ249">
        <f t="shared" si="108"/>
        <v>544.70000000000005</v>
      </c>
      <c r="DA249">
        <f t="shared" si="109"/>
        <v>1</v>
      </c>
      <c r="DB249">
        <f t="shared" si="104"/>
        <v>1743.04</v>
      </c>
      <c r="DC249">
        <f t="shared" si="105"/>
        <v>1529.54</v>
      </c>
      <c r="DD249" t="s">
        <v>3</v>
      </c>
      <c r="DE249" t="s">
        <v>3</v>
      </c>
      <c r="DF249">
        <f t="shared" si="106"/>
        <v>0</v>
      </c>
      <c r="DG249">
        <f t="shared" ref="DG249:DG265" si="111">ROUND(ROUND(AF249,2)*CX249,2)</f>
        <v>1.74</v>
      </c>
      <c r="DH249">
        <f t="shared" si="82"/>
        <v>1.53</v>
      </c>
      <c r="DI249">
        <f t="shared" si="83"/>
        <v>0</v>
      </c>
      <c r="DJ249">
        <f t="shared" si="110"/>
        <v>3.27</v>
      </c>
      <c r="DK249">
        <v>1</v>
      </c>
      <c r="DL249" t="s">
        <v>848</v>
      </c>
      <c r="DM249">
        <v>4</v>
      </c>
      <c r="DN249" t="s">
        <v>827</v>
      </c>
      <c r="DO249">
        <v>1</v>
      </c>
    </row>
    <row r="250" spans="1:119" x14ac:dyDescent="0.2">
      <c r="A250">
        <f>ROW(Source!A105)</f>
        <v>105</v>
      </c>
      <c r="B250">
        <v>292394828</v>
      </c>
      <c r="C250">
        <v>292396064</v>
      </c>
      <c r="D250">
        <v>277945930</v>
      </c>
      <c r="E250">
        <v>1</v>
      </c>
      <c r="F250">
        <v>1</v>
      </c>
      <c r="G250">
        <v>1</v>
      </c>
      <c r="H250">
        <v>2</v>
      </c>
      <c r="I250" t="s">
        <v>1027</v>
      </c>
      <c r="J250" t="s">
        <v>1028</v>
      </c>
      <c r="K250" t="s">
        <v>1029</v>
      </c>
      <c r="L250">
        <v>1368</v>
      </c>
      <c r="N250">
        <v>1011</v>
      </c>
      <c r="O250" t="s">
        <v>726</v>
      </c>
      <c r="P250" t="s">
        <v>726</v>
      </c>
      <c r="Q250">
        <v>1</v>
      </c>
      <c r="W250">
        <v>0</v>
      </c>
      <c r="X250">
        <v>1516678200</v>
      </c>
      <c r="Y250">
        <f t="shared" si="103"/>
        <v>18.71</v>
      </c>
      <c r="AA250">
        <v>0</v>
      </c>
      <c r="AB250">
        <v>68.900000000000006</v>
      </c>
      <c r="AC250">
        <v>477.98</v>
      </c>
      <c r="AD250">
        <v>0</v>
      </c>
      <c r="AE250">
        <v>0</v>
      </c>
      <c r="AF250">
        <v>68.900000000000006</v>
      </c>
      <c r="AG250">
        <v>477.98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18.71</v>
      </c>
      <c r="AU250" t="s">
        <v>3</v>
      </c>
      <c r="AV250">
        <v>1</v>
      </c>
      <c r="AW250">
        <v>2</v>
      </c>
      <c r="AX250">
        <v>292396093</v>
      </c>
      <c r="AY250">
        <v>1</v>
      </c>
      <c r="AZ250">
        <v>0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1289.1190000000001</v>
      </c>
      <c r="BL250">
        <v>8943.0058000000008</v>
      </c>
      <c r="BM250">
        <v>0</v>
      </c>
      <c r="BN250">
        <v>0</v>
      </c>
      <c r="BO250">
        <v>18.71</v>
      </c>
      <c r="BP250">
        <v>1</v>
      </c>
      <c r="BQ250">
        <v>0</v>
      </c>
      <c r="BR250">
        <v>1289.1190000000001</v>
      </c>
      <c r="BS250">
        <v>8943.0058000000008</v>
      </c>
      <c r="BT250">
        <v>0</v>
      </c>
      <c r="BU250">
        <v>0</v>
      </c>
      <c r="BV250">
        <v>18.71</v>
      </c>
      <c r="BW250">
        <v>1</v>
      </c>
      <c r="CV250">
        <v>0</v>
      </c>
      <c r="CW250">
        <f>ROUND(Y250*Source!I105*DO250,7)</f>
        <v>1.8710000000000001E-2</v>
      </c>
      <c r="CX250">
        <f>ROUND(Y250*Source!I105,7)</f>
        <v>1.8710000000000001E-2</v>
      </c>
      <c r="CY250">
        <f t="shared" si="107"/>
        <v>68.900000000000006</v>
      </c>
      <c r="CZ250">
        <f t="shared" si="108"/>
        <v>68.900000000000006</v>
      </c>
      <c r="DA250">
        <f t="shared" si="109"/>
        <v>1</v>
      </c>
      <c r="DB250">
        <f t="shared" si="104"/>
        <v>1289.1199999999999</v>
      </c>
      <c r="DC250">
        <f t="shared" si="105"/>
        <v>8943.01</v>
      </c>
      <c r="DD250" t="s">
        <v>3</v>
      </c>
      <c r="DE250" t="s">
        <v>3</v>
      </c>
      <c r="DF250">
        <f t="shared" si="106"/>
        <v>0</v>
      </c>
      <c r="DG250">
        <f t="shared" si="111"/>
        <v>1.29</v>
      </c>
      <c r="DH250">
        <f t="shared" si="82"/>
        <v>8.94</v>
      </c>
      <c r="DI250">
        <f t="shared" si="83"/>
        <v>0</v>
      </c>
      <c r="DJ250">
        <f t="shared" si="110"/>
        <v>10.23</v>
      </c>
      <c r="DK250">
        <v>1</v>
      </c>
      <c r="DL250" t="s">
        <v>848</v>
      </c>
      <c r="DM250">
        <v>4</v>
      </c>
      <c r="DN250" t="s">
        <v>827</v>
      </c>
      <c r="DO250">
        <v>1</v>
      </c>
    </row>
    <row r="251" spans="1:119" x14ac:dyDescent="0.2">
      <c r="A251">
        <f>ROW(Source!A105)</f>
        <v>105</v>
      </c>
      <c r="B251">
        <v>292394828</v>
      </c>
      <c r="C251">
        <v>292396064</v>
      </c>
      <c r="D251">
        <v>277862407</v>
      </c>
      <c r="E251">
        <v>1</v>
      </c>
      <c r="F251">
        <v>1</v>
      </c>
      <c r="G251">
        <v>1</v>
      </c>
      <c r="H251">
        <v>3</v>
      </c>
      <c r="I251" t="s">
        <v>882</v>
      </c>
      <c r="J251" t="s">
        <v>883</v>
      </c>
      <c r="K251" t="s">
        <v>884</v>
      </c>
      <c r="L251">
        <v>1348</v>
      </c>
      <c r="N251">
        <v>1009</v>
      </c>
      <c r="O251" t="s">
        <v>602</v>
      </c>
      <c r="P251" t="s">
        <v>602</v>
      </c>
      <c r="Q251">
        <v>1000</v>
      </c>
      <c r="W251">
        <v>0</v>
      </c>
      <c r="X251">
        <v>1768280111</v>
      </c>
      <c r="Y251">
        <f t="shared" ref="Y251:Y261" si="112">(AT251*ROUND(0,7))</f>
        <v>0</v>
      </c>
      <c r="AA251">
        <v>25738.91</v>
      </c>
      <c r="AB251">
        <v>0</v>
      </c>
      <c r="AC251">
        <v>0</v>
      </c>
      <c r="AD251">
        <v>0</v>
      </c>
      <c r="AE251">
        <v>23188.21</v>
      </c>
      <c r="AF251">
        <v>0</v>
      </c>
      <c r="AG251">
        <v>0</v>
      </c>
      <c r="AH251">
        <v>0</v>
      </c>
      <c r="AI251">
        <v>1.1100000000000001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7.0000000000000001E-3</v>
      </c>
      <c r="AU251" t="s">
        <v>14</v>
      </c>
      <c r="AV251">
        <v>0</v>
      </c>
      <c r="AW251">
        <v>2</v>
      </c>
      <c r="AX251">
        <v>292396094</v>
      </c>
      <c r="AY251">
        <v>1</v>
      </c>
      <c r="AZ251">
        <v>0</v>
      </c>
      <c r="BA251">
        <v>251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162.31746999999999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1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ROUND(Y251*Source!I105,7)</f>
        <v>0</v>
      </c>
      <c r="CY251">
        <f t="shared" ref="CY251:CY261" si="113">AA251</f>
        <v>25738.91</v>
      </c>
      <c r="CZ251">
        <f t="shared" ref="CZ251:CZ261" si="114">AE251</f>
        <v>23188.21</v>
      </c>
      <c r="DA251">
        <f t="shared" ref="DA251:DA261" si="115">AI251</f>
        <v>1.1100000000000001</v>
      </c>
      <c r="DB251">
        <f t="shared" ref="DB251:DB261" si="116">ROUND((ROUND(AT251*CZ251,2)*ROUND(0,7)),6)</f>
        <v>0</v>
      </c>
      <c r="DC251">
        <f t="shared" ref="DC251:DC261" si="117">ROUND((ROUND(AT251*AG251,2)*ROUND(0,7)),6)</f>
        <v>0</v>
      </c>
      <c r="DD251" t="s">
        <v>3</v>
      </c>
      <c r="DE251" t="s">
        <v>3</v>
      </c>
      <c r="DF251">
        <f>ROUND(ROUND(AE251*AI251,2)*CX251,2)</f>
        <v>0</v>
      </c>
      <c r="DG251">
        <f t="shared" si="111"/>
        <v>0</v>
      </c>
      <c r="DH251">
        <f t="shared" si="82"/>
        <v>0</v>
      </c>
      <c r="DI251">
        <f t="shared" si="83"/>
        <v>0</v>
      </c>
      <c r="DJ251">
        <f t="shared" ref="DJ251:DJ261" si="118">DF251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ROW(Source!A105)</f>
        <v>105</v>
      </c>
      <c r="B252">
        <v>292394828</v>
      </c>
      <c r="C252">
        <v>292396064</v>
      </c>
      <c r="D252">
        <v>277865463</v>
      </c>
      <c r="E252">
        <v>1</v>
      </c>
      <c r="F252">
        <v>1</v>
      </c>
      <c r="G252">
        <v>1</v>
      </c>
      <c r="H252">
        <v>3</v>
      </c>
      <c r="I252" t="s">
        <v>887</v>
      </c>
      <c r="J252" t="s">
        <v>888</v>
      </c>
      <c r="K252" t="s">
        <v>889</v>
      </c>
      <c r="L252">
        <v>1339</v>
      </c>
      <c r="N252">
        <v>1007</v>
      </c>
      <c r="O252" t="s">
        <v>33</v>
      </c>
      <c r="P252" t="s">
        <v>33</v>
      </c>
      <c r="Q252">
        <v>1</v>
      </c>
      <c r="W252">
        <v>0</v>
      </c>
      <c r="X252">
        <v>-555778344</v>
      </c>
      <c r="Y252">
        <f t="shared" si="112"/>
        <v>0</v>
      </c>
      <c r="AA252">
        <v>31.07</v>
      </c>
      <c r="AB252">
        <v>0</v>
      </c>
      <c r="AC252">
        <v>0</v>
      </c>
      <c r="AD252">
        <v>0</v>
      </c>
      <c r="AE252">
        <v>35.71</v>
      </c>
      <c r="AF252">
        <v>0</v>
      </c>
      <c r="AG252">
        <v>0</v>
      </c>
      <c r="AH252">
        <v>0</v>
      </c>
      <c r="AI252">
        <v>0.87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178</v>
      </c>
      <c r="AU252" t="s">
        <v>14</v>
      </c>
      <c r="AV252">
        <v>0</v>
      </c>
      <c r="AW252">
        <v>2</v>
      </c>
      <c r="AX252">
        <v>292396095</v>
      </c>
      <c r="AY252">
        <v>1</v>
      </c>
      <c r="AZ252">
        <v>0</v>
      </c>
      <c r="BA252">
        <v>252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6356.38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ROUND(Y252*Source!I105,7)</f>
        <v>0</v>
      </c>
      <c r="CY252">
        <f t="shared" si="113"/>
        <v>31.07</v>
      </c>
      <c r="CZ252">
        <f t="shared" si="114"/>
        <v>35.71</v>
      </c>
      <c r="DA252">
        <f t="shared" si="115"/>
        <v>0.87</v>
      </c>
      <c r="DB252">
        <f t="shared" si="116"/>
        <v>0</v>
      </c>
      <c r="DC252">
        <f t="shared" si="117"/>
        <v>0</v>
      </c>
      <c r="DD252" t="s">
        <v>3</v>
      </c>
      <c r="DE252" t="s">
        <v>3</v>
      </c>
      <c r="DF252">
        <f>ROUND(ROUND(AE252*AI252,2)*CX252,2)</f>
        <v>0</v>
      </c>
      <c r="DG252">
        <f t="shared" si="111"/>
        <v>0</v>
      </c>
      <c r="DH252">
        <f t="shared" si="82"/>
        <v>0</v>
      </c>
      <c r="DI252">
        <f t="shared" si="83"/>
        <v>0</v>
      </c>
      <c r="DJ252">
        <f t="shared" si="118"/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ROW(Source!A105)</f>
        <v>105</v>
      </c>
      <c r="B253">
        <v>292394828</v>
      </c>
      <c r="C253">
        <v>292396064</v>
      </c>
      <c r="D253">
        <v>277869643</v>
      </c>
      <c r="E253">
        <v>1</v>
      </c>
      <c r="F253">
        <v>1</v>
      </c>
      <c r="G253">
        <v>1</v>
      </c>
      <c r="H253">
        <v>3</v>
      </c>
      <c r="I253" t="s">
        <v>1049</v>
      </c>
      <c r="J253" t="s">
        <v>1050</v>
      </c>
      <c r="K253" t="s">
        <v>1051</v>
      </c>
      <c r="L253">
        <v>1330</v>
      </c>
      <c r="N253">
        <v>1005</v>
      </c>
      <c r="O253" t="s">
        <v>186</v>
      </c>
      <c r="P253" t="s">
        <v>186</v>
      </c>
      <c r="Q253">
        <v>10</v>
      </c>
      <c r="W253">
        <v>0</v>
      </c>
      <c r="X253">
        <v>2036671604</v>
      </c>
      <c r="Y253">
        <f t="shared" si="112"/>
        <v>0</v>
      </c>
      <c r="AA253">
        <v>935.42</v>
      </c>
      <c r="AB253">
        <v>0</v>
      </c>
      <c r="AC253">
        <v>0</v>
      </c>
      <c r="AD253">
        <v>0</v>
      </c>
      <c r="AE253">
        <v>592.04</v>
      </c>
      <c r="AF253">
        <v>0</v>
      </c>
      <c r="AG253">
        <v>0</v>
      </c>
      <c r="AH253">
        <v>0</v>
      </c>
      <c r="AI253">
        <v>1.58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11</v>
      </c>
      <c r="AU253" t="s">
        <v>14</v>
      </c>
      <c r="AV253">
        <v>0</v>
      </c>
      <c r="AW253">
        <v>2</v>
      </c>
      <c r="AX253">
        <v>292396096</v>
      </c>
      <c r="AY253">
        <v>1</v>
      </c>
      <c r="AZ253">
        <v>0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6512.44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ROUND(Y253*Source!I105,7)</f>
        <v>0</v>
      </c>
      <c r="CY253">
        <f t="shared" si="113"/>
        <v>935.42</v>
      </c>
      <c r="CZ253">
        <f t="shared" si="114"/>
        <v>592.04</v>
      </c>
      <c r="DA253">
        <f t="shared" si="115"/>
        <v>1.58</v>
      </c>
      <c r="DB253">
        <f t="shared" si="116"/>
        <v>0</v>
      </c>
      <c r="DC253">
        <f t="shared" si="117"/>
        <v>0</v>
      </c>
      <c r="DD253" t="s">
        <v>3</v>
      </c>
      <c r="DE253" t="s">
        <v>3</v>
      </c>
      <c r="DF253">
        <f>ROUND(ROUND(AE253*AI253,2)*CX253,2)</f>
        <v>0</v>
      </c>
      <c r="DG253">
        <f t="shared" si="111"/>
        <v>0</v>
      </c>
      <c r="DH253">
        <f t="shared" si="82"/>
        <v>0</v>
      </c>
      <c r="DI253">
        <f t="shared" si="83"/>
        <v>0</v>
      </c>
      <c r="DJ253">
        <f t="shared" si="118"/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ROW(Source!A105)</f>
        <v>105</v>
      </c>
      <c r="B254">
        <v>292394828</v>
      </c>
      <c r="C254">
        <v>292396064</v>
      </c>
      <c r="D254">
        <v>277870297</v>
      </c>
      <c r="E254">
        <v>1</v>
      </c>
      <c r="F254">
        <v>1</v>
      </c>
      <c r="G254">
        <v>1</v>
      </c>
      <c r="H254">
        <v>3</v>
      </c>
      <c r="I254" t="s">
        <v>893</v>
      </c>
      <c r="J254" t="s">
        <v>894</v>
      </c>
      <c r="K254" t="s">
        <v>895</v>
      </c>
      <c r="L254">
        <v>1339</v>
      </c>
      <c r="N254">
        <v>1007</v>
      </c>
      <c r="O254" t="s">
        <v>33</v>
      </c>
      <c r="P254" t="s">
        <v>33</v>
      </c>
      <c r="Q254">
        <v>1</v>
      </c>
      <c r="W254">
        <v>0</v>
      </c>
      <c r="X254">
        <v>645094985</v>
      </c>
      <c r="Y254">
        <f t="shared" si="112"/>
        <v>0</v>
      </c>
      <c r="AA254">
        <v>710.8</v>
      </c>
      <c r="AB254">
        <v>0</v>
      </c>
      <c r="AC254">
        <v>0</v>
      </c>
      <c r="AD254">
        <v>0</v>
      </c>
      <c r="AE254">
        <v>710.8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40</v>
      </c>
      <c r="AU254" t="s">
        <v>14</v>
      </c>
      <c r="AV254">
        <v>0</v>
      </c>
      <c r="AW254">
        <v>2</v>
      </c>
      <c r="AX254">
        <v>292396097</v>
      </c>
      <c r="AY254">
        <v>1</v>
      </c>
      <c r="AZ254">
        <v>0</v>
      </c>
      <c r="BA254">
        <v>254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28432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ROUND(Y254*Source!I105,7)</f>
        <v>0</v>
      </c>
      <c r="CY254">
        <f t="shared" si="113"/>
        <v>710.8</v>
      </c>
      <c r="CZ254">
        <f t="shared" si="114"/>
        <v>710.8</v>
      </c>
      <c r="DA254">
        <f t="shared" si="115"/>
        <v>1</v>
      </c>
      <c r="DB254">
        <f t="shared" si="116"/>
        <v>0</v>
      </c>
      <c r="DC254">
        <f t="shared" si="117"/>
        <v>0</v>
      </c>
      <c r="DD254" t="s">
        <v>3</v>
      </c>
      <c r="DE254" t="s">
        <v>3</v>
      </c>
      <c r="DF254">
        <f>ROUND(ROUND(AE254,2)*CX254,2)</f>
        <v>0</v>
      </c>
      <c r="DG254">
        <f t="shared" si="111"/>
        <v>0</v>
      </c>
      <c r="DH254">
        <f t="shared" si="82"/>
        <v>0</v>
      </c>
      <c r="DI254">
        <f t="shared" si="83"/>
        <v>0</v>
      </c>
      <c r="DJ254">
        <f t="shared" si="118"/>
        <v>0</v>
      </c>
      <c r="DK254">
        <v>1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ROW(Source!A105)</f>
        <v>105</v>
      </c>
      <c r="B255">
        <v>292394828</v>
      </c>
      <c r="C255">
        <v>292396064</v>
      </c>
      <c r="D255">
        <v>277561703</v>
      </c>
      <c r="E255">
        <v>109</v>
      </c>
      <c r="F255">
        <v>1</v>
      </c>
      <c r="G255">
        <v>1</v>
      </c>
      <c r="H255">
        <v>3</v>
      </c>
      <c r="I255" t="s">
        <v>1036</v>
      </c>
      <c r="J255" t="s">
        <v>3</v>
      </c>
      <c r="K255" t="s">
        <v>1037</v>
      </c>
      <c r="L255">
        <v>1339</v>
      </c>
      <c r="N255">
        <v>1007</v>
      </c>
      <c r="O255" t="s">
        <v>33</v>
      </c>
      <c r="P255" t="s">
        <v>33</v>
      </c>
      <c r="Q255">
        <v>1</v>
      </c>
      <c r="W255">
        <v>0</v>
      </c>
      <c r="X255">
        <v>956572894</v>
      </c>
      <c r="Y255">
        <f t="shared" si="112"/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204</v>
      </c>
      <c r="AU255" t="s">
        <v>14</v>
      </c>
      <c r="AV255">
        <v>0</v>
      </c>
      <c r="AW255">
        <v>2</v>
      </c>
      <c r="AX255">
        <v>292396098</v>
      </c>
      <c r="AY255">
        <v>1</v>
      </c>
      <c r="AZ255">
        <v>0</v>
      </c>
      <c r="BA255">
        <v>255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ROUND(Y255*Source!I105,7)</f>
        <v>0</v>
      </c>
      <c r="CY255">
        <f t="shared" si="113"/>
        <v>0</v>
      </c>
      <c r="CZ255">
        <f t="shared" si="114"/>
        <v>0</v>
      </c>
      <c r="DA255">
        <f t="shared" si="115"/>
        <v>1</v>
      </c>
      <c r="DB255">
        <f t="shared" si="116"/>
        <v>0</v>
      </c>
      <c r="DC255">
        <f t="shared" si="117"/>
        <v>0</v>
      </c>
      <c r="DD255" t="s">
        <v>3</v>
      </c>
      <c r="DE255" t="s">
        <v>3</v>
      </c>
      <c r="DF255">
        <f>ROUND(ROUND(AE255,2)*CX255,2)</f>
        <v>0</v>
      </c>
      <c r="DG255">
        <f t="shared" si="111"/>
        <v>0</v>
      </c>
      <c r="DH255">
        <f t="shared" si="82"/>
        <v>0</v>
      </c>
      <c r="DI255">
        <f t="shared" si="83"/>
        <v>0</v>
      </c>
      <c r="DJ255">
        <f t="shared" si="118"/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ROW(Source!A105)</f>
        <v>105</v>
      </c>
      <c r="B256">
        <v>292394828</v>
      </c>
      <c r="C256">
        <v>292396064</v>
      </c>
      <c r="D256">
        <v>277563288</v>
      </c>
      <c r="E256">
        <v>109</v>
      </c>
      <c r="F256">
        <v>1</v>
      </c>
      <c r="G256">
        <v>1</v>
      </c>
      <c r="H256">
        <v>3</v>
      </c>
      <c r="I256" t="s">
        <v>1052</v>
      </c>
      <c r="J256" t="s">
        <v>3</v>
      </c>
      <c r="K256" t="s">
        <v>1053</v>
      </c>
      <c r="L256">
        <v>1348</v>
      </c>
      <c r="N256">
        <v>1009</v>
      </c>
      <c r="O256" t="s">
        <v>602</v>
      </c>
      <c r="P256" t="s">
        <v>602</v>
      </c>
      <c r="Q256">
        <v>1000</v>
      </c>
      <c r="W256">
        <v>0</v>
      </c>
      <c r="X256">
        <v>1471899773</v>
      </c>
      <c r="Y256">
        <f t="shared" si="112"/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1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</v>
      </c>
      <c r="AU256" t="s">
        <v>14</v>
      </c>
      <c r="AV256">
        <v>0</v>
      </c>
      <c r="AW256">
        <v>2</v>
      </c>
      <c r="AX256">
        <v>292396099</v>
      </c>
      <c r="AY256">
        <v>1</v>
      </c>
      <c r="AZ256">
        <v>0</v>
      </c>
      <c r="BA256">
        <v>256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ROUND(Y256*Source!I105,7)</f>
        <v>0</v>
      </c>
      <c r="CY256">
        <f t="shared" si="113"/>
        <v>0</v>
      </c>
      <c r="CZ256">
        <f t="shared" si="114"/>
        <v>0</v>
      </c>
      <c r="DA256">
        <f t="shared" si="115"/>
        <v>1</v>
      </c>
      <c r="DB256">
        <f t="shared" si="116"/>
        <v>0</v>
      </c>
      <c r="DC256">
        <f t="shared" si="117"/>
        <v>0</v>
      </c>
      <c r="DD256" t="s">
        <v>3</v>
      </c>
      <c r="DE256" t="s">
        <v>3</v>
      </c>
      <c r="DF256">
        <f>ROUND(ROUND(AE256,2)*CX256,2)</f>
        <v>0</v>
      </c>
      <c r="DG256">
        <f t="shared" si="111"/>
        <v>0</v>
      </c>
      <c r="DH256">
        <f t="shared" si="82"/>
        <v>0</v>
      </c>
      <c r="DI256">
        <f t="shared" si="83"/>
        <v>0</v>
      </c>
      <c r="DJ256">
        <f t="shared" si="118"/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ROW(Source!A105)</f>
        <v>105</v>
      </c>
      <c r="B257">
        <v>292394828</v>
      </c>
      <c r="C257">
        <v>292396064</v>
      </c>
      <c r="D257">
        <v>277563479</v>
      </c>
      <c r="E257">
        <v>109</v>
      </c>
      <c r="F257">
        <v>1</v>
      </c>
      <c r="G257">
        <v>1</v>
      </c>
      <c r="H257">
        <v>3</v>
      </c>
      <c r="I257" t="s">
        <v>1038</v>
      </c>
      <c r="J257" t="s">
        <v>3</v>
      </c>
      <c r="K257" t="s">
        <v>1039</v>
      </c>
      <c r="L257">
        <v>1327</v>
      </c>
      <c r="N257">
        <v>1005</v>
      </c>
      <c r="O257" t="s">
        <v>971</v>
      </c>
      <c r="P257" t="s">
        <v>971</v>
      </c>
      <c r="Q257">
        <v>1</v>
      </c>
      <c r="W257">
        <v>0</v>
      </c>
      <c r="X257">
        <v>-1307266394</v>
      </c>
      <c r="Y257">
        <f t="shared" si="112"/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12.2</v>
      </c>
      <c r="AU257" t="s">
        <v>14</v>
      </c>
      <c r="AV257">
        <v>0</v>
      </c>
      <c r="AW257">
        <v>2</v>
      </c>
      <c r="AX257">
        <v>292396100</v>
      </c>
      <c r="AY257">
        <v>1</v>
      </c>
      <c r="AZ257">
        <v>0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ROUND(Y257*Source!I105,7)</f>
        <v>0</v>
      </c>
      <c r="CY257">
        <f t="shared" si="113"/>
        <v>0</v>
      </c>
      <c r="CZ257">
        <f t="shared" si="114"/>
        <v>0</v>
      </c>
      <c r="DA257">
        <f t="shared" si="115"/>
        <v>1</v>
      </c>
      <c r="DB257">
        <f t="shared" si="116"/>
        <v>0</v>
      </c>
      <c r="DC257">
        <f t="shared" si="117"/>
        <v>0</v>
      </c>
      <c r="DD257" t="s">
        <v>3</v>
      </c>
      <c r="DE257" t="s">
        <v>3</v>
      </c>
      <c r="DF257">
        <f>ROUND(ROUND(AE257,2)*CX257,2)</f>
        <v>0</v>
      </c>
      <c r="DG257">
        <f t="shared" si="111"/>
        <v>0</v>
      </c>
      <c r="DH257">
        <f t="shared" ref="DH257:DH283" si="119">ROUND(ROUND(AG257,2)*CX257,2)</f>
        <v>0</v>
      </c>
      <c r="DI257">
        <f t="shared" ref="DI257:DI281" si="120">ROUND(ROUND(AH257,2)*CX257,2)</f>
        <v>0</v>
      </c>
      <c r="DJ257">
        <f t="shared" si="118"/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ROW(Source!A105)</f>
        <v>105</v>
      </c>
      <c r="B258">
        <v>292394828</v>
      </c>
      <c r="C258">
        <v>292396064</v>
      </c>
      <c r="D258">
        <v>277882475</v>
      </c>
      <c r="E258">
        <v>1</v>
      </c>
      <c r="F258">
        <v>1</v>
      </c>
      <c r="G258">
        <v>1</v>
      </c>
      <c r="H258">
        <v>3</v>
      </c>
      <c r="I258" t="s">
        <v>1054</v>
      </c>
      <c r="J258" t="s">
        <v>1055</v>
      </c>
      <c r="K258" t="s">
        <v>1056</v>
      </c>
      <c r="L258">
        <v>1339</v>
      </c>
      <c r="N258">
        <v>1007</v>
      </c>
      <c r="O258" t="s">
        <v>33</v>
      </c>
      <c r="P258" t="s">
        <v>33</v>
      </c>
      <c r="Q258">
        <v>1</v>
      </c>
      <c r="W258">
        <v>0</v>
      </c>
      <c r="X258">
        <v>1908434115</v>
      </c>
      <c r="Y258">
        <f t="shared" si="112"/>
        <v>0</v>
      </c>
      <c r="AA258">
        <v>36616.410000000003</v>
      </c>
      <c r="AB258">
        <v>0</v>
      </c>
      <c r="AC258">
        <v>0</v>
      </c>
      <c r="AD258">
        <v>0</v>
      </c>
      <c r="AE258">
        <v>32119.66</v>
      </c>
      <c r="AF258">
        <v>0</v>
      </c>
      <c r="AG258">
        <v>0</v>
      </c>
      <c r="AH258">
        <v>0</v>
      </c>
      <c r="AI258">
        <v>1.1399999999999999</v>
      </c>
      <c r="AJ258">
        <v>1</v>
      </c>
      <c r="AK258">
        <v>1</v>
      </c>
      <c r="AL258">
        <v>1</v>
      </c>
      <c r="AM258">
        <v>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0.24</v>
      </c>
      <c r="AU258" t="s">
        <v>14</v>
      </c>
      <c r="AV258">
        <v>0</v>
      </c>
      <c r="AW258">
        <v>2</v>
      </c>
      <c r="AX258">
        <v>292396101</v>
      </c>
      <c r="AY258">
        <v>1</v>
      </c>
      <c r="AZ258">
        <v>0</v>
      </c>
      <c r="BA258">
        <v>258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7708.7183999999997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1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ROUND(Y258*Source!I105,7)</f>
        <v>0</v>
      </c>
      <c r="CY258">
        <f t="shared" si="113"/>
        <v>36616.410000000003</v>
      </c>
      <c r="CZ258">
        <f t="shared" si="114"/>
        <v>32119.66</v>
      </c>
      <c r="DA258">
        <f t="shared" si="115"/>
        <v>1.1399999999999999</v>
      </c>
      <c r="DB258">
        <f t="shared" si="116"/>
        <v>0</v>
      </c>
      <c r="DC258">
        <f t="shared" si="117"/>
        <v>0</v>
      </c>
      <c r="DD258" t="s">
        <v>3</v>
      </c>
      <c r="DE258" t="s">
        <v>3</v>
      </c>
      <c r="DF258">
        <f>ROUND(ROUND(AE258*AI258,2)*CX258,2)</f>
        <v>0</v>
      </c>
      <c r="DG258">
        <f t="shared" si="111"/>
        <v>0</v>
      </c>
      <c r="DH258">
        <f t="shared" si="119"/>
        <v>0</v>
      </c>
      <c r="DI258">
        <f t="shared" si="120"/>
        <v>0</v>
      </c>
      <c r="DJ258">
        <f t="shared" si="118"/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ROW(Source!A105)</f>
        <v>105</v>
      </c>
      <c r="B259">
        <v>292394828</v>
      </c>
      <c r="C259">
        <v>292396064</v>
      </c>
      <c r="D259">
        <v>277882491</v>
      </c>
      <c r="E259">
        <v>1</v>
      </c>
      <c r="F259">
        <v>1</v>
      </c>
      <c r="G259">
        <v>1</v>
      </c>
      <c r="H259">
        <v>3</v>
      </c>
      <c r="I259" t="s">
        <v>1057</v>
      </c>
      <c r="J259" t="s">
        <v>1058</v>
      </c>
      <c r="K259" t="s">
        <v>1059</v>
      </c>
      <c r="L259">
        <v>1339</v>
      </c>
      <c r="N259">
        <v>1007</v>
      </c>
      <c r="O259" t="s">
        <v>33</v>
      </c>
      <c r="P259" t="s">
        <v>33</v>
      </c>
      <c r="Q259">
        <v>1</v>
      </c>
      <c r="W259">
        <v>0</v>
      </c>
      <c r="X259">
        <v>-1287094697</v>
      </c>
      <c r="Y259">
        <f t="shared" si="112"/>
        <v>0</v>
      </c>
      <c r="AA259">
        <v>6571.44</v>
      </c>
      <c r="AB259">
        <v>0</v>
      </c>
      <c r="AC259">
        <v>0</v>
      </c>
      <c r="AD259">
        <v>0</v>
      </c>
      <c r="AE259">
        <v>5764.42</v>
      </c>
      <c r="AF259">
        <v>0</v>
      </c>
      <c r="AG259">
        <v>0</v>
      </c>
      <c r="AH259">
        <v>0</v>
      </c>
      <c r="AI259">
        <v>1.1399999999999999</v>
      </c>
      <c r="AJ259">
        <v>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0.19</v>
      </c>
      <c r="AU259" t="s">
        <v>14</v>
      </c>
      <c r="AV259">
        <v>0</v>
      </c>
      <c r="AW259">
        <v>2</v>
      </c>
      <c r="AX259">
        <v>292396102</v>
      </c>
      <c r="AY259">
        <v>1</v>
      </c>
      <c r="AZ259">
        <v>0</v>
      </c>
      <c r="BA259">
        <v>259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1095.2398000000001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ROUND(Y259*Source!I105,7)</f>
        <v>0</v>
      </c>
      <c r="CY259">
        <f t="shared" si="113"/>
        <v>6571.44</v>
      </c>
      <c r="CZ259">
        <f t="shared" si="114"/>
        <v>5764.42</v>
      </c>
      <c r="DA259">
        <f t="shared" si="115"/>
        <v>1.1399999999999999</v>
      </c>
      <c r="DB259">
        <f t="shared" si="116"/>
        <v>0</v>
      </c>
      <c r="DC259">
        <f t="shared" si="117"/>
        <v>0</v>
      </c>
      <c r="DD259" t="s">
        <v>3</v>
      </c>
      <c r="DE259" t="s">
        <v>3</v>
      </c>
      <c r="DF259">
        <f>ROUND(ROUND(AE259*AI259,2)*CX259,2)</f>
        <v>0</v>
      </c>
      <c r="DG259">
        <f t="shared" si="111"/>
        <v>0</v>
      </c>
      <c r="DH259">
        <f t="shared" si="119"/>
        <v>0</v>
      </c>
      <c r="DI259">
        <f t="shared" si="120"/>
        <v>0</v>
      </c>
      <c r="DJ259">
        <f t="shared" si="118"/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ROW(Source!A105)</f>
        <v>105</v>
      </c>
      <c r="B260">
        <v>292394828</v>
      </c>
      <c r="C260">
        <v>292396064</v>
      </c>
      <c r="D260">
        <v>277884697</v>
      </c>
      <c r="E260">
        <v>1</v>
      </c>
      <c r="F260">
        <v>1</v>
      </c>
      <c r="G260">
        <v>1</v>
      </c>
      <c r="H260">
        <v>3</v>
      </c>
      <c r="I260" t="s">
        <v>1043</v>
      </c>
      <c r="J260" t="s">
        <v>1044</v>
      </c>
      <c r="K260" t="s">
        <v>1045</v>
      </c>
      <c r="L260">
        <v>1327</v>
      </c>
      <c r="N260">
        <v>1005</v>
      </c>
      <c r="O260" t="s">
        <v>971</v>
      </c>
      <c r="P260" t="s">
        <v>971</v>
      </c>
      <c r="Q260">
        <v>1</v>
      </c>
      <c r="W260">
        <v>0</v>
      </c>
      <c r="X260">
        <v>796638625</v>
      </c>
      <c r="Y260">
        <f t="shared" si="112"/>
        <v>0</v>
      </c>
      <c r="AA260">
        <v>64.7</v>
      </c>
      <c r="AB260">
        <v>0</v>
      </c>
      <c r="AC260">
        <v>0</v>
      </c>
      <c r="AD260">
        <v>0</v>
      </c>
      <c r="AE260">
        <v>47.57</v>
      </c>
      <c r="AF260">
        <v>0</v>
      </c>
      <c r="AG260">
        <v>0</v>
      </c>
      <c r="AH260">
        <v>0</v>
      </c>
      <c r="AI260">
        <v>1.36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7.58</v>
      </c>
      <c r="AU260" t="s">
        <v>14</v>
      </c>
      <c r="AV260">
        <v>0</v>
      </c>
      <c r="AW260">
        <v>2</v>
      </c>
      <c r="AX260">
        <v>292396103</v>
      </c>
      <c r="AY260">
        <v>1</v>
      </c>
      <c r="AZ260">
        <v>0</v>
      </c>
      <c r="BA260">
        <v>260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360.5806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ROUND(Y260*Source!I105,7)</f>
        <v>0</v>
      </c>
      <c r="CY260">
        <f t="shared" si="113"/>
        <v>64.7</v>
      </c>
      <c r="CZ260">
        <f t="shared" si="114"/>
        <v>47.57</v>
      </c>
      <c r="DA260">
        <f t="shared" si="115"/>
        <v>1.36</v>
      </c>
      <c r="DB260">
        <f t="shared" si="116"/>
        <v>0</v>
      </c>
      <c r="DC260">
        <f t="shared" si="117"/>
        <v>0</v>
      </c>
      <c r="DD260" t="s">
        <v>3</v>
      </c>
      <c r="DE260" t="s">
        <v>3</v>
      </c>
      <c r="DF260">
        <f>ROUND(ROUND(AE260*AI260,2)*CX260,2)</f>
        <v>0</v>
      </c>
      <c r="DG260">
        <f t="shared" si="111"/>
        <v>0</v>
      </c>
      <c r="DH260">
        <f t="shared" si="119"/>
        <v>0</v>
      </c>
      <c r="DI260">
        <f t="shared" si="120"/>
        <v>0</v>
      </c>
      <c r="DJ260">
        <f t="shared" si="118"/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ROW(Source!A105)</f>
        <v>105</v>
      </c>
      <c r="B261">
        <v>292394828</v>
      </c>
      <c r="C261">
        <v>292396064</v>
      </c>
      <c r="D261">
        <v>277896616</v>
      </c>
      <c r="E261">
        <v>1</v>
      </c>
      <c r="F261">
        <v>1</v>
      </c>
      <c r="G261">
        <v>1</v>
      </c>
      <c r="H261">
        <v>3</v>
      </c>
      <c r="I261" t="s">
        <v>1060</v>
      </c>
      <c r="J261" t="s">
        <v>1061</v>
      </c>
      <c r="K261" t="s">
        <v>1062</v>
      </c>
      <c r="L261">
        <v>1346</v>
      </c>
      <c r="N261">
        <v>1009</v>
      </c>
      <c r="O261" t="s">
        <v>1012</v>
      </c>
      <c r="P261" t="s">
        <v>1012</v>
      </c>
      <c r="Q261">
        <v>1</v>
      </c>
      <c r="W261">
        <v>0</v>
      </c>
      <c r="X261">
        <v>-1476233944</v>
      </c>
      <c r="Y261">
        <f t="shared" si="112"/>
        <v>0</v>
      </c>
      <c r="AA261">
        <v>75.430000000000007</v>
      </c>
      <c r="AB261">
        <v>0</v>
      </c>
      <c r="AC261">
        <v>0</v>
      </c>
      <c r="AD261">
        <v>0</v>
      </c>
      <c r="AE261">
        <v>43.6</v>
      </c>
      <c r="AF261">
        <v>0</v>
      </c>
      <c r="AG261">
        <v>0</v>
      </c>
      <c r="AH261">
        <v>0</v>
      </c>
      <c r="AI261">
        <v>1.73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130</v>
      </c>
      <c r="AU261" t="s">
        <v>14</v>
      </c>
      <c r="AV261">
        <v>0</v>
      </c>
      <c r="AW261">
        <v>2</v>
      </c>
      <c r="AX261">
        <v>292396104</v>
      </c>
      <c r="AY261">
        <v>1</v>
      </c>
      <c r="AZ261">
        <v>0</v>
      </c>
      <c r="BA261">
        <v>261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5668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ROUND(Y261*Source!I105,7)</f>
        <v>0</v>
      </c>
      <c r="CY261">
        <f t="shared" si="113"/>
        <v>75.430000000000007</v>
      </c>
      <c r="CZ261">
        <f t="shared" si="114"/>
        <v>43.6</v>
      </c>
      <c r="DA261">
        <f t="shared" si="115"/>
        <v>1.73</v>
      </c>
      <c r="DB261">
        <f t="shared" si="116"/>
        <v>0</v>
      </c>
      <c r="DC261">
        <f t="shared" si="117"/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111"/>
        <v>0</v>
      </c>
      <c r="DH261">
        <f t="shared" si="119"/>
        <v>0</v>
      </c>
      <c r="DI261">
        <f t="shared" si="120"/>
        <v>0</v>
      </c>
      <c r="DJ261">
        <f t="shared" si="118"/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ROW(Source!A106)</f>
        <v>106</v>
      </c>
      <c r="B262">
        <v>292394828</v>
      </c>
      <c r="C262">
        <v>292396105</v>
      </c>
      <c r="D262">
        <v>277560272</v>
      </c>
      <c r="E262">
        <v>109</v>
      </c>
      <c r="F262">
        <v>1</v>
      </c>
      <c r="G262">
        <v>1</v>
      </c>
      <c r="H262">
        <v>1</v>
      </c>
      <c r="I262" t="s">
        <v>950</v>
      </c>
      <c r="J262" t="s">
        <v>3</v>
      </c>
      <c r="K262" t="s">
        <v>951</v>
      </c>
      <c r="L262">
        <v>1191</v>
      </c>
      <c r="N262">
        <v>1013</v>
      </c>
      <c r="O262" t="s">
        <v>827</v>
      </c>
      <c r="P262" t="s">
        <v>827</v>
      </c>
      <c r="Q262">
        <v>1</v>
      </c>
      <c r="W262">
        <v>0</v>
      </c>
      <c r="X262">
        <v>-961628416</v>
      </c>
      <c r="Y262">
        <f t="shared" ref="Y262:Y270" si="121">AT262</f>
        <v>302</v>
      </c>
      <c r="AA262">
        <v>0</v>
      </c>
      <c r="AB262">
        <v>0</v>
      </c>
      <c r="AC262">
        <v>0</v>
      </c>
      <c r="AD262">
        <v>420.91</v>
      </c>
      <c r="AE262">
        <v>0</v>
      </c>
      <c r="AF262">
        <v>0</v>
      </c>
      <c r="AG262">
        <v>0</v>
      </c>
      <c r="AH262">
        <v>420.91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302</v>
      </c>
      <c r="AU262" t="s">
        <v>3</v>
      </c>
      <c r="AV262">
        <v>1</v>
      </c>
      <c r="AW262">
        <v>2</v>
      </c>
      <c r="AX262">
        <v>292396126</v>
      </c>
      <c r="AY262">
        <v>1</v>
      </c>
      <c r="AZ262">
        <v>0</v>
      </c>
      <c r="BA262">
        <v>262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127114.82</v>
      </c>
      <c r="BN262">
        <v>302</v>
      </c>
      <c r="BO262">
        <v>0</v>
      </c>
      <c r="BP262">
        <v>1</v>
      </c>
      <c r="BQ262">
        <v>0</v>
      </c>
      <c r="BR262">
        <v>0</v>
      </c>
      <c r="BS262">
        <v>0</v>
      </c>
      <c r="BT262">
        <v>127114.82</v>
      </c>
      <c r="BU262">
        <v>302</v>
      </c>
      <c r="BV262">
        <v>0</v>
      </c>
      <c r="BW262">
        <v>1</v>
      </c>
      <c r="CU262">
        <f>ROUND(AT262*Source!I106*AH262*AL262,2)</f>
        <v>127.11</v>
      </c>
      <c r="CV262">
        <f>ROUND(Y262*Source!I106,7)</f>
        <v>0.30199999999999999</v>
      </c>
      <c r="CW262">
        <v>0</v>
      </c>
      <c r="CX262">
        <f>ROUND(Y262*Source!I106,7)</f>
        <v>0.30199999999999999</v>
      </c>
      <c r="CY262">
        <f>AD262</f>
        <v>420.91</v>
      </c>
      <c r="CZ262">
        <f>AH262</f>
        <v>420.91</v>
      </c>
      <c r="DA262">
        <f>AL262</f>
        <v>1</v>
      </c>
      <c r="DB262">
        <f t="shared" ref="DB262:DB270" si="122">ROUND(ROUND(AT262*CZ262,2),6)</f>
        <v>127114.82</v>
      </c>
      <c r="DC262">
        <f t="shared" ref="DC262:DC270" si="123">ROUND(ROUND(AT262*AG262,2),6)</f>
        <v>0</v>
      </c>
      <c r="DD262" t="s">
        <v>3</v>
      </c>
      <c r="DE262" t="s">
        <v>3</v>
      </c>
      <c r="DF262">
        <f t="shared" ref="DF262:DF270" si="124">ROUND(ROUND(AE262,2)*CX262,2)</f>
        <v>0</v>
      </c>
      <c r="DG262">
        <f t="shared" si="111"/>
        <v>0</v>
      </c>
      <c r="DH262">
        <f t="shared" si="119"/>
        <v>0</v>
      </c>
      <c r="DI262">
        <f t="shared" si="120"/>
        <v>127.11</v>
      </c>
      <c r="DJ262">
        <f>DI262</f>
        <v>127.11</v>
      </c>
      <c r="DK262">
        <v>1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ROW(Source!A106)</f>
        <v>106</v>
      </c>
      <c r="B263">
        <v>292394828</v>
      </c>
      <c r="C263">
        <v>292396105</v>
      </c>
      <c r="D263">
        <v>277560491</v>
      </c>
      <c r="E263">
        <v>109</v>
      </c>
      <c r="F263">
        <v>1</v>
      </c>
      <c r="G263">
        <v>1</v>
      </c>
      <c r="H263">
        <v>1</v>
      </c>
      <c r="I263" t="s">
        <v>828</v>
      </c>
      <c r="J263" t="s">
        <v>3</v>
      </c>
      <c r="K263" t="s">
        <v>829</v>
      </c>
      <c r="L263">
        <v>1191</v>
      </c>
      <c r="N263">
        <v>1013</v>
      </c>
      <c r="O263" t="s">
        <v>827</v>
      </c>
      <c r="P263" t="s">
        <v>827</v>
      </c>
      <c r="Q263">
        <v>1</v>
      </c>
      <c r="W263">
        <v>0</v>
      </c>
      <c r="X263">
        <v>-1417349443</v>
      </c>
      <c r="Y263">
        <f t="shared" si="121"/>
        <v>48.23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48.23</v>
      </c>
      <c r="AU263" t="s">
        <v>3</v>
      </c>
      <c r="AV263">
        <v>2</v>
      </c>
      <c r="AW263">
        <v>2</v>
      </c>
      <c r="AX263">
        <v>292396127</v>
      </c>
      <c r="AY263">
        <v>1</v>
      </c>
      <c r="AZ263">
        <v>0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ROUND(Y263*Source!I106,7)</f>
        <v>4.8230000000000002E-2</v>
      </c>
      <c r="CY263">
        <f>AD263</f>
        <v>0</v>
      </c>
      <c r="CZ263">
        <f>AH263</f>
        <v>0</v>
      </c>
      <c r="DA263">
        <f>AL263</f>
        <v>1</v>
      </c>
      <c r="DB263">
        <f t="shared" si="122"/>
        <v>0</v>
      </c>
      <c r="DC263">
        <f t="shared" si="123"/>
        <v>0</v>
      </c>
      <c r="DD263" t="s">
        <v>3</v>
      </c>
      <c r="DE263" t="s">
        <v>3</v>
      </c>
      <c r="DF263">
        <f t="shared" si="124"/>
        <v>0</v>
      </c>
      <c r="DG263">
        <f t="shared" si="111"/>
        <v>0</v>
      </c>
      <c r="DH263">
        <f t="shared" si="119"/>
        <v>0</v>
      </c>
      <c r="DI263">
        <f t="shared" si="120"/>
        <v>0</v>
      </c>
      <c r="DJ263">
        <f>DI263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ROW(Source!A106)</f>
        <v>106</v>
      </c>
      <c r="B264">
        <v>292394828</v>
      </c>
      <c r="C264">
        <v>292396105</v>
      </c>
      <c r="D264">
        <v>277944622</v>
      </c>
      <c r="E264">
        <v>1</v>
      </c>
      <c r="F264">
        <v>1</v>
      </c>
      <c r="G264">
        <v>1</v>
      </c>
      <c r="H264">
        <v>2</v>
      </c>
      <c r="I264" t="s">
        <v>953</v>
      </c>
      <c r="J264" t="s">
        <v>954</v>
      </c>
      <c r="K264" t="s">
        <v>955</v>
      </c>
      <c r="L264">
        <v>1368</v>
      </c>
      <c r="N264">
        <v>1011</v>
      </c>
      <c r="O264" t="s">
        <v>726</v>
      </c>
      <c r="P264" t="s">
        <v>726</v>
      </c>
      <c r="Q264">
        <v>1</v>
      </c>
      <c r="W264">
        <v>0</v>
      </c>
      <c r="X264">
        <v>-776243211</v>
      </c>
      <c r="Y264">
        <f t="shared" si="121"/>
        <v>1.1399999999999999</v>
      </c>
      <c r="AA264">
        <v>0</v>
      </c>
      <c r="AB264">
        <v>1472.33</v>
      </c>
      <c r="AC264">
        <v>642.05999999999995</v>
      </c>
      <c r="AD264">
        <v>0</v>
      </c>
      <c r="AE264">
        <v>0</v>
      </c>
      <c r="AF264">
        <v>1472.33</v>
      </c>
      <c r="AG264">
        <v>642.05999999999995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1.1399999999999999</v>
      </c>
      <c r="AU264" t="s">
        <v>3</v>
      </c>
      <c r="AV264">
        <v>1</v>
      </c>
      <c r="AW264">
        <v>2</v>
      </c>
      <c r="AX264">
        <v>292396128</v>
      </c>
      <c r="AY264">
        <v>1</v>
      </c>
      <c r="AZ264">
        <v>0</v>
      </c>
      <c r="BA264">
        <v>264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1678.4561999999999</v>
      </c>
      <c r="BL264">
        <v>731.94839999999988</v>
      </c>
      <c r="BM264">
        <v>0</v>
      </c>
      <c r="BN264">
        <v>0</v>
      </c>
      <c r="BO264">
        <v>1.1399999999999999</v>
      </c>
      <c r="BP264">
        <v>1</v>
      </c>
      <c r="BQ264">
        <v>0</v>
      </c>
      <c r="BR264">
        <v>1678.4561999999999</v>
      </c>
      <c r="BS264">
        <v>731.94839999999988</v>
      </c>
      <c r="BT264">
        <v>0</v>
      </c>
      <c r="BU264">
        <v>0</v>
      </c>
      <c r="BV264">
        <v>1.1399999999999999</v>
      </c>
      <c r="BW264">
        <v>1</v>
      </c>
      <c r="CV264">
        <v>0</v>
      </c>
      <c r="CW264">
        <f>ROUND(Y264*Source!I106*DO264,7)</f>
        <v>1.14E-3</v>
      </c>
      <c r="CX264">
        <f>ROUND(Y264*Source!I106,7)</f>
        <v>1.14E-3</v>
      </c>
      <c r="CY264">
        <f t="shared" ref="CY264:CY270" si="125">AB264</f>
        <v>1472.33</v>
      </c>
      <c r="CZ264">
        <f t="shared" ref="CZ264:CZ270" si="126">AF264</f>
        <v>1472.33</v>
      </c>
      <c r="DA264">
        <f t="shared" ref="DA264:DA270" si="127">AJ264</f>
        <v>1</v>
      </c>
      <c r="DB264">
        <f t="shared" si="122"/>
        <v>1678.46</v>
      </c>
      <c r="DC264">
        <f t="shared" si="123"/>
        <v>731.95</v>
      </c>
      <c r="DD264" t="s">
        <v>3</v>
      </c>
      <c r="DE264" t="s">
        <v>3</v>
      </c>
      <c r="DF264">
        <f t="shared" si="124"/>
        <v>0</v>
      </c>
      <c r="DG264">
        <f t="shared" si="111"/>
        <v>1.68</v>
      </c>
      <c r="DH264">
        <f t="shared" si="119"/>
        <v>0.73</v>
      </c>
      <c r="DI264">
        <f t="shared" si="120"/>
        <v>0</v>
      </c>
      <c r="DJ264">
        <f t="shared" ref="DJ264:DJ270" si="128">DG264+DH264</f>
        <v>2.41</v>
      </c>
      <c r="DK264">
        <v>1</v>
      </c>
      <c r="DL264" t="s">
        <v>833</v>
      </c>
      <c r="DM264">
        <v>6</v>
      </c>
      <c r="DN264" t="s">
        <v>827</v>
      </c>
      <c r="DO264">
        <v>1</v>
      </c>
    </row>
    <row r="265" spans="1:119" x14ac:dyDescent="0.2">
      <c r="A265">
        <f>ROW(Source!A106)</f>
        <v>106</v>
      </c>
      <c r="B265">
        <v>292394828</v>
      </c>
      <c r="C265">
        <v>292396105</v>
      </c>
      <c r="D265">
        <v>277944840</v>
      </c>
      <c r="E265">
        <v>1</v>
      </c>
      <c r="F265">
        <v>1</v>
      </c>
      <c r="G265">
        <v>1</v>
      </c>
      <c r="H265">
        <v>2</v>
      </c>
      <c r="I265" t="s">
        <v>863</v>
      </c>
      <c r="J265" t="s">
        <v>864</v>
      </c>
      <c r="K265" t="s">
        <v>865</v>
      </c>
      <c r="L265">
        <v>1368</v>
      </c>
      <c r="N265">
        <v>1011</v>
      </c>
      <c r="O265" t="s">
        <v>726</v>
      </c>
      <c r="P265" t="s">
        <v>726</v>
      </c>
      <c r="Q265">
        <v>1</v>
      </c>
      <c r="W265">
        <v>0</v>
      </c>
      <c r="X265">
        <v>622831100</v>
      </c>
      <c r="Y265">
        <f t="shared" si="121"/>
        <v>2.88</v>
      </c>
      <c r="AA265">
        <v>0</v>
      </c>
      <c r="AB265">
        <v>1627.51</v>
      </c>
      <c r="AC265">
        <v>549.32000000000005</v>
      </c>
      <c r="AD265">
        <v>0</v>
      </c>
      <c r="AE265">
        <v>0</v>
      </c>
      <c r="AF265">
        <v>1627.51</v>
      </c>
      <c r="AG265">
        <v>549.32000000000005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2.88</v>
      </c>
      <c r="AU265" t="s">
        <v>3</v>
      </c>
      <c r="AV265">
        <v>1</v>
      </c>
      <c r="AW265">
        <v>2</v>
      </c>
      <c r="AX265">
        <v>292396129</v>
      </c>
      <c r="AY265">
        <v>1</v>
      </c>
      <c r="AZ265">
        <v>0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4687.2287999999999</v>
      </c>
      <c r="BL265">
        <v>1582.0416</v>
      </c>
      <c r="BM265">
        <v>0</v>
      </c>
      <c r="BN265">
        <v>0</v>
      </c>
      <c r="BO265">
        <v>2.88</v>
      </c>
      <c r="BP265">
        <v>1</v>
      </c>
      <c r="BQ265">
        <v>0</v>
      </c>
      <c r="BR265">
        <v>4687.2287999999999</v>
      </c>
      <c r="BS265">
        <v>1582.0416</v>
      </c>
      <c r="BT265">
        <v>0</v>
      </c>
      <c r="BU265">
        <v>0</v>
      </c>
      <c r="BV265">
        <v>2.88</v>
      </c>
      <c r="BW265">
        <v>1</v>
      </c>
      <c r="CV265">
        <v>0</v>
      </c>
      <c r="CW265">
        <f>ROUND(Y265*Source!I106*DO265,7)</f>
        <v>2.8800000000000002E-3</v>
      </c>
      <c r="CX265">
        <f>ROUND(Y265*Source!I106,7)</f>
        <v>2.8800000000000002E-3</v>
      </c>
      <c r="CY265">
        <f t="shared" si="125"/>
        <v>1627.51</v>
      </c>
      <c r="CZ265">
        <f t="shared" si="126"/>
        <v>1627.51</v>
      </c>
      <c r="DA265">
        <f t="shared" si="127"/>
        <v>1</v>
      </c>
      <c r="DB265">
        <f t="shared" si="122"/>
        <v>4687.2299999999996</v>
      </c>
      <c r="DC265">
        <f t="shared" si="123"/>
        <v>1582.04</v>
      </c>
      <c r="DD265" t="s">
        <v>3</v>
      </c>
      <c r="DE265" t="s">
        <v>3</v>
      </c>
      <c r="DF265">
        <f t="shared" si="124"/>
        <v>0</v>
      </c>
      <c r="DG265">
        <f t="shared" si="111"/>
        <v>4.6900000000000004</v>
      </c>
      <c r="DH265">
        <f t="shared" si="119"/>
        <v>1.58</v>
      </c>
      <c r="DI265">
        <f t="shared" si="120"/>
        <v>0</v>
      </c>
      <c r="DJ265">
        <f t="shared" si="128"/>
        <v>6.2700000000000005</v>
      </c>
      <c r="DK265">
        <v>1</v>
      </c>
      <c r="DL265" t="s">
        <v>866</v>
      </c>
      <c r="DM265">
        <v>5</v>
      </c>
      <c r="DN265" t="s">
        <v>827</v>
      </c>
      <c r="DO265">
        <v>1</v>
      </c>
    </row>
    <row r="266" spans="1:119" x14ac:dyDescent="0.2">
      <c r="A266">
        <f>ROW(Source!A106)</f>
        <v>106</v>
      </c>
      <c r="B266">
        <v>292394828</v>
      </c>
      <c r="C266">
        <v>292396105</v>
      </c>
      <c r="D266">
        <v>277944981</v>
      </c>
      <c r="E266">
        <v>1</v>
      </c>
      <c r="F266">
        <v>1</v>
      </c>
      <c r="G266">
        <v>1</v>
      </c>
      <c r="H266">
        <v>2</v>
      </c>
      <c r="I266" t="s">
        <v>1024</v>
      </c>
      <c r="J266" t="s">
        <v>1025</v>
      </c>
      <c r="K266" t="s">
        <v>1026</v>
      </c>
      <c r="L266">
        <v>1368</v>
      </c>
      <c r="N266">
        <v>1011</v>
      </c>
      <c r="O266" t="s">
        <v>726</v>
      </c>
      <c r="P266" t="s">
        <v>726</v>
      </c>
      <c r="Q266">
        <v>1</v>
      </c>
      <c r="W266">
        <v>0</v>
      </c>
      <c r="X266">
        <v>1228813764</v>
      </c>
      <c r="Y266">
        <f t="shared" si="121"/>
        <v>18.71</v>
      </c>
      <c r="AA266">
        <v>0</v>
      </c>
      <c r="AB266">
        <v>10.16</v>
      </c>
      <c r="AC266">
        <v>0</v>
      </c>
      <c r="AD266">
        <v>0</v>
      </c>
      <c r="AE266">
        <v>0</v>
      </c>
      <c r="AF266">
        <v>8.5399999999999991</v>
      </c>
      <c r="AG266">
        <v>0</v>
      </c>
      <c r="AH266">
        <v>0</v>
      </c>
      <c r="AI266">
        <v>1</v>
      </c>
      <c r="AJ266">
        <v>1.19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18.71</v>
      </c>
      <c r="AU266" t="s">
        <v>3</v>
      </c>
      <c r="AV266">
        <v>1</v>
      </c>
      <c r="AW266">
        <v>2</v>
      </c>
      <c r="AX266">
        <v>292396130</v>
      </c>
      <c r="AY266">
        <v>1</v>
      </c>
      <c r="AZ266">
        <v>0</v>
      </c>
      <c r="BA266">
        <v>266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159.7834</v>
      </c>
      <c r="BL266">
        <v>0</v>
      </c>
      <c r="BM266">
        <v>0</v>
      </c>
      <c r="BN266">
        <v>0</v>
      </c>
      <c r="BO266">
        <v>0</v>
      </c>
      <c r="BP266">
        <v>1</v>
      </c>
      <c r="BQ266">
        <v>0</v>
      </c>
      <c r="BR266">
        <v>159.7834</v>
      </c>
      <c r="BS266">
        <v>0</v>
      </c>
      <c r="BT266">
        <v>0</v>
      </c>
      <c r="BU266">
        <v>0</v>
      </c>
      <c r="BV266">
        <v>0</v>
      </c>
      <c r="BW266">
        <v>1</v>
      </c>
      <c r="CV266">
        <v>0</v>
      </c>
      <c r="CW266">
        <f>ROUND(Y266*Source!I106*DO266,7)</f>
        <v>0</v>
      </c>
      <c r="CX266">
        <f>ROUND(Y266*Source!I106,7)</f>
        <v>1.8710000000000001E-2</v>
      </c>
      <c r="CY266">
        <f t="shared" si="125"/>
        <v>10.16</v>
      </c>
      <c r="CZ266">
        <f t="shared" si="126"/>
        <v>8.5399999999999991</v>
      </c>
      <c r="DA266">
        <f t="shared" si="127"/>
        <v>1.19</v>
      </c>
      <c r="DB266">
        <f t="shared" si="122"/>
        <v>159.78</v>
      </c>
      <c r="DC266">
        <f t="shared" si="123"/>
        <v>0</v>
      </c>
      <c r="DD266" t="s">
        <v>3</v>
      </c>
      <c r="DE266" t="s">
        <v>3</v>
      </c>
      <c r="DF266">
        <f t="shared" si="124"/>
        <v>0</v>
      </c>
      <c r="DG266">
        <f>ROUND(ROUND(AF266*AJ266,2)*CX266,2)</f>
        <v>0.19</v>
      </c>
      <c r="DH266">
        <f t="shared" si="119"/>
        <v>0</v>
      </c>
      <c r="DI266">
        <f t="shared" si="120"/>
        <v>0</v>
      </c>
      <c r="DJ266">
        <f t="shared" si="128"/>
        <v>0.19</v>
      </c>
      <c r="DK266">
        <v>1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ROW(Source!A106)</f>
        <v>106</v>
      </c>
      <c r="B267">
        <v>292394828</v>
      </c>
      <c r="C267">
        <v>292396105</v>
      </c>
      <c r="D267">
        <v>277945134</v>
      </c>
      <c r="E267">
        <v>1</v>
      </c>
      <c r="F267">
        <v>1</v>
      </c>
      <c r="G267">
        <v>1</v>
      </c>
      <c r="H267">
        <v>2</v>
      </c>
      <c r="I267" t="s">
        <v>867</v>
      </c>
      <c r="J267" t="s">
        <v>868</v>
      </c>
      <c r="K267" t="s">
        <v>869</v>
      </c>
      <c r="L267">
        <v>1368</v>
      </c>
      <c r="N267">
        <v>1011</v>
      </c>
      <c r="O267" t="s">
        <v>726</v>
      </c>
      <c r="P267" t="s">
        <v>726</v>
      </c>
      <c r="Q267">
        <v>1</v>
      </c>
      <c r="W267">
        <v>0</v>
      </c>
      <c r="X267">
        <v>-1151002491</v>
      </c>
      <c r="Y267">
        <f t="shared" si="121"/>
        <v>6.25</v>
      </c>
      <c r="AA267">
        <v>0</v>
      </c>
      <c r="AB267">
        <v>116.21</v>
      </c>
      <c r="AC267">
        <v>0</v>
      </c>
      <c r="AD267">
        <v>0</v>
      </c>
      <c r="AE267">
        <v>0</v>
      </c>
      <c r="AF267">
        <v>95.25</v>
      </c>
      <c r="AG267">
        <v>0</v>
      </c>
      <c r="AH267">
        <v>0</v>
      </c>
      <c r="AI267">
        <v>1</v>
      </c>
      <c r="AJ267">
        <v>1.22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6.25</v>
      </c>
      <c r="AU267" t="s">
        <v>3</v>
      </c>
      <c r="AV267">
        <v>1</v>
      </c>
      <c r="AW267">
        <v>2</v>
      </c>
      <c r="AX267">
        <v>292396131</v>
      </c>
      <c r="AY267">
        <v>1</v>
      </c>
      <c r="AZ267">
        <v>0</v>
      </c>
      <c r="BA267">
        <v>267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595.3125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0</v>
      </c>
      <c r="BR267">
        <v>595.3125</v>
      </c>
      <c r="BS267">
        <v>0</v>
      </c>
      <c r="BT267">
        <v>0</v>
      </c>
      <c r="BU267">
        <v>0</v>
      </c>
      <c r="BV267">
        <v>0</v>
      </c>
      <c r="BW267">
        <v>1</v>
      </c>
      <c r="CV267">
        <v>0</v>
      </c>
      <c r="CW267">
        <f>ROUND(Y267*Source!I106*DO267,7)</f>
        <v>0</v>
      </c>
      <c r="CX267">
        <f>ROUND(Y267*Source!I106,7)</f>
        <v>6.2500000000000003E-3</v>
      </c>
      <c r="CY267">
        <f t="shared" si="125"/>
        <v>116.21</v>
      </c>
      <c r="CZ267">
        <f t="shared" si="126"/>
        <v>95.25</v>
      </c>
      <c r="DA267">
        <f t="shared" si="127"/>
        <v>1.22</v>
      </c>
      <c r="DB267">
        <f t="shared" si="122"/>
        <v>595.30999999999995</v>
      </c>
      <c r="DC267">
        <f t="shared" si="123"/>
        <v>0</v>
      </c>
      <c r="DD267" t="s">
        <v>3</v>
      </c>
      <c r="DE267" t="s">
        <v>3</v>
      </c>
      <c r="DF267">
        <f t="shared" si="124"/>
        <v>0</v>
      </c>
      <c r="DG267">
        <f>ROUND(ROUND(AF267*AJ267,2)*CX267,2)</f>
        <v>0.73</v>
      </c>
      <c r="DH267">
        <f t="shared" si="119"/>
        <v>0</v>
      </c>
      <c r="DI267">
        <f t="shared" si="120"/>
        <v>0</v>
      </c>
      <c r="DJ267">
        <f t="shared" si="128"/>
        <v>0.73</v>
      </c>
      <c r="DK267">
        <v>1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ROW(Source!A106)</f>
        <v>106</v>
      </c>
      <c r="B268">
        <v>292394828</v>
      </c>
      <c r="C268">
        <v>292396105</v>
      </c>
      <c r="D268">
        <v>277945730</v>
      </c>
      <c r="E268">
        <v>1</v>
      </c>
      <c r="F268">
        <v>1</v>
      </c>
      <c r="G268">
        <v>1</v>
      </c>
      <c r="H268">
        <v>2</v>
      </c>
      <c r="I268" t="s">
        <v>876</v>
      </c>
      <c r="J268" t="s">
        <v>877</v>
      </c>
      <c r="K268" t="s">
        <v>878</v>
      </c>
      <c r="L268">
        <v>1368</v>
      </c>
      <c r="N268">
        <v>1011</v>
      </c>
      <c r="O268" t="s">
        <v>726</v>
      </c>
      <c r="P268" t="s">
        <v>726</v>
      </c>
      <c r="Q268">
        <v>1</v>
      </c>
      <c r="W268">
        <v>0</v>
      </c>
      <c r="X268">
        <v>-1904171325</v>
      </c>
      <c r="Y268">
        <f t="shared" si="121"/>
        <v>22.3</v>
      </c>
      <c r="AA268">
        <v>0</v>
      </c>
      <c r="AB268">
        <v>1210.04</v>
      </c>
      <c r="AC268">
        <v>477.98</v>
      </c>
      <c r="AD268">
        <v>0</v>
      </c>
      <c r="AE268">
        <v>0</v>
      </c>
      <c r="AF268">
        <v>1043.1400000000001</v>
      </c>
      <c r="AG268">
        <v>477.98</v>
      </c>
      <c r="AH268">
        <v>0</v>
      </c>
      <c r="AI268">
        <v>1</v>
      </c>
      <c r="AJ268">
        <v>1.1599999999999999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22.3</v>
      </c>
      <c r="AU268" t="s">
        <v>3</v>
      </c>
      <c r="AV268">
        <v>1</v>
      </c>
      <c r="AW268">
        <v>2</v>
      </c>
      <c r="AX268">
        <v>292396132</v>
      </c>
      <c r="AY268">
        <v>1</v>
      </c>
      <c r="AZ268">
        <v>0</v>
      </c>
      <c r="BA268">
        <v>268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23262.022000000004</v>
      </c>
      <c r="BL268">
        <v>10658.954000000002</v>
      </c>
      <c r="BM268">
        <v>0</v>
      </c>
      <c r="BN268">
        <v>0</v>
      </c>
      <c r="BO268">
        <v>22.3</v>
      </c>
      <c r="BP268">
        <v>1</v>
      </c>
      <c r="BQ268">
        <v>0</v>
      </c>
      <c r="BR268">
        <v>23262.022000000004</v>
      </c>
      <c r="BS268">
        <v>10658.954000000002</v>
      </c>
      <c r="BT268">
        <v>0</v>
      </c>
      <c r="BU268">
        <v>0</v>
      </c>
      <c r="BV268">
        <v>22.3</v>
      </c>
      <c r="BW268">
        <v>1</v>
      </c>
      <c r="CV268">
        <v>0</v>
      </c>
      <c r="CW268">
        <f>ROUND(Y268*Source!I106*DO268,7)</f>
        <v>2.23E-2</v>
      </c>
      <c r="CX268">
        <f>ROUND(Y268*Source!I106,7)</f>
        <v>2.23E-2</v>
      </c>
      <c r="CY268">
        <f t="shared" si="125"/>
        <v>1210.04</v>
      </c>
      <c r="CZ268">
        <f t="shared" si="126"/>
        <v>1043.1400000000001</v>
      </c>
      <c r="DA268">
        <f t="shared" si="127"/>
        <v>1.1599999999999999</v>
      </c>
      <c r="DB268">
        <f t="shared" si="122"/>
        <v>23262.02</v>
      </c>
      <c r="DC268">
        <f t="shared" si="123"/>
        <v>10658.95</v>
      </c>
      <c r="DD268" t="s">
        <v>3</v>
      </c>
      <c r="DE268" t="s">
        <v>3</v>
      </c>
      <c r="DF268">
        <f t="shared" si="124"/>
        <v>0</v>
      </c>
      <c r="DG268">
        <f>ROUND(ROUND(AF268*AJ268,2)*CX268,2)</f>
        <v>26.98</v>
      </c>
      <c r="DH268">
        <f t="shared" si="119"/>
        <v>10.66</v>
      </c>
      <c r="DI268">
        <f t="shared" si="120"/>
        <v>0</v>
      </c>
      <c r="DJ268">
        <f t="shared" si="128"/>
        <v>37.64</v>
      </c>
      <c r="DK268">
        <v>1</v>
      </c>
      <c r="DL268" t="s">
        <v>848</v>
      </c>
      <c r="DM268">
        <v>4</v>
      </c>
      <c r="DN268" t="s">
        <v>827</v>
      </c>
      <c r="DO268">
        <v>1</v>
      </c>
    </row>
    <row r="269" spans="1:119" x14ac:dyDescent="0.2">
      <c r="A269">
        <f>ROW(Source!A106)</f>
        <v>106</v>
      </c>
      <c r="B269">
        <v>292394828</v>
      </c>
      <c r="C269">
        <v>292396105</v>
      </c>
      <c r="D269">
        <v>277945805</v>
      </c>
      <c r="E269">
        <v>1</v>
      </c>
      <c r="F269">
        <v>1</v>
      </c>
      <c r="G269">
        <v>1</v>
      </c>
      <c r="H269">
        <v>2</v>
      </c>
      <c r="I269" t="s">
        <v>879</v>
      </c>
      <c r="J269" t="s">
        <v>880</v>
      </c>
      <c r="K269" t="s">
        <v>881</v>
      </c>
      <c r="L269">
        <v>1368</v>
      </c>
      <c r="N269">
        <v>1011</v>
      </c>
      <c r="O269" t="s">
        <v>726</v>
      </c>
      <c r="P269" t="s">
        <v>726</v>
      </c>
      <c r="Q269">
        <v>1</v>
      </c>
      <c r="W269">
        <v>0</v>
      </c>
      <c r="X269">
        <v>721652621</v>
      </c>
      <c r="Y269">
        <f t="shared" si="121"/>
        <v>3.2</v>
      </c>
      <c r="AA269">
        <v>0</v>
      </c>
      <c r="AB269">
        <v>544.70000000000005</v>
      </c>
      <c r="AC269">
        <v>477.98</v>
      </c>
      <c r="AD269">
        <v>0</v>
      </c>
      <c r="AE269">
        <v>0</v>
      </c>
      <c r="AF269">
        <v>544.70000000000005</v>
      </c>
      <c r="AG269">
        <v>477.98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3.2</v>
      </c>
      <c r="AU269" t="s">
        <v>3</v>
      </c>
      <c r="AV269">
        <v>1</v>
      </c>
      <c r="AW269">
        <v>2</v>
      </c>
      <c r="AX269">
        <v>292396133</v>
      </c>
      <c r="AY269">
        <v>1</v>
      </c>
      <c r="AZ269">
        <v>0</v>
      </c>
      <c r="BA269">
        <v>269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1743.0400000000002</v>
      </c>
      <c r="BL269">
        <v>1529.5360000000001</v>
      </c>
      <c r="BM269">
        <v>0</v>
      </c>
      <c r="BN269">
        <v>0</v>
      </c>
      <c r="BO269">
        <v>3.2</v>
      </c>
      <c r="BP269">
        <v>1</v>
      </c>
      <c r="BQ269">
        <v>0</v>
      </c>
      <c r="BR269">
        <v>1743.0400000000002</v>
      </c>
      <c r="BS269">
        <v>1529.5360000000001</v>
      </c>
      <c r="BT269">
        <v>0</v>
      </c>
      <c r="BU269">
        <v>0</v>
      </c>
      <c r="BV269">
        <v>3.2</v>
      </c>
      <c r="BW269">
        <v>1</v>
      </c>
      <c r="CV269">
        <v>0</v>
      </c>
      <c r="CW269">
        <f>ROUND(Y269*Source!I106*DO269,7)</f>
        <v>3.2000000000000002E-3</v>
      </c>
      <c r="CX269">
        <f>ROUND(Y269*Source!I106,7)</f>
        <v>3.2000000000000002E-3</v>
      </c>
      <c r="CY269">
        <f t="shared" si="125"/>
        <v>544.70000000000005</v>
      </c>
      <c r="CZ269">
        <f t="shared" si="126"/>
        <v>544.70000000000005</v>
      </c>
      <c r="DA269">
        <f t="shared" si="127"/>
        <v>1</v>
      </c>
      <c r="DB269">
        <f t="shared" si="122"/>
        <v>1743.04</v>
      </c>
      <c r="DC269">
        <f t="shared" si="123"/>
        <v>1529.54</v>
      </c>
      <c r="DD269" t="s">
        <v>3</v>
      </c>
      <c r="DE269" t="s">
        <v>3</v>
      </c>
      <c r="DF269">
        <f t="shared" si="124"/>
        <v>0</v>
      </c>
      <c r="DG269">
        <f t="shared" ref="DG269:DG281" si="129">ROUND(ROUND(AF269,2)*CX269,2)</f>
        <v>1.74</v>
      </c>
      <c r="DH269">
        <f t="shared" si="119"/>
        <v>1.53</v>
      </c>
      <c r="DI269">
        <f t="shared" si="120"/>
        <v>0</v>
      </c>
      <c r="DJ269">
        <f t="shared" si="128"/>
        <v>3.27</v>
      </c>
      <c r="DK269">
        <v>1</v>
      </c>
      <c r="DL269" t="s">
        <v>848</v>
      </c>
      <c r="DM269">
        <v>4</v>
      </c>
      <c r="DN269" t="s">
        <v>827</v>
      </c>
      <c r="DO269">
        <v>1</v>
      </c>
    </row>
    <row r="270" spans="1:119" x14ac:dyDescent="0.2">
      <c r="A270">
        <f>ROW(Source!A106)</f>
        <v>106</v>
      </c>
      <c r="B270">
        <v>292394828</v>
      </c>
      <c r="C270">
        <v>292396105</v>
      </c>
      <c r="D270">
        <v>277945930</v>
      </c>
      <c r="E270">
        <v>1</v>
      </c>
      <c r="F270">
        <v>1</v>
      </c>
      <c r="G270">
        <v>1</v>
      </c>
      <c r="H270">
        <v>2</v>
      </c>
      <c r="I270" t="s">
        <v>1027</v>
      </c>
      <c r="J270" t="s">
        <v>1028</v>
      </c>
      <c r="K270" t="s">
        <v>1029</v>
      </c>
      <c r="L270">
        <v>1368</v>
      </c>
      <c r="N270">
        <v>1011</v>
      </c>
      <c r="O270" t="s">
        <v>726</v>
      </c>
      <c r="P270" t="s">
        <v>726</v>
      </c>
      <c r="Q270">
        <v>1</v>
      </c>
      <c r="W270">
        <v>0</v>
      </c>
      <c r="X270">
        <v>1516678200</v>
      </c>
      <c r="Y270">
        <f t="shared" si="121"/>
        <v>18.71</v>
      </c>
      <c r="AA270">
        <v>0</v>
      </c>
      <c r="AB270">
        <v>68.900000000000006</v>
      </c>
      <c r="AC270">
        <v>477.98</v>
      </c>
      <c r="AD270">
        <v>0</v>
      </c>
      <c r="AE270">
        <v>0</v>
      </c>
      <c r="AF270">
        <v>68.900000000000006</v>
      </c>
      <c r="AG270">
        <v>477.98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18.71</v>
      </c>
      <c r="AU270" t="s">
        <v>3</v>
      </c>
      <c r="AV270">
        <v>1</v>
      </c>
      <c r="AW270">
        <v>2</v>
      </c>
      <c r="AX270">
        <v>292396134</v>
      </c>
      <c r="AY270">
        <v>1</v>
      </c>
      <c r="AZ270">
        <v>0</v>
      </c>
      <c r="BA270">
        <v>270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1289.1190000000001</v>
      </c>
      <c r="BL270">
        <v>8943.0058000000008</v>
      </c>
      <c r="BM270">
        <v>0</v>
      </c>
      <c r="BN270">
        <v>0</v>
      </c>
      <c r="BO270">
        <v>18.71</v>
      </c>
      <c r="BP270">
        <v>1</v>
      </c>
      <c r="BQ270">
        <v>0</v>
      </c>
      <c r="BR270">
        <v>1289.1190000000001</v>
      </c>
      <c r="BS270">
        <v>8943.0058000000008</v>
      </c>
      <c r="BT270">
        <v>0</v>
      </c>
      <c r="BU270">
        <v>0</v>
      </c>
      <c r="BV270">
        <v>18.71</v>
      </c>
      <c r="BW270">
        <v>1</v>
      </c>
      <c r="CV270">
        <v>0</v>
      </c>
      <c r="CW270">
        <f>ROUND(Y270*Source!I106*DO270,7)</f>
        <v>1.8710000000000001E-2</v>
      </c>
      <c r="CX270">
        <f>ROUND(Y270*Source!I106,7)</f>
        <v>1.8710000000000001E-2</v>
      </c>
      <c r="CY270">
        <f t="shared" si="125"/>
        <v>68.900000000000006</v>
      </c>
      <c r="CZ270">
        <f t="shared" si="126"/>
        <v>68.900000000000006</v>
      </c>
      <c r="DA270">
        <f t="shared" si="127"/>
        <v>1</v>
      </c>
      <c r="DB270">
        <f t="shared" si="122"/>
        <v>1289.1199999999999</v>
      </c>
      <c r="DC270">
        <f t="shared" si="123"/>
        <v>8943.01</v>
      </c>
      <c r="DD270" t="s">
        <v>3</v>
      </c>
      <c r="DE270" t="s">
        <v>3</v>
      </c>
      <c r="DF270">
        <f t="shared" si="124"/>
        <v>0</v>
      </c>
      <c r="DG270">
        <f t="shared" si="129"/>
        <v>1.29</v>
      </c>
      <c r="DH270">
        <f t="shared" si="119"/>
        <v>8.94</v>
      </c>
      <c r="DI270">
        <f t="shared" si="120"/>
        <v>0</v>
      </c>
      <c r="DJ270">
        <f t="shared" si="128"/>
        <v>10.23</v>
      </c>
      <c r="DK270">
        <v>1</v>
      </c>
      <c r="DL270" t="s">
        <v>848</v>
      </c>
      <c r="DM270">
        <v>4</v>
      </c>
      <c r="DN270" t="s">
        <v>827</v>
      </c>
      <c r="DO270">
        <v>1</v>
      </c>
    </row>
    <row r="271" spans="1:119" x14ac:dyDescent="0.2">
      <c r="A271">
        <f>ROW(Source!A106)</f>
        <v>106</v>
      </c>
      <c r="B271">
        <v>292394828</v>
      </c>
      <c r="C271">
        <v>292396105</v>
      </c>
      <c r="D271">
        <v>277862407</v>
      </c>
      <c r="E271">
        <v>1</v>
      </c>
      <c r="F271">
        <v>1</v>
      </c>
      <c r="G271">
        <v>1</v>
      </c>
      <c r="H271">
        <v>3</v>
      </c>
      <c r="I271" t="s">
        <v>882</v>
      </c>
      <c r="J271" t="s">
        <v>883</v>
      </c>
      <c r="K271" t="s">
        <v>884</v>
      </c>
      <c r="L271">
        <v>1348</v>
      </c>
      <c r="N271">
        <v>1009</v>
      </c>
      <c r="O271" t="s">
        <v>602</v>
      </c>
      <c r="P271" t="s">
        <v>602</v>
      </c>
      <c r="Q271">
        <v>1000</v>
      </c>
      <c r="W271">
        <v>0</v>
      </c>
      <c r="X271">
        <v>1768280111</v>
      </c>
      <c r="Y271">
        <f t="shared" ref="Y271:Y281" si="130">(AT271*ROUND(0,7))</f>
        <v>0</v>
      </c>
      <c r="AA271">
        <v>25738.91</v>
      </c>
      <c r="AB271">
        <v>0</v>
      </c>
      <c r="AC271">
        <v>0</v>
      </c>
      <c r="AD271">
        <v>0</v>
      </c>
      <c r="AE271">
        <v>23188.21</v>
      </c>
      <c r="AF271">
        <v>0</v>
      </c>
      <c r="AG271">
        <v>0</v>
      </c>
      <c r="AH271">
        <v>0</v>
      </c>
      <c r="AI271">
        <v>1.1100000000000001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7.0000000000000001E-3</v>
      </c>
      <c r="AU271" t="s">
        <v>14</v>
      </c>
      <c r="AV271">
        <v>0</v>
      </c>
      <c r="AW271">
        <v>2</v>
      </c>
      <c r="AX271">
        <v>292396135</v>
      </c>
      <c r="AY271">
        <v>1</v>
      </c>
      <c r="AZ271">
        <v>0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162.31746999999999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ROUND(Y271*Source!I106,7)</f>
        <v>0</v>
      </c>
      <c r="CY271">
        <f t="shared" ref="CY271:CY281" si="131">AA271</f>
        <v>25738.91</v>
      </c>
      <c r="CZ271">
        <f t="shared" ref="CZ271:CZ281" si="132">AE271</f>
        <v>23188.21</v>
      </c>
      <c r="DA271">
        <f t="shared" ref="DA271:DA281" si="133">AI271</f>
        <v>1.1100000000000001</v>
      </c>
      <c r="DB271">
        <f t="shared" ref="DB271:DB281" si="134">ROUND((ROUND(AT271*CZ271,2)*ROUND(0,7)),6)</f>
        <v>0</v>
      </c>
      <c r="DC271">
        <f t="shared" ref="DC271:DC281" si="135">ROUND((ROUND(AT271*AG271,2)*ROUND(0,7)),6)</f>
        <v>0</v>
      </c>
      <c r="DD271" t="s">
        <v>3</v>
      </c>
      <c r="DE271" t="s">
        <v>3</v>
      </c>
      <c r="DF271">
        <f>ROUND(ROUND(AE271*AI271,2)*CX271,2)</f>
        <v>0</v>
      </c>
      <c r="DG271">
        <f t="shared" si="129"/>
        <v>0</v>
      </c>
      <c r="DH271">
        <f t="shared" si="119"/>
        <v>0</v>
      </c>
      <c r="DI271">
        <f t="shared" si="120"/>
        <v>0</v>
      </c>
      <c r="DJ271">
        <f t="shared" ref="DJ271:DJ281" si="136">DF271</f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ROW(Source!A106)</f>
        <v>106</v>
      </c>
      <c r="B272">
        <v>292394828</v>
      </c>
      <c r="C272">
        <v>292396105</v>
      </c>
      <c r="D272">
        <v>277865463</v>
      </c>
      <c r="E272">
        <v>1</v>
      </c>
      <c r="F272">
        <v>1</v>
      </c>
      <c r="G272">
        <v>1</v>
      </c>
      <c r="H272">
        <v>3</v>
      </c>
      <c r="I272" t="s">
        <v>887</v>
      </c>
      <c r="J272" t="s">
        <v>888</v>
      </c>
      <c r="K272" t="s">
        <v>889</v>
      </c>
      <c r="L272">
        <v>1339</v>
      </c>
      <c r="N272">
        <v>1007</v>
      </c>
      <c r="O272" t="s">
        <v>33</v>
      </c>
      <c r="P272" t="s">
        <v>33</v>
      </c>
      <c r="Q272">
        <v>1</v>
      </c>
      <c r="W272">
        <v>0</v>
      </c>
      <c r="X272">
        <v>-555778344</v>
      </c>
      <c r="Y272">
        <f t="shared" si="130"/>
        <v>0</v>
      </c>
      <c r="AA272">
        <v>31.07</v>
      </c>
      <c r="AB272">
        <v>0</v>
      </c>
      <c r="AC272">
        <v>0</v>
      </c>
      <c r="AD272">
        <v>0</v>
      </c>
      <c r="AE272">
        <v>35.71</v>
      </c>
      <c r="AF272">
        <v>0</v>
      </c>
      <c r="AG272">
        <v>0</v>
      </c>
      <c r="AH272">
        <v>0</v>
      </c>
      <c r="AI272">
        <v>0.87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178</v>
      </c>
      <c r="AU272" t="s">
        <v>14</v>
      </c>
      <c r="AV272">
        <v>0</v>
      </c>
      <c r="AW272">
        <v>2</v>
      </c>
      <c r="AX272">
        <v>292396136</v>
      </c>
      <c r="AY272">
        <v>1</v>
      </c>
      <c r="AZ272">
        <v>0</v>
      </c>
      <c r="BA272">
        <v>272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6356.38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ROUND(Y272*Source!I106,7)</f>
        <v>0</v>
      </c>
      <c r="CY272">
        <f t="shared" si="131"/>
        <v>31.07</v>
      </c>
      <c r="CZ272">
        <f t="shared" si="132"/>
        <v>35.71</v>
      </c>
      <c r="DA272">
        <f t="shared" si="133"/>
        <v>0.87</v>
      </c>
      <c r="DB272">
        <f t="shared" si="134"/>
        <v>0</v>
      </c>
      <c r="DC272">
        <f t="shared" si="135"/>
        <v>0</v>
      </c>
      <c r="DD272" t="s">
        <v>3</v>
      </c>
      <c r="DE272" t="s">
        <v>3</v>
      </c>
      <c r="DF272">
        <f>ROUND(ROUND(AE272*AI272,2)*CX272,2)</f>
        <v>0</v>
      </c>
      <c r="DG272">
        <f t="shared" si="129"/>
        <v>0</v>
      </c>
      <c r="DH272">
        <f t="shared" si="119"/>
        <v>0</v>
      </c>
      <c r="DI272">
        <f t="shared" si="120"/>
        <v>0</v>
      </c>
      <c r="DJ272">
        <f t="shared" si="136"/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ROW(Source!A106)</f>
        <v>106</v>
      </c>
      <c r="B273">
        <v>292394828</v>
      </c>
      <c r="C273">
        <v>292396105</v>
      </c>
      <c r="D273">
        <v>277869643</v>
      </c>
      <c r="E273">
        <v>1</v>
      </c>
      <c r="F273">
        <v>1</v>
      </c>
      <c r="G273">
        <v>1</v>
      </c>
      <c r="H273">
        <v>3</v>
      </c>
      <c r="I273" t="s">
        <v>1049</v>
      </c>
      <c r="J273" t="s">
        <v>1050</v>
      </c>
      <c r="K273" t="s">
        <v>1051</v>
      </c>
      <c r="L273">
        <v>1330</v>
      </c>
      <c r="N273">
        <v>1005</v>
      </c>
      <c r="O273" t="s">
        <v>186</v>
      </c>
      <c r="P273" t="s">
        <v>186</v>
      </c>
      <c r="Q273">
        <v>10</v>
      </c>
      <c r="W273">
        <v>0</v>
      </c>
      <c r="X273">
        <v>2036671604</v>
      </c>
      <c r="Y273">
        <f t="shared" si="130"/>
        <v>0</v>
      </c>
      <c r="AA273">
        <v>935.42</v>
      </c>
      <c r="AB273">
        <v>0</v>
      </c>
      <c r="AC273">
        <v>0</v>
      </c>
      <c r="AD273">
        <v>0</v>
      </c>
      <c r="AE273">
        <v>592.04</v>
      </c>
      <c r="AF273">
        <v>0</v>
      </c>
      <c r="AG273">
        <v>0</v>
      </c>
      <c r="AH273">
        <v>0</v>
      </c>
      <c r="AI273">
        <v>1.58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11</v>
      </c>
      <c r="AU273" t="s">
        <v>14</v>
      </c>
      <c r="AV273">
        <v>0</v>
      </c>
      <c r="AW273">
        <v>2</v>
      </c>
      <c r="AX273">
        <v>292396137</v>
      </c>
      <c r="AY273">
        <v>1</v>
      </c>
      <c r="AZ273">
        <v>0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6512.44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ROUND(Y273*Source!I106,7)</f>
        <v>0</v>
      </c>
      <c r="CY273">
        <f t="shared" si="131"/>
        <v>935.42</v>
      </c>
      <c r="CZ273">
        <f t="shared" si="132"/>
        <v>592.04</v>
      </c>
      <c r="DA273">
        <f t="shared" si="133"/>
        <v>1.58</v>
      </c>
      <c r="DB273">
        <f t="shared" si="134"/>
        <v>0</v>
      </c>
      <c r="DC273">
        <f t="shared" si="135"/>
        <v>0</v>
      </c>
      <c r="DD273" t="s">
        <v>3</v>
      </c>
      <c r="DE273" t="s">
        <v>3</v>
      </c>
      <c r="DF273">
        <f>ROUND(ROUND(AE273*AI273,2)*CX273,2)</f>
        <v>0</v>
      </c>
      <c r="DG273">
        <f t="shared" si="129"/>
        <v>0</v>
      </c>
      <c r="DH273">
        <f t="shared" si="119"/>
        <v>0</v>
      </c>
      <c r="DI273">
        <f t="shared" si="120"/>
        <v>0</v>
      </c>
      <c r="DJ273">
        <f t="shared" si="136"/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ROW(Source!A106)</f>
        <v>106</v>
      </c>
      <c r="B274">
        <v>292394828</v>
      </c>
      <c r="C274">
        <v>292396105</v>
      </c>
      <c r="D274">
        <v>277870297</v>
      </c>
      <c r="E274">
        <v>1</v>
      </c>
      <c r="F274">
        <v>1</v>
      </c>
      <c r="G274">
        <v>1</v>
      </c>
      <c r="H274">
        <v>3</v>
      </c>
      <c r="I274" t="s">
        <v>893</v>
      </c>
      <c r="J274" t="s">
        <v>894</v>
      </c>
      <c r="K274" t="s">
        <v>895</v>
      </c>
      <c r="L274">
        <v>1339</v>
      </c>
      <c r="N274">
        <v>1007</v>
      </c>
      <c r="O274" t="s">
        <v>33</v>
      </c>
      <c r="P274" t="s">
        <v>33</v>
      </c>
      <c r="Q274">
        <v>1</v>
      </c>
      <c r="W274">
        <v>0</v>
      </c>
      <c r="X274">
        <v>645094985</v>
      </c>
      <c r="Y274">
        <f t="shared" si="130"/>
        <v>0</v>
      </c>
      <c r="AA274">
        <v>710.8</v>
      </c>
      <c r="AB274">
        <v>0</v>
      </c>
      <c r="AC274">
        <v>0</v>
      </c>
      <c r="AD274">
        <v>0</v>
      </c>
      <c r="AE274">
        <v>710.8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40</v>
      </c>
      <c r="AU274" t="s">
        <v>14</v>
      </c>
      <c r="AV274">
        <v>0</v>
      </c>
      <c r="AW274">
        <v>2</v>
      </c>
      <c r="AX274">
        <v>292396138</v>
      </c>
      <c r="AY274">
        <v>1</v>
      </c>
      <c r="AZ274">
        <v>0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28432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1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ROUND(Y274*Source!I106,7)</f>
        <v>0</v>
      </c>
      <c r="CY274">
        <f t="shared" si="131"/>
        <v>710.8</v>
      </c>
      <c r="CZ274">
        <f t="shared" si="132"/>
        <v>710.8</v>
      </c>
      <c r="DA274">
        <f t="shared" si="133"/>
        <v>1</v>
      </c>
      <c r="DB274">
        <f t="shared" si="134"/>
        <v>0</v>
      </c>
      <c r="DC274">
        <f t="shared" si="135"/>
        <v>0</v>
      </c>
      <c r="DD274" t="s">
        <v>3</v>
      </c>
      <c r="DE274" t="s">
        <v>3</v>
      </c>
      <c r="DF274">
        <f>ROUND(ROUND(AE274,2)*CX274,2)</f>
        <v>0</v>
      </c>
      <c r="DG274">
        <f t="shared" si="129"/>
        <v>0</v>
      </c>
      <c r="DH274">
        <f t="shared" si="119"/>
        <v>0</v>
      </c>
      <c r="DI274">
        <f t="shared" si="120"/>
        <v>0</v>
      </c>
      <c r="DJ274">
        <f t="shared" si="136"/>
        <v>0</v>
      </c>
      <c r="DK274">
        <v>1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ROW(Source!A106)</f>
        <v>106</v>
      </c>
      <c r="B275">
        <v>292394828</v>
      </c>
      <c r="C275">
        <v>292396105</v>
      </c>
      <c r="D275">
        <v>277561703</v>
      </c>
      <c r="E275">
        <v>109</v>
      </c>
      <c r="F275">
        <v>1</v>
      </c>
      <c r="G275">
        <v>1</v>
      </c>
      <c r="H275">
        <v>3</v>
      </c>
      <c r="I275" t="s">
        <v>1036</v>
      </c>
      <c r="J275" t="s">
        <v>3</v>
      </c>
      <c r="K275" t="s">
        <v>1037</v>
      </c>
      <c r="L275">
        <v>1339</v>
      </c>
      <c r="N275">
        <v>1007</v>
      </c>
      <c r="O275" t="s">
        <v>33</v>
      </c>
      <c r="P275" t="s">
        <v>33</v>
      </c>
      <c r="Q275">
        <v>1</v>
      </c>
      <c r="W275">
        <v>0</v>
      </c>
      <c r="X275">
        <v>956572894</v>
      </c>
      <c r="Y275">
        <f t="shared" si="130"/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204</v>
      </c>
      <c r="AU275" t="s">
        <v>14</v>
      </c>
      <c r="AV275">
        <v>0</v>
      </c>
      <c r="AW275">
        <v>2</v>
      </c>
      <c r="AX275">
        <v>292396139</v>
      </c>
      <c r="AY275">
        <v>1</v>
      </c>
      <c r="AZ275">
        <v>0</v>
      </c>
      <c r="BA275">
        <v>275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ROUND(Y275*Source!I106,7)</f>
        <v>0</v>
      </c>
      <c r="CY275">
        <f t="shared" si="131"/>
        <v>0</v>
      </c>
      <c r="CZ275">
        <f t="shared" si="132"/>
        <v>0</v>
      </c>
      <c r="DA275">
        <f t="shared" si="133"/>
        <v>1</v>
      </c>
      <c r="DB275">
        <f t="shared" si="134"/>
        <v>0</v>
      </c>
      <c r="DC275">
        <f t="shared" si="135"/>
        <v>0</v>
      </c>
      <c r="DD275" t="s">
        <v>3</v>
      </c>
      <c r="DE275" t="s">
        <v>3</v>
      </c>
      <c r="DF275">
        <f>ROUND(ROUND(AE275,2)*CX275,2)</f>
        <v>0</v>
      </c>
      <c r="DG275">
        <f t="shared" si="129"/>
        <v>0</v>
      </c>
      <c r="DH275">
        <f t="shared" si="119"/>
        <v>0</v>
      </c>
      <c r="DI275">
        <f t="shared" si="120"/>
        <v>0</v>
      </c>
      <c r="DJ275">
        <f t="shared" si="136"/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ROW(Source!A106)</f>
        <v>106</v>
      </c>
      <c r="B276">
        <v>292394828</v>
      </c>
      <c r="C276">
        <v>292396105</v>
      </c>
      <c r="D276">
        <v>277563288</v>
      </c>
      <c r="E276">
        <v>109</v>
      </c>
      <c r="F276">
        <v>1</v>
      </c>
      <c r="G276">
        <v>1</v>
      </c>
      <c r="H276">
        <v>3</v>
      </c>
      <c r="I276" t="s">
        <v>1052</v>
      </c>
      <c r="J276" t="s">
        <v>3</v>
      </c>
      <c r="K276" t="s">
        <v>1053</v>
      </c>
      <c r="L276">
        <v>1348</v>
      </c>
      <c r="N276">
        <v>1009</v>
      </c>
      <c r="O276" t="s">
        <v>602</v>
      </c>
      <c r="P276" t="s">
        <v>602</v>
      </c>
      <c r="Q276">
        <v>1000</v>
      </c>
      <c r="W276">
        <v>0</v>
      </c>
      <c r="X276">
        <v>1471899773</v>
      </c>
      <c r="Y276">
        <f t="shared" si="130"/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1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</v>
      </c>
      <c r="AU276" t="s">
        <v>14</v>
      </c>
      <c r="AV276">
        <v>0</v>
      </c>
      <c r="AW276">
        <v>2</v>
      </c>
      <c r="AX276">
        <v>292396140</v>
      </c>
      <c r="AY276">
        <v>1</v>
      </c>
      <c r="AZ276">
        <v>0</v>
      </c>
      <c r="BA276">
        <v>276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ROUND(Y276*Source!I106,7)</f>
        <v>0</v>
      </c>
      <c r="CY276">
        <f t="shared" si="131"/>
        <v>0</v>
      </c>
      <c r="CZ276">
        <f t="shared" si="132"/>
        <v>0</v>
      </c>
      <c r="DA276">
        <f t="shared" si="133"/>
        <v>1</v>
      </c>
      <c r="DB276">
        <f t="shared" si="134"/>
        <v>0</v>
      </c>
      <c r="DC276">
        <f t="shared" si="135"/>
        <v>0</v>
      </c>
      <c r="DD276" t="s">
        <v>3</v>
      </c>
      <c r="DE276" t="s">
        <v>3</v>
      </c>
      <c r="DF276">
        <f>ROUND(ROUND(AE276,2)*CX276,2)</f>
        <v>0</v>
      </c>
      <c r="DG276">
        <f t="shared" si="129"/>
        <v>0</v>
      </c>
      <c r="DH276">
        <f t="shared" si="119"/>
        <v>0</v>
      </c>
      <c r="DI276">
        <f t="shared" si="120"/>
        <v>0</v>
      </c>
      <c r="DJ276">
        <f t="shared" si="136"/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ROW(Source!A106)</f>
        <v>106</v>
      </c>
      <c r="B277">
        <v>292394828</v>
      </c>
      <c r="C277">
        <v>292396105</v>
      </c>
      <c r="D277">
        <v>277563479</v>
      </c>
      <c r="E277">
        <v>109</v>
      </c>
      <c r="F277">
        <v>1</v>
      </c>
      <c r="G277">
        <v>1</v>
      </c>
      <c r="H277">
        <v>3</v>
      </c>
      <c r="I277" t="s">
        <v>1038</v>
      </c>
      <c r="J277" t="s">
        <v>3</v>
      </c>
      <c r="K277" t="s">
        <v>1039</v>
      </c>
      <c r="L277">
        <v>1327</v>
      </c>
      <c r="N277">
        <v>1005</v>
      </c>
      <c r="O277" t="s">
        <v>971</v>
      </c>
      <c r="P277" t="s">
        <v>971</v>
      </c>
      <c r="Q277">
        <v>1</v>
      </c>
      <c r="W277">
        <v>0</v>
      </c>
      <c r="X277">
        <v>-1307266394</v>
      </c>
      <c r="Y277">
        <f t="shared" si="130"/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12.2</v>
      </c>
      <c r="AU277" t="s">
        <v>14</v>
      </c>
      <c r="AV277">
        <v>0</v>
      </c>
      <c r="AW277">
        <v>2</v>
      </c>
      <c r="AX277">
        <v>292396141</v>
      </c>
      <c r="AY277">
        <v>1</v>
      </c>
      <c r="AZ277">
        <v>0</v>
      </c>
      <c r="BA277">
        <v>277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ROUND(Y277*Source!I106,7)</f>
        <v>0</v>
      </c>
      <c r="CY277">
        <f t="shared" si="131"/>
        <v>0</v>
      </c>
      <c r="CZ277">
        <f t="shared" si="132"/>
        <v>0</v>
      </c>
      <c r="DA277">
        <f t="shared" si="133"/>
        <v>1</v>
      </c>
      <c r="DB277">
        <f t="shared" si="134"/>
        <v>0</v>
      </c>
      <c r="DC277">
        <f t="shared" si="135"/>
        <v>0</v>
      </c>
      <c r="DD277" t="s">
        <v>3</v>
      </c>
      <c r="DE277" t="s">
        <v>3</v>
      </c>
      <c r="DF277">
        <f>ROUND(ROUND(AE277,2)*CX277,2)</f>
        <v>0</v>
      </c>
      <c r="DG277">
        <f t="shared" si="129"/>
        <v>0</v>
      </c>
      <c r="DH277">
        <f t="shared" si="119"/>
        <v>0</v>
      </c>
      <c r="DI277">
        <f t="shared" si="120"/>
        <v>0</v>
      </c>
      <c r="DJ277">
        <f t="shared" si="136"/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ROW(Source!A106)</f>
        <v>106</v>
      </c>
      <c r="B278">
        <v>292394828</v>
      </c>
      <c r="C278">
        <v>292396105</v>
      </c>
      <c r="D278">
        <v>277882475</v>
      </c>
      <c r="E278">
        <v>1</v>
      </c>
      <c r="F278">
        <v>1</v>
      </c>
      <c r="G278">
        <v>1</v>
      </c>
      <c r="H278">
        <v>3</v>
      </c>
      <c r="I278" t="s">
        <v>1054</v>
      </c>
      <c r="J278" t="s">
        <v>1055</v>
      </c>
      <c r="K278" t="s">
        <v>1056</v>
      </c>
      <c r="L278">
        <v>1339</v>
      </c>
      <c r="N278">
        <v>1007</v>
      </c>
      <c r="O278" t="s">
        <v>33</v>
      </c>
      <c r="P278" t="s">
        <v>33</v>
      </c>
      <c r="Q278">
        <v>1</v>
      </c>
      <c r="W278">
        <v>0</v>
      </c>
      <c r="X278">
        <v>1908434115</v>
      </c>
      <c r="Y278">
        <f t="shared" si="130"/>
        <v>0</v>
      </c>
      <c r="AA278">
        <v>36616.410000000003</v>
      </c>
      <c r="AB278">
        <v>0</v>
      </c>
      <c r="AC278">
        <v>0</v>
      </c>
      <c r="AD278">
        <v>0</v>
      </c>
      <c r="AE278">
        <v>32119.66</v>
      </c>
      <c r="AF278">
        <v>0</v>
      </c>
      <c r="AG278">
        <v>0</v>
      </c>
      <c r="AH278">
        <v>0</v>
      </c>
      <c r="AI278">
        <v>1.1399999999999999</v>
      </c>
      <c r="AJ278">
        <v>1</v>
      </c>
      <c r="AK278">
        <v>1</v>
      </c>
      <c r="AL278">
        <v>1</v>
      </c>
      <c r="AM278">
        <v>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0.24</v>
      </c>
      <c r="AU278" t="s">
        <v>14</v>
      </c>
      <c r="AV278">
        <v>0</v>
      </c>
      <c r="AW278">
        <v>2</v>
      </c>
      <c r="AX278">
        <v>292396142</v>
      </c>
      <c r="AY278">
        <v>1</v>
      </c>
      <c r="AZ278">
        <v>0</v>
      </c>
      <c r="BA278">
        <v>278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7708.7183999999997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ROUND(Y278*Source!I106,7)</f>
        <v>0</v>
      </c>
      <c r="CY278">
        <f t="shared" si="131"/>
        <v>36616.410000000003</v>
      </c>
      <c r="CZ278">
        <f t="shared" si="132"/>
        <v>32119.66</v>
      </c>
      <c r="DA278">
        <f t="shared" si="133"/>
        <v>1.1399999999999999</v>
      </c>
      <c r="DB278">
        <f t="shared" si="134"/>
        <v>0</v>
      </c>
      <c r="DC278">
        <f t="shared" si="135"/>
        <v>0</v>
      </c>
      <c r="DD278" t="s">
        <v>3</v>
      </c>
      <c r="DE278" t="s">
        <v>3</v>
      </c>
      <c r="DF278">
        <f>ROUND(ROUND(AE278*AI278,2)*CX278,2)</f>
        <v>0</v>
      </c>
      <c r="DG278">
        <f t="shared" si="129"/>
        <v>0</v>
      </c>
      <c r="DH278">
        <f t="shared" si="119"/>
        <v>0</v>
      </c>
      <c r="DI278">
        <f t="shared" si="120"/>
        <v>0</v>
      </c>
      <c r="DJ278">
        <f t="shared" si="136"/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ROW(Source!A106)</f>
        <v>106</v>
      </c>
      <c r="B279">
        <v>292394828</v>
      </c>
      <c r="C279">
        <v>292396105</v>
      </c>
      <c r="D279">
        <v>277882491</v>
      </c>
      <c r="E279">
        <v>1</v>
      </c>
      <c r="F279">
        <v>1</v>
      </c>
      <c r="G279">
        <v>1</v>
      </c>
      <c r="H279">
        <v>3</v>
      </c>
      <c r="I279" t="s">
        <v>1057</v>
      </c>
      <c r="J279" t="s">
        <v>1058</v>
      </c>
      <c r="K279" t="s">
        <v>1059</v>
      </c>
      <c r="L279">
        <v>1339</v>
      </c>
      <c r="N279">
        <v>1007</v>
      </c>
      <c r="O279" t="s">
        <v>33</v>
      </c>
      <c r="P279" t="s">
        <v>33</v>
      </c>
      <c r="Q279">
        <v>1</v>
      </c>
      <c r="W279">
        <v>0</v>
      </c>
      <c r="X279">
        <v>-1287094697</v>
      </c>
      <c r="Y279">
        <f t="shared" si="130"/>
        <v>0</v>
      </c>
      <c r="AA279">
        <v>6571.44</v>
      </c>
      <c r="AB279">
        <v>0</v>
      </c>
      <c r="AC279">
        <v>0</v>
      </c>
      <c r="AD279">
        <v>0</v>
      </c>
      <c r="AE279">
        <v>5764.42</v>
      </c>
      <c r="AF279">
        <v>0</v>
      </c>
      <c r="AG279">
        <v>0</v>
      </c>
      <c r="AH279">
        <v>0</v>
      </c>
      <c r="AI279">
        <v>1.1399999999999999</v>
      </c>
      <c r="AJ279">
        <v>1</v>
      </c>
      <c r="AK279">
        <v>1</v>
      </c>
      <c r="AL279">
        <v>1</v>
      </c>
      <c r="AM279">
        <v>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0.19</v>
      </c>
      <c r="AU279" t="s">
        <v>14</v>
      </c>
      <c r="AV279">
        <v>0</v>
      </c>
      <c r="AW279">
        <v>2</v>
      </c>
      <c r="AX279">
        <v>292396143</v>
      </c>
      <c r="AY279">
        <v>1</v>
      </c>
      <c r="AZ279">
        <v>0</v>
      </c>
      <c r="BA279">
        <v>279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1095.2398000000001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1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ROUND(Y279*Source!I106,7)</f>
        <v>0</v>
      </c>
      <c r="CY279">
        <f t="shared" si="131"/>
        <v>6571.44</v>
      </c>
      <c r="CZ279">
        <f t="shared" si="132"/>
        <v>5764.42</v>
      </c>
      <c r="DA279">
        <f t="shared" si="133"/>
        <v>1.1399999999999999</v>
      </c>
      <c r="DB279">
        <f t="shared" si="134"/>
        <v>0</v>
      </c>
      <c r="DC279">
        <f t="shared" si="135"/>
        <v>0</v>
      </c>
      <c r="DD279" t="s">
        <v>3</v>
      </c>
      <c r="DE279" t="s">
        <v>3</v>
      </c>
      <c r="DF279">
        <f>ROUND(ROUND(AE279*AI279,2)*CX279,2)</f>
        <v>0</v>
      </c>
      <c r="DG279">
        <f t="shared" si="129"/>
        <v>0</v>
      </c>
      <c r="DH279">
        <f t="shared" si="119"/>
        <v>0</v>
      </c>
      <c r="DI279">
        <f t="shared" si="120"/>
        <v>0</v>
      </c>
      <c r="DJ279">
        <f t="shared" si="136"/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ROW(Source!A106)</f>
        <v>106</v>
      </c>
      <c r="B280">
        <v>292394828</v>
      </c>
      <c r="C280">
        <v>292396105</v>
      </c>
      <c r="D280">
        <v>277884697</v>
      </c>
      <c r="E280">
        <v>1</v>
      </c>
      <c r="F280">
        <v>1</v>
      </c>
      <c r="G280">
        <v>1</v>
      </c>
      <c r="H280">
        <v>3</v>
      </c>
      <c r="I280" t="s">
        <v>1043</v>
      </c>
      <c r="J280" t="s">
        <v>1044</v>
      </c>
      <c r="K280" t="s">
        <v>1045</v>
      </c>
      <c r="L280">
        <v>1327</v>
      </c>
      <c r="N280">
        <v>1005</v>
      </c>
      <c r="O280" t="s">
        <v>971</v>
      </c>
      <c r="P280" t="s">
        <v>971</v>
      </c>
      <c r="Q280">
        <v>1</v>
      </c>
      <c r="W280">
        <v>0</v>
      </c>
      <c r="X280">
        <v>796638625</v>
      </c>
      <c r="Y280">
        <f t="shared" si="130"/>
        <v>0</v>
      </c>
      <c r="AA280">
        <v>64.7</v>
      </c>
      <c r="AB280">
        <v>0</v>
      </c>
      <c r="AC280">
        <v>0</v>
      </c>
      <c r="AD280">
        <v>0</v>
      </c>
      <c r="AE280">
        <v>47.57</v>
      </c>
      <c r="AF280">
        <v>0</v>
      </c>
      <c r="AG280">
        <v>0</v>
      </c>
      <c r="AH280">
        <v>0</v>
      </c>
      <c r="AI280">
        <v>1.36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7.58</v>
      </c>
      <c r="AU280" t="s">
        <v>14</v>
      </c>
      <c r="AV280">
        <v>0</v>
      </c>
      <c r="AW280">
        <v>2</v>
      </c>
      <c r="AX280">
        <v>292396144</v>
      </c>
      <c r="AY280">
        <v>1</v>
      </c>
      <c r="AZ280">
        <v>0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360.5806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ROUND(Y280*Source!I106,7)</f>
        <v>0</v>
      </c>
      <c r="CY280">
        <f t="shared" si="131"/>
        <v>64.7</v>
      </c>
      <c r="CZ280">
        <f t="shared" si="132"/>
        <v>47.57</v>
      </c>
      <c r="DA280">
        <f t="shared" si="133"/>
        <v>1.36</v>
      </c>
      <c r="DB280">
        <f t="shared" si="134"/>
        <v>0</v>
      </c>
      <c r="DC280">
        <f t="shared" si="135"/>
        <v>0</v>
      </c>
      <c r="DD280" t="s">
        <v>3</v>
      </c>
      <c r="DE280" t="s">
        <v>3</v>
      </c>
      <c r="DF280">
        <f>ROUND(ROUND(AE280*AI280,2)*CX280,2)</f>
        <v>0</v>
      </c>
      <c r="DG280">
        <f t="shared" si="129"/>
        <v>0</v>
      </c>
      <c r="DH280">
        <f t="shared" si="119"/>
        <v>0</v>
      </c>
      <c r="DI280">
        <f t="shared" si="120"/>
        <v>0</v>
      </c>
      <c r="DJ280">
        <f t="shared" si="136"/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ROW(Source!A106)</f>
        <v>106</v>
      </c>
      <c r="B281">
        <v>292394828</v>
      </c>
      <c r="C281">
        <v>292396105</v>
      </c>
      <c r="D281">
        <v>277896616</v>
      </c>
      <c r="E281">
        <v>1</v>
      </c>
      <c r="F281">
        <v>1</v>
      </c>
      <c r="G281">
        <v>1</v>
      </c>
      <c r="H281">
        <v>3</v>
      </c>
      <c r="I281" t="s">
        <v>1060</v>
      </c>
      <c r="J281" t="s">
        <v>1061</v>
      </c>
      <c r="K281" t="s">
        <v>1062</v>
      </c>
      <c r="L281">
        <v>1346</v>
      </c>
      <c r="N281">
        <v>1009</v>
      </c>
      <c r="O281" t="s">
        <v>1012</v>
      </c>
      <c r="P281" t="s">
        <v>1012</v>
      </c>
      <c r="Q281">
        <v>1</v>
      </c>
      <c r="W281">
        <v>0</v>
      </c>
      <c r="X281">
        <v>-1476233944</v>
      </c>
      <c r="Y281">
        <f t="shared" si="130"/>
        <v>0</v>
      </c>
      <c r="AA281">
        <v>75.430000000000007</v>
      </c>
      <c r="AB281">
        <v>0</v>
      </c>
      <c r="AC281">
        <v>0</v>
      </c>
      <c r="AD281">
        <v>0</v>
      </c>
      <c r="AE281">
        <v>43.6</v>
      </c>
      <c r="AF281">
        <v>0</v>
      </c>
      <c r="AG281">
        <v>0</v>
      </c>
      <c r="AH281">
        <v>0</v>
      </c>
      <c r="AI281">
        <v>1.73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130</v>
      </c>
      <c r="AU281" t="s">
        <v>14</v>
      </c>
      <c r="AV281">
        <v>0</v>
      </c>
      <c r="AW281">
        <v>2</v>
      </c>
      <c r="AX281">
        <v>292396145</v>
      </c>
      <c r="AY281">
        <v>1</v>
      </c>
      <c r="AZ281">
        <v>0</v>
      </c>
      <c r="BA281">
        <v>281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5668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ROUND(Y281*Source!I106,7)</f>
        <v>0</v>
      </c>
      <c r="CY281">
        <f t="shared" si="131"/>
        <v>75.430000000000007</v>
      </c>
      <c r="CZ281">
        <f t="shared" si="132"/>
        <v>43.6</v>
      </c>
      <c r="DA281">
        <f t="shared" si="133"/>
        <v>1.73</v>
      </c>
      <c r="DB281">
        <f t="shared" si="134"/>
        <v>0</v>
      </c>
      <c r="DC281">
        <f t="shared" si="135"/>
        <v>0</v>
      </c>
      <c r="DD281" t="s">
        <v>3</v>
      </c>
      <c r="DE281" t="s">
        <v>3</v>
      </c>
      <c r="DF281">
        <f>ROUND(ROUND(AE281*AI281,2)*CX281,2)</f>
        <v>0</v>
      </c>
      <c r="DG281">
        <f t="shared" si="129"/>
        <v>0</v>
      </c>
      <c r="DH281">
        <f t="shared" si="119"/>
        <v>0</v>
      </c>
      <c r="DI281">
        <f t="shared" si="120"/>
        <v>0</v>
      </c>
      <c r="DJ281">
        <f t="shared" si="136"/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ROW(Source!A241)</f>
        <v>241</v>
      </c>
      <c r="B282">
        <v>292394828</v>
      </c>
      <c r="C282">
        <v>292396146</v>
      </c>
      <c r="D282">
        <v>277560329</v>
      </c>
      <c r="E282">
        <v>109</v>
      </c>
      <c r="F282">
        <v>1</v>
      </c>
      <c r="G282">
        <v>1</v>
      </c>
      <c r="H282">
        <v>1</v>
      </c>
      <c r="I282" t="s">
        <v>1063</v>
      </c>
      <c r="J282" t="s">
        <v>3</v>
      </c>
      <c r="K282" t="s">
        <v>1064</v>
      </c>
      <c r="L282">
        <v>1191</v>
      </c>
      <c r="N282">
        <v>1013</v>
      </c>
      <c r="O282" t="s">
        <v>827</v>
      </c>
      <c r="P282" t="s">
        <v>827</v>
      </c>
      <c r="Q282">
        <v>1</v>
      </c>
      <c r="W282">
        <v>0</v>
      </c>
      <c r="X282">
        <v>-981676222</v>
      </c>
      <c r="Y282">
        <f t="shared" ref="Y282:Y290" si="137">AT282</f>
        <v>1.32</v>
      </c>
      <c r="AA282">
        <v>0</v>
      </c>
      <c r="AB282">
        <v>0</v>
      </c>
      <c r="AC282">
        <v>0</v>
      </c>
      <c r="AD282">
        <v>527.91999999999996</v>
      </c>
      <c r="AE282">
        <v>0</v>
      </c>
      <c r="AF282">
        <v>0</v>
      </c>
      <c r="AG282">
        <v>0</v>
      </c>
      <c r="AH282">
        <v>527.91999999999996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1.32</v>
      </c>
      <c r="AU282" t="s">
        <v>3</v>
      </c>
      <c r="AV282">
        <v>1</v>
      </c>
      <c r="AW282">
        <v>2</v>
      </c>
      <c r="AX282">
        <v>292396161</v>
      </c>
      <c r="AY282">
        <v>1</v>
      </c>
      <c r="AZ282">
        <v>0</v>
      </c>
      <c r="BA282">
        <v>282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696.85439999999994</v>
      </c>
      <c r="BN282">
        <v>1.32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696.85439999999994</v>
      </c>
      <c r="BU282">
        <v>1.32</v>
      </c>
      <c r="BV282">
        <v>0</v>
      </c>
      <c r="BW282">
        <v>1</v>
      </c>
      <c r="CU282">
        <f>ROUND(AT282*Source!I241*AH282*AL282,2)</f>
        <v>696.85</v>
      </c>
      <c r="CV282">
        <f>ROUND(Y282*Source!I241,7)</f>
        <v>1.32</v>
      </c>
      <c r="CW282">
        <v>0</v>
      </c>
      <c r="CX282">
        <f>ROUND(Y282*Source!I241,7)</f>
        <v>1.32</v>
      </c>
      <c r="CY282">
        <f>AD282</f>
        <v>527.91999999999996</v>
      </c>
      <c r="CZ282">
        <f>AH282</f>
        <v>527.91999999999996</v>
      </c>
      <c r="DA282">
        <f>AL282</f>
        <v>1</v>
      </c>
      <c r="DB282">
        <f t="shared" ref="DB282:DB290" si="138">ROUND((ROUND(AT282*CZ282,2)*ROUND(0.4196,7)),6)</f>
        <v>292.39825999999999</v>
      </c>
      <c r="DC282">
        <f>ROUND(ROUND(AT282*AG282,2),6)</f>
        <v>0</v>
      </c>
      <c r="DD282" t="s">
        <v>353</v>
      </c>
      <c r="DE282" t="s">
        <v>3</v>
      </c>
      <c r="DF282">
        <f t="shared" ref="DF282:DF290" si="139">ROUND((ROUND(AE282,2)*ROUND(0.4196,7))*CX282,2)</f>
        <v>0</v>
      </c>
      <c r="DG282">
        <f>ROUND((ROUND(AF282,2)*ROUND(0.4196,7))*CX282,2)</f>
        <v>0</v>
      </c>
      <c r="DH282">
        <f t="shared" si="119"/>
        <v>0</v>
      </c>
      <c r="DI282">
        <f t="shared" ref="DI282:DI290" si="140">ROUND((ROUND(AH282,2)*ROUND(0.4196,7))*CX282,2)</f>
        <v>292.39999999999998</v>
      </c>
      <c r="DJ282">
        <f>DI282</f>
        <v>292.39999999999998</v>
      </c>
      <c r="DK282">
        <v>1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ROW(Source!A241)</f>
        <v>241</v>
      </c>
      <c r="B283">
        <v>292394828</v>
      </c>
      <c r="C283">
        <v>292396146</v>
      </c>
      <c r="D283">
        <v>277560491</v>
      </c>
      <c r="E283">
        <v>109</v>
      </c>
      <c r="F283">
        <v>1</v>
      </c>
      <c r="G283">
        <v>1</v>
      </c>
      <c r="H283">
        <v>1</v>
      </c>
      <c r="I283" t="s">
        <v>828</v>
      </c>
      <c r="J283" t="s">
        <v>3</v>
      </c>
      <c r="K283" t="s">
        <v>829</v>
      </c>
      <c r="L283">
        <v>1191</v>
      </c>
      <c r="N283">
        <v>1013</v>
      </c>
      <c r="O283" t="s">
        <v>827</v>
      </c>
      <c r="P283" t="s">
        <v>827</v>
      </c>
      <c r="Q283">
        <v>1</v>
      </c>
      <c r="W283">
        <v>0</v>
      </c>
      <c r="X283">
        <v>-1417349443</v>
      </c>
      <c r="Y283">
        <f t="shared" si="137"/>
        <v>2.15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2.15</v>
      </c>
      <c r="AU283" t="s">
        <v>3</v>
      </c>
      <c r="AV283">
        <v>2</v>
      </c>
      <c r="AW283">
        <v>2</v>
      </c>
      <c r="AX283">
        <v>292396162</v>
      </c>
      <c r="AY283">
        <v>1</v>
      </c>
      <c r="AZ283">
        <v>0</v>
      </c>
      <c r="BA283">
        <v>283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ROUND(Y283*Source!I241,7)</f>
        <v>2.15</v>
      </c>
      <c r="CY283">
        <f>AD283</f>
        <v>0</v>
      </c>
      <c r="CZ283">
        <f>AH283</f>
        <v>0</v>
      </c>
      <c r="DA283">
        <f>AL283</f>
        <v>1</v>
      </c>
      <c r="DB283">
        <f t="shared" si="138"/>
        <v>0</v>
      </c>
      <c r="DC283">
        <f>ROUND(ROUND(AT283*AG283,2),6)</f>
        <v>0</v>
      </c>
      <c r="DD283" t="s">
        <v>353</v>
      </c>
      <c r="DE283" t="s">
        <v>3</v>
      </c>
      <c r="DF283">
        <f t="shared" si="139"/>
        <v>0</v>
      </c>
      <c r="DG283">
        <f>ROUND((ROUND(AF283,2)*ROUND(0.4196,7))*CX283,2)</f>
        <v>0</v>
      </c>
      <c r="DH283">
        <f t="shared" si="119"/>
        <v>0</v>
      </c>
      <c r="DI283">
        <f t="shared" si="140"/>
        <v>0</v>
      </c>
      <c r="DJ283">
        <f>DI283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ROW(Source!A241)</f>
        <v>241</v>
      </c>
      <c r="B284">
        <v>292394828</v>
      </c>
      <c r="C284">
        <v>292396146</v>
      </c>
      <c r="D284">
        <v>277944544</v>
      </c>
      <c r="E284">
        <v>1</v>
      </c>
      <c r="F284">
        <v>1</v>
      </c>
      <c r="G284">
        <v>1</v>
      </c>
      <c r="H284">
        <v>2</v>
      </c>
      <c r="I284" t="s">
        <v>1065</v>
      </c>
      <c r="J284" t="s">
        <v>1066</v>
      </c>
      <c r="K284" t="s">
        <v>1067</v>
      </c>
      <c r="L284">
        <v>1368</v>
      </c>
      <c r="N284">
        <v>1011</v>
      </c>
      <c r="O284" t="s">
        <v>726</v>
      </c>
      <c r="P284" t="s">
        <v>726</v>
      </c>
      <c r="Q284">
        <v>1</v>
      </c>
      <c r="W284">
        <v>0</v>
      </c>
      <c r="X284">
        <v>-256318134</v>
      </c>
      <c r="Y284">
        <f t="shared" si="137"/>
        <v>0.59</v>
      </c>
      <c r="AA284">
        <v>0</v>
      </c>
      <c r="AB284">
        <v>5662.82</v>
      </c>
      <c r="AC284">
        <v>1098.6400000000001</v>
      </c>
      <c r="AD284">
        <v>0</v>
      </c>
      <c r="AE284">
        <v>0</v>
      </c>
      <c r="AF284">
        <v>4758.67</v>
      </c>
      <c r="AG284">
        <v>1098.6400000000001</v>
      </c>
      <c r="AH284">
        <v>0</v>
      </c>
      <c r="AI284">
        <v>1</v>
      </c>
      <c r="AJ284">
        <v>1.19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0.59</v>
      </c>
      <c r="AU284" t="s">
        <v>3</v>
      </c>
      <c r="AV284">
        <v>1</v>
      </c>
      <c r="AW284">
        <v>2</v>
      </c>
      <c r="AX284">
        <v>292396163</v>
      </c>
      <c r="AY284">
        <v>1</v>
      </c>
      <c r="AZ284">
        <v>2048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2807.6152999999999</v>
      </c>
      <c r="BL284">
        <v>648.19760000000008</v>
      </c>
      <c r="BM284">
        <v>0</v>
      </c>
      <c r="BN284">
        <v>0</v>
      </c>
      <c r="BO284">
        <v>1.18</v>
      </c>
      <c r="BP284">
        <v>1</v>
      </c>
      <c r="BQ284">
        <v>0</v>
      </c>
      <c r="BR284">
        <v>2807.6152999999999</v>
      </c>
      <c r="BS284">
        <v>648.19760000000008</v>
      </c>
      <c r="BT284">
        <v>0</v>
      </c>
      <c r="BU284">
        <v>0</v>
      </c>
      <c r="BV284">
        <v>1.18</v>
      </c>
      <c r="BW284">
        <v>1</v>
      </c>
      <c r="CV284">
        <v>0</v>
      </c>
      <c r="CW284">
        <f>ROUND(Y284*Source!I241*DO284,7)</f>
        <v>1.18</v>
      </c>
      <c r="CX284">
        <f>ROUND(Y284*Source!I241,7)</f>
        <v>0.59</v>
      </c>
      <c r="CY284">
        <f t="shared" ref="CY284:CY290" si="141">AB284</f>
        <v>5662.82</v>
      </c>
      <c r="CZ284">
        <f t="shared" ref="CZ284:CZ290" si="142">AF284</f>
        <v>4758.67</v>
      </c>
      <c r="DA284">
        <f t="shared" ref="DA284:DA290" si="143">AJ284</f>
        <v>1.19</v>
      </c>
      <c r="DB284">
        <f t="shared" si="138"/>
        <v>1178.077352</v>
      </c>
      <c r="DC284">
        <f t="shared" ref="DC284:DC290" si="144">ROUND((ROUND(AT284*AG284,2)*ROUND(0.4196,7)),6)</f>
        <v>271.98471999999998</v>
      </c>
      <c r="DD284" t="s">
        <v>353</v>
      </c>
      <c r="DE284" t="s">
        <v>353</v>
      </c>
      <c r="DF284">
        <f t="shared" si="139"/>
        <v>0</v>
      </c>
      <c r="DG284">
        <f>ROUND((ROUND(AF284*AJ284,2)*ROUND(0.4196,7))*CX284,2)</f>
        <v>1401.91</v>
      </c>
      <c r="DH284">
        <f t="shared" ref="DH284:DH290" si="145">ROUND((ROUND(AG284,2)*ROUND(0.4196,7))*CX284,2)</f>
        <v>271.98</v>
      </c>
      <c r="DI284">
        <f t="shared" si="140"/>
        <v>0</v>
      </c>
      <c r="DJ284">
        <f t="shared" ref="DJ284:DJ290" si="146">DG284+DH284</f>
        <v>1673.89</v>
      </c>
      <c r="DK284">
        <v>1</v>
      </c>
      <c r="DL284" t="s">
        <v>866</v>
      </c>
      <c r="DM284">
        <v>5</v>
      </c>
      <c r="DN284" t="s">
        <v>827</v>
      </c>
      <c r="DO284">
        <v>2</v>
      </c>
    </row>
    <row r="285" spans="1:119" x14ac:dyDescent="0.2">
      <c r="A285">
        <f>ROW(Source!A241)</f>
        <v>241</v>
      </c>
      <c r="B285">
        <v>292394828</v>
      </c>
      <c r="C285">
        <v>292396146</v>
      </c>
      <c r="D285">
        <v>277944622</v>
      </c>
      <c r="E285">
        <v>1</v>
      </c>
      <c r="F285">
        <v>1</v>
      </c>
      <c r="G285">
        <v>1</v>
      </c>
      <c r="H285">
        <v>2</v>
      </c>
      <c r="I285" t="s">
        <v>953</v>
      </c>
      <c r="J285" t="s">
        <v>954</v>
      </c>
      <c r="K285" t="s">
        <v>955</v>
      </c>
      <c r="L285">
        <v>1368</v>
      </c>
      <c r="N285">
        <v>1011</v>
      </c>
      <c r="O285" t="s">
        <v>726</v>
      </c>
      <c r="P285" t="s">
        <v>726</v>
      </c>
      <c r="Q285">
        <v>1</v>
      </c>
      <c r="W285">
        <v>0</v>
      </c>
      <c r="X285">
        <v>-776243211</v>
      </c>
      <c r="Y285">
        <f t="shared" si="137"/>
        <v>4.0000000000000001E-3</v>
      </c>
      <c r="AA285">
        <v>0</v>
      </c>
      <c r="AB285">
        <v>1472.33</v>
      </c>
      <c r="AC285">
        <v>642.05999999999995</v>
      </c>
      <c r="AD285">
        <v>0</v>
      </c>
      <c r="AE285">
        <v>0</v>
      </c>
      <c r="AF285">
        <v>1472.33</v>
      </c>
      <c r="AG285">
        <v>642.05999999999995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4.0000000000000001E-3</v>
      </c>
      <c r="AU285" t="s">
        <v>3</v>
      </c>
      <c r="AV285">
        <v>1</v>
      </c>
      <c r="AW285">
        <v>2</v>
      </c>
      <c r="AX285">
        <v>292396164</v>
      </c>
      <c r="AY285">
        <v>1</v>
      </c>
      <c r="AZ285">
        <v>2048</v>
      </c>
      <c r="BA285">
        <v>285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5.8893199999999997</v>
      </c>
      <c r="BL285">
        <v>2.5682399999999999</v>
      </c>
      <c r="BM285">
        <v>0</v>
      </c>
      <c r="BN285">
        <v>0</v>
      </c>
      <c r="BO285">
        <v>4.0000000000000001E-3</v>
      </c>
      <c r="BP285">
        <v>1</v>
      </c>
      <c r="BQ285">
        <v>0</v>
      </c>
      <c r="BR285">
        <v>5.8893199999999997</v>
      </c>
      <c r="BS285">
        <v>2.5682399999999999</v>
      </c>
      <c r="BT285">
        <v>0</v>
      </c>
      <c r="BU285">
        <v>0</v>
      </c>
      <c r="BV285">
        <v>4.0000000000000001E-3</v>
      </c>
      <c r="BW285">
        <v>1</v>
      </c>
      <c r="CV285">
        <v>0</v>
      </c>
      <c r="CW285">
        <f>ROUND(Y285*Source!I241*DO285,7)</f>
        <v>4.0000000000000001E-3</v>
      </c>
      <c r="CX285">
        <f>ROUND(Y285*Source!I241,7)</f>
        <v>4.0000000000000001E-3</v>
      </c>
      <c r="CY285">
        <f t="shared" si="141"/>
        <v>1472.33</v>
      </c>
      <c r="CZ285">
        <f t="shared" si="142"/>
        <v>1472.33</v>
      </c>
      <c r="DA285">
        <f t="shared" si="143"/>
        <v>1</v>
      </c>
      <c r="DB285">
        <f t="shared" si="138"/>
        <v>2.471444</v>
      </c>
      <c r="DC285">
        <f t="shared" si="144"/>
        <v>1.0783720000000001</v>
      </c>
      <c r="DD285" t="s">
        <v>353</v>
      </c>
      <c r="DE285" t="s">
        <v>353</v>
      </c>
      <c r="DF285">
        <f t="shared" si="139"/>
        <v>0</v>
      </c>
      <c r="DG285">
        <f>ROUND((ROUND(AF285,2)*ROUND(0.4196,7))*CX285,2)</f>
        <v>2.4700000000000002</v>
      </c>
      <c r="DH285">
        <f t="shared" si="145"/>
        <v>1.08</v>
      </c>
      <c r="DI285">
        <f t="shared" si="140"/>
        <v>0</v>
      </c>
      <c r="DJ285">
        <f t="shared" si="146"/>
        <v>3.5500000000000003</v>
      </c>
      <c r="DK285">
        <v>1</v>
      </c>
      <c r="DL285" t="s">
        <v>833</v>
      </c>
      <c r="DM285">
        <v>6</v>
      </c>
      <c r="DN285" t="s">
        <v>827</v>
      </c>
      <c r="DO285">
        <v>1</v>
      </c>
    </row>
    <row r="286" spans="1:119" x14ac:dyDescent="0.2">
      <c r="A286">
        <f>ROW(Source!A241)</f>
        <v>241</v>
      </c>
      <c r="B286">
        <v>292394828</v>
      </c>
      <c r="C286">
        <v>292396146</v>
      </c>
      <c r="D286">
        <v>277945001</v>
      </c>
      <c r="E286">
        <v>1</v>
      </c>
      <c r="F286">
        <v>1</v>
      </c>
      <c r="G286">
        <v>1</v>
      </c>
      <c r="H286">
        <v>2</v>
      </c>
      <c r="I286" t="s">
        <v>1068</v>
      </c>
      <c r="J286" t="s">
        <v>1069</v>
      </c>
      <c r="K286" t="s">
        <v>1070</v>
      </c>
      <c r="L286">
        <v>1368</v>
      </c>
      <c r="N286">
        <v>1011</v>
      </c>
      <c r="O286" t="s">
        <v>726</v>
      </c>
      <c r="P286" t="s">
        <v>726</v>
      </c>
      <c r="Q286">
        <v>1</v>
      </c>
      <c r="W286">
        <v>0</v>
      </c>
      <c r="X286">
        <v>-760522</v>
      </c>
      <c r="Y286">
        <f t="shared" si="137"/>
        <v>0.59</v>
      </c>
      <c r="AA286">
        <v>0</v>
      </c>
      <c r="AB286">
        <v>1634.39</v>
      </c>
      <c r="AC286">
        <v>549.32000000000005</v>
      </c>
      <c r="AD286">
        <v>0</v>
      </c>
      <c r="AE286">
        <v>0</v>
      </c>
      <c r="AF286">
        <v>1459.28</v>
      </c>
      <c r="AG286">
        <v>549.32000000000005</v>
      </c>
      <c r="AH286">
        <v>0</v>
      </c>
      <c r="AI286">
        <v>1</v>
      </c>
      <c r="AJ286">
        <v>1.1200000000000001</v>
      </c>
      <c r="AK286">
        <v>1</v>
      </c>
      <c r="AL286">
        <v>1</v>
      </c>
      <c r="AM286">
        <v>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0.59</v>
      </c>
      <c r="AU286" t="s">
        <v>3</v>
      </c>
      <c r="AV286">
        <v>1</v>
      </c>
      <c r="AW286">
        <v>2</v>
      </c>
      <c r="AX286">
        <v>292396165</v>
      </c>
      <c r="AY286">
        <v>1</v>
      </c>
      <c r="AZ286">
        <v>2048</v>
      </c>
      <c r="BA286">
        <v>286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860.97519999999997</v>
      </c>
      <c r="BL286">
        <v>324.09880000000004</v>
      </c>
      <c r="BM286">
        <v>0</v>
      </c>
      <c r="BN286">
        <v>0</v>
      </c>
      <c r="BO286">
        <v>0.59</v>
      </c>
      <c r="BP286">
        <v>1</v>
      </c>
      <c r="BQ286">
        <v>0</v>
      </c>
      <c r="BR286">
        <v>860.97519999999997</v>
      </c>
      <c r="BS286">
        <v>324.09880000000004</v>
      </c>
      <c r="BT286">
        <v>0</v>
      </c>
      <c r="BU286">
        <v>0</v>
      </c>
      <c r="BV286">
        <v>0.59</v>
      </c>
      <c r="BW286">
        <v>1</v>
      </c>
      <c r="CV286">
        <v>0</v>
      </c>
      <c r="CW286">
        <f>ROUND(Y286*Source!I241*DO286,7)</f>
        <v>0.59</v>
      </c>
      <c r="CX286">
        <f>ROUND(Y286*Source!I241,7)</f>
        <v>0.59</v>
      </c>
      <c r="CY286">
        <f t="shared" si="141"/>
        <v>1634.39</v>
      </c>
      <c r="CZ286">
        <f t="shared" si="142"/>
        <v>1459.28</v>
      </c>
      <c r="DA286">
        <f t="shared" si="143"/>
        <v>1.1200000000000001</v>
      </c>
      <c r="DB286">
        <f t="shared" si="138"/>
        <v>361.26720799999998</v>
      </c>
      <c r="DC286">
        <f t="shared" si="144"/>
        <v>135.99235999999999</v>
      </c>
      <c r="DD286" t="s">
        <v>353</v>
      </c>
      <c r="DE286" t="s">
        <v>353</v>
      </c>
      <c r="DF286">
        <f t="shared" si="139"/>
        <v>0</v>
      </c>
      <c r="DG286">
        <f>ROUND((ROUND(AF286*AJ286,2)*ROUND(0.4196,7))*CX286,2)</f>
        <v>404.62</v>
      </c>
      <c r="DH286">
        <f t="shared" si="145"/>
        <v>135.99</v>
      </c>
      <c r="DI286">
        <f t="shared" si="140"/>
        <v>0</v>
      </c>
      <c r="DJ286">
        <f t="shared" si="146"/>
        <v>540.61</v>
      </c>
      <c r="DK286">
        <v>1</v>
      </c>
      <c r="DL286" t="s">
        <v>866</v>
      </c>
      <c r="DM286">
        <v>5</v>
      </c>
      <c r="DN286" t="s">
        <v>827</v>
      </c>
      <c r="DO286">
        <v>1</v>
      </c>
    </row>
    <row r="287" spans="1:119" x14ac:dyDescent="0.2">
      <c r="A287">
        <f>ROW(Source!A241)</f>
        <v>241</v>
      </c>
      <c r="B287">
        <v>292394828</v>
      </c>
      <c r="C287">
        <v>292396146</v>
      </c>
      <c r="D287">
        <v>277945499</v>
      </c>
      <c r="E287">
        <v>1</v>
      </c>
      <c r="F287">
        <v>1</v>
      </c>
      <c r="G287">
        <v>1</v>
      </c>
      <c r="H287">
        <v>2</v>
      </c>
      <c r="I287" t="s">
        <v>1071</v>
      </c>
      <c r="J287" t="s">
        <v>1072</v>
      </c>
      <c r="K287" t="s">
        <v>1073</v>
      </c>
      <c r="L287">
        <v>1368</v>
      </c>
      <c r="N287">
        <v>1011</v>
      </c>
      <c r="O287" t="s">
        <v>726</v>
      </c>
      <c r="P287" t="s">
        <v>726</v>
      </c>
      <c r="Q287">
        <v>1</v>
      </c>
      <c r="W287">
        <v>0</v>
      </c>
      <c r="X287">
        <v>1595952706</v>
      </c>
      <c r="Y287">
        <f t="shared" si="137"/>
        <v>0.28999999999999998</v>
      </c>
      <c r="AA287">
        <v>0</v>
      </c>
      <c r="AB287">
        <v>1202.75</v>
      </c>
      <c r="AC287">
        <v>549.32000000000005</v>
      </c>
      <c r="AD287">
        <v>0</v>
      </c>
      <c r="AE287">
        <v>0</v>
      </c>
      <c r="AF287">
        <v>994.01</v>
      </c>
      <c r="AG287">
        <v>549.32000000000005</v>
      </c>
      <c r="AH287">
        <v>0</v>
      </c>
      <c r="AI287">
        <v>1</v>
      </c>
      <c r="AJ287">
        <v>1.21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0.28999999999999998</v>
      </c>
      <c r="AU287" t="s">
        <v>3</v>
      </c>
      <c r="AV287">
        <v>1</v>
      </c>
      <c r="AW287">
        <v>2</v>
      </c>
      <c r="AX287">
        <v>292396166</v>
      </c>
      <c r="AY287">
        <v>1</v>
      </c>
      <c r="AZ287">
        <v>2048</v>
      </c>
      <c r="BA287">
        <v>287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288.2629</v>
      </c>
      <c r="BL287">
        <v>159.30279999999999</v>
      </c>
      <c r="BM287">
        <v>0</v>
      </c>
      <c r="BN287">
        <v>0</v>
      </c>
      <c r="BO287">
        <v>0.28999999999999998</v>
      </c>
      <c r="BP287">
        <v>1</v>
      </c>
      <c r="BQ287">
        <v>0</v>
      </c>
      <c r="BR287">
        <v>288.2629</v>
      </c>
      <c r="BS287">
        <v>159.30279999999999</v>
      </c>
      <c r="BT287">
        <v>0</v>
      </c>
      <c r="BU287">
        <v>0</v>
      </c>
      <c r="BV287">
        <v>0.28999999999999998</v>
      </c>
      <c r="BW287">
        <v>1</v>
      </c>
      <c r="CV287">
        <v>0</v>
      </c>
      <c r="CW287">
        <f>ROUND(Y287*Source!I241*DO287,7)</f>
        <v>0.28999999999999998</v>
      </c>
      <c r="CX287">
        <f>ROUND(Y287*Source!I241,7)</f>
        <v>0.28999999999999998</v>
      </c>
      <c r="CY287">
        <f t="shared" si="141"/>
        <v>1202.75</v>
      </c>
      <c r="CZ287">
        <f t="shared" si="142"/>
        <v>994.01</v>
      </c>
      <c r="DA287">
        <f t="shared" si="143"/>
        <v>1.21</v>
      </c>
      <c r="DB287">
        <f t="shared" si="138"/>
        <v>120.953896</v>
      </c>
      <c r="DC287">
        <f t="shared" si="144"/>
        <v>66.842280000000002</v>
      </c>
      <c r="DD287" t="s">
        <v>353</v>
      </c>
      <c r="DE287" t="s">
        <v>353</v>
      </c>
      <c r="DF287">
        <f t="shared" si="139"/>
        <v>0</v>
      </c>
      <c r="DG287">
        <f>ROUND((ROUND(AF287*AJ287,2)*ROUND(0.4196,7))*CX287,2)</f>
        <v>146.36000000000001</v>
      </c>
      <c r="DH287">
        <f t="shared" si="145"/>
        <v>66.84</v>
      </c>
      <c r="DI287">
        <f t="shared" si="140"/>
        <v>0</v>
      </c>
      <c r="DJ287">
        <f t="shared" si="146"/>
        <v>213.20000000000002</v>
      </c>
      <c r="DK287">
        <v>1</v>
      </c>
      <c r="DL287" t="s">
        <v>866</v>
      </c>
      <c r="DM287">
        <v>5</v>
      </c>
      <c r="DN287" t="s">
        <v>827</v>
      </c>
      <c r="DO287">
        <v>1</v>
      </c>
    </row>
    <row r="288" spans="1:119" x14ac:dyDescent="0.2">
      <c r="A288">
        <f>ROW(Source!A241)</f>
        <v>241</v>
      </c>
      <c r="B288">
        <v>292394828</v>
      </c>
      <c r="C288">
        <v>292396146</v>
      </c>
      <c r="D288">
        <v>277945763</v>
      </c>
      <c r="E288">
        <v>1</v>
      </c>
      <c r="F288">
        <v>1</v>
      </c>
      <c r="G288">
        <v>1</v>
      </c>
      <c r="H288">
        <v>2</v>
      </c>
      <c r="I288" t="s">
        <v>1074</v>
      </c>
      <c r="J288" t="s">
        <v>1075</v>
      </c>
      <c r="K288" t="s">
        <v>1076</v>
      </c>
      <c r="L288">
        <v>1368</v>
      </c>
      <c r="N288">
        <v>1011</v>
      </c>
      <c r="O288" t="s">
        <v>726</v>
      </c>
      <c r="P288" t="s">
        <v>726</v>
      </c>
      <c r="Q288">
        <v>1</v>
      </c>
      <c r="W288">
        <v>0</v>
      </c>
      <c r="X288">
        <v>1614147702</v>
      </c>
      <c r="Y288">
        <f t="shared" si="137"/>
        <v>0.05</v>
      </c>
      <c r="AA288">
        <v>0</v>
      </c>
      <c r="AB288">
        <v>1335.53</v>
      </c>
      <c r="AC288">
        <v>477.98</v>
      </c>
      <c r="AD288">
        <v>0</v>
      </c>
      <c r="AE288">
        <v>0</v>
      </c>
      <c r="AF288">
        <v>1203.18</v>
      </c>
      <c r="AG288">
        <v>477.98</v>
      </c>
      <c r="AH288">
        <v>0</v>
      </c>
      <c r="AI288">
        <v>1</v>
      </c>
      <c r="AJ288">
        <v>1.1100000000000001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0.05</v>
      </c>
      <c r="AU288" t="s">
        <v>3</v>
      </c>
      <c r="AV288">
        <v>1</v>
      </c>
      <c r="AW288">
        <v>2</v>
      </c>
      <c r="AX288">
        <v>292396167</v>
      </c>
      <c r="AY288">
        <v>1</v>
      </c>
      <c r="AZ288">
        <v>2048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60.159000000000006</v>
      </c>
      <c r="BL288">
        <v>23.899000000000001</v>
      </c>
      <c r="BM288">
        <v>0</v>
      </c>
      <c r="BN288">
        <v>0</v>
      </c>
      <c r="BO288">
        <v>0.05</v>
      </c>
      <c r="BP288">
        <v>1</v>
      </c>
      <c r="BQ288">
        <v>0</v>
      </c>
      <c r="BR288">
        <v>60.159000000000006</v>
      </c>
      <c r="BS288">
        <v>23.899000000000001</v>
      </c>
      <c r="BT288">
        <v>0</v>
      </c>
      <c r="BU288">
        <v>0</v>
      </c>
      <c r="BV288">
        <v>0.05</v>
      </c>
      <c r="BW288">
        <v>1</v>
      </c>
      <c r="CV288">
        <v>0</v>
      </c>
      <c r="CW288">
        <f>ROUND(Y288*Source!I241*DO288,7)</f>
        <v>0.05</v>
      </c>
      <c r="CX288">
        <f>ROUND(Y288*Source!I241,7)</f>
        <v>0.05</v>
      </c>
      <c r="CY288">
        <f t="shared" si="141"/>
        <v>1335.53</v>
      </c>
      <c r="CZ288">
        <f t="shared" si="142"/>
        <v>1203.18</v>
      </c>
      <c r="DA288">
        <f t="shared" si="143"/>
        <v>1.1100000000000001</v>
      </c>
      <c r="DB288">
        <f t="shared" si="138"/>
        <v>25.243136</v>
      </c>
      <c r="DC288">
        <f t="shared" si="144"/>
        <v>10.02844</v>
      </c>
      <c r="DD288" t="s">
        <v>353</v>
      </c>
      <c r="DE288" t="s">
        <v>353</v>
      </c>
      <c r="DF288">
        <f t="shared" si="139"/>
        <v>0</v>
      </c>
      <c r="DG288">
        <f>ROUND((ROUND(AF288*AJ288,2)*ROUND(0.4196,7))*CX288,2)</f>
        <v>28.02</v>
      </c>
      <c r="DH288">
        <f t="shared" si="145"/>
        <v>10.029999999999999</v>
      </c>
      <c r="DI288">
        <f t="shared" si="140"/>
        <v>0</v>
      </c>
      <c r="DJ288">
        <f t="shared" si="146"/>
        <v>38.049999999999997</v>
      </c>
      <c r="DK288">
        <v>1</v>
      </c>
      <c r="DL288" t="s">
        <v>848</v>
      </c>
      <c r="DM288">
        <v>4</v>
      </c>
      <c r="DN288" t="s">
        <v>827</v>
      </c>
      <c r="DO288">
        <v>1</v>
      </c>
    </row>
    <row r="289" spans="1:119" x14ac:dyDescent="0.2">
      <c r="A289">
        <f>ROW(Source!A241)</f>
        <v>241</v>
      </c>
      <c r="B289">
        <v>292394828</v>
      </c>
      <c r="C289">
        <v>292396146</v>
      </c>
      <c r="D289">
        <v>277946140</v>
      </c>
      <c r="E289">
        <v>1</v>
      </c>
      <c r="F289">
        <v>1</v>
      </c>
      <c r="G289">
        <v>1</v>
      </c>
      <c r="H289">
        <v>2</v>
      </c>
      <c r="I289" t="s">
        <v>1077</v>
      </c>
      <c r="J289" t="s">
        <v>1078</v>
      </c>
      <c r="K289" t="s">
        <v>1079</v>
      </c>
      <c r="L289">
        <v>1368</v>
      </c>
      <c r="N289">
        <v>1011</v>
      </c>
      <c r="O289" t="s">
        <v>726</v>
      </c>
      <c r="P289" t="s">
        <v>726</v>
      </c>
      <c r="Q289">
        <v>1</v>
      </c>
      <c r="W289">
        <v>0</v>
      </c>
      <c r="X289">
        <v>-1186268950</v>
      </c>
      <c r="Y289">
        <f t="shared" si="137"/>
        <v>0.04</v>
      </c>
      <c r="AA289">
        <v>0</v>
      </c>
      <c r="AB289">
        <v>1213</v>
      </c>
      <c r="AC289">
        <v>642.05999999999995</v>
      </c>
      <c r="AD289">
        <v>0</v>
      </c>
      <c r="AE289">
        <v>0</v>
      </c>
      <c r="AF289">
        <v>1002.48</v>
      </c>
      <c r="AG289">
        <v>642.05999999999995</v>
      </c>
      <c r="AH289">
        <v>0</v>
      </c>
      <c r="AI289">
        <v>1</v>
      </c>
      <c r="AJ289">
        <v>1.21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0.04</v>
      </c>
      <c r="AU289" t="s">
        <v>3</v>
      </c>
      <c r="AV289">
        <v>1</v>
      </c>
      <c r="AW289">
        <v>2</v>
      </c>
      <c r="AX289">
        <v>292396168</v>
      </c>
      <c r="AY289">
        <v>1</v>
      </c>
      <c r="AZ289">
        <v>2048</v>
      </c>
      <c r="BA289">
        <v>289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40.099200000000003</v>
      </c>
      <c r="BL289">
        <v>25.682399999999998</v>
      </c>
      <c r="BM289">
        <v>0</v>
      </c>
      <c r="BN289">
        <v>0</v>
      </c>
      <c r="BO289">
        <v>0.04</v>
      </c>
      <c r="BP289">
        <v>1</v>
      </c>
      <c r="BQ289">
        <v>0</v>
      </c>
      <c r="BR289">
        <v>40.099200000000003</v>
      </c>
      <c r="BS289">
        <v>25.682399999999998</v>
      </c>
      <c r="BT289">
        <v>0</v>
      </c>
      <c r="BU289">
        <v>0</v>
      </c>
      <c r="BV289">
        <v>0.04</v>
      </c>
      <c r="BW289">
        <v>1</v>
      </c>
      <c r="CV289">
        <v>0</v>
      </c>
      <c r="CW289">
        <f>ROUND(Y289*Source!I241*DO289,7)</f>
        <v>0.04</v>
      </c>
      <c r="CX289">
        <f>ROUND(Y289*Source!I241,7)</f>
        <v>0.04</v>
      </c>
      <c r="CY289">
        <f t="shared" si="141"/>
        <v>1213</v>
      </c>
      <c r="CZ289">
        <f t="shared" si="142"/>
        <v>1002.48</v>
      </c>
      <c r="DA289">
        <f t="shared" si="143"/>
        <v>1.21</v>
      </c>
      <c r="DB289">
        <f t="shared" si="138"/>
        <v>16.825959999999998</v>
      </c>
      <c r="DC289">
        <f t="shared" si="144"/>
        <v>10.775328</v>
      </c>
      <c r="DD289" t="s">
        <v>353</v>
      </c>
      <c r="DE289" t="s">
        <v>353</v>
      </c>
      <c r="DF289">
        <f t="shared" si="139"/>
        <v>0</v>
      </c>
      <c r="DG289">
        <f>ROUND((ROUND(AF289*AJ289,2)*ROUND(0.4196,7))*CX289,2)</f>
        <v>20.36</v>
      </c>
      <c r="DH289">
        <f t="shared" si="145"/>
        <v>10.78</v>
      </c>
      <c r="DI289">
        <f t="shared" si="140"/>
        <v>0</v>
      </c>
      <c r="DJ289">
        <f t="shared" si="146"/>
        <v>31.14</v>
      </c>
      <c r="DK289">
        <v>1</v>
      </c>
      <c r="DL289" t="s">
        <v>833</v>
      </c>
      <c r="DM289">
        <v>6</v>
      </c>
      <c r="DN289" t="s">
        <v>827</v>
      </c>
      <c r="DO289">
        <v>1</v>
      </c>
    </row>
    <row r="290" spans="1:119" x14ac:dyDescent="0.2">
      <c r="A290">
        <f>ROW(Source!A241)</f>
        <v>241</v>
      </c>
      <c r="B290">
        <v>292394828</v>
      </c>
      <c r="C290">
        <v>292396146</v>
      </c>
      <c r="D290">
        <v>277946295</v>
      </c>
      <c r="E290">
        <v>1</v>
      </c>
      <c r="F290">
        <v>1</v>
      </c>
      <c r="G290">
        <v>1</v>
      </c>
      <c r="H290">
        <v>2</v>
      </c>
      <c r="I290" t="s">
        <v>1080</v>
      </c>
      <c r="J290" t="s">
        <v>1081</v>
      </c>
      <c r="K290" t="s">
        <v>1082</v>
      </c>
      <c r="L290">
        <v>1368</v>
      </c>
      <c r="N290">
        <v>1011</v>
      </c>
      <c r="O290" t="s">
        <v>726</v>
      </c>
      <c r="P290" t="s">
        <v>726</v>
      </c>
      <c r="Q290">
        <v>1</v>
      </c>
      <c r="W290">
        <v>0</v>
      </c>
      <c r="X290">
        <v>-463070705</v>
      </c>
      <c r="Y290">
        <f t="shared" si="137"/>
        <v>0.05</v>
      </c>
      <c r="AA290">
        <v>0</v>
      </c>
      <c r="AB290">
        <v>41.9</v>
      </c>
      <c r="AC290">
        <v>0</v>
      </c>
      <c r="AD290">
        <v>0</v>
      </c>
      <c r="AE290">
        <v>0</v>
      </c>
      <c r="AF290">
        <v>42.32</v>
      </c>
      <c r="AG290">
        <v>0</v>
      </c>
      <c r="AH290">
        <v>0</v>
      </c>
      <c r="AI290">
        <v>1</v>
      </c>
      <c r="AJ290">
        <v>0.99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0.05</v>
      </c>
      <c r="AU290" t="s">
        <v>3</v>
      </c>
      <c r="AV290">
        <v>1</v>
      </c>
      <c r="AW290">
        <v>2</v>
      </c>
      <c r="AX290">
        <v>292396169</v>
      </c>
      <c r="AY290">
        <v>1</v>
      </c>
      <c r="AZ290">
        <v>2048</v>
      </c>
      <c r="BA290">
        <v>290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2.1160000000000001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0</v>
      </c>
      <c r="BR290">
        <v>2.1160000000000001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f>ROUND(Y290*Source!I241*DO290,7)</f>
        <v>0</v>
      </c>
      <c r="CX290">
        <f>ROUND(Y290*Source!I241,7)</f>
        <v>0.05</v>
      </c>
      <c r="CY290">
        <f t="shared" si="141"/>
        <v>41.9</v>
      </c>
      <c r="CZ290">
        <f t="shared" si="142"/>
        <v>42.32</v>
      </c>
      <c r="DA290">
        <f t="shared" si="143"/>
        <v>0.99</v>
      </c>
      <c r="DB290">
        <f t="shared" si="138"/>
        <v>0.88955200000000001</v>
      </c>
      <c r="DC290">
        <f t="shared" si="144"/>
        <v>0</v>
      </c>
      <c r="DD290" t="s">
        <v>353</v>
      </c>
      <c r="DE290" t="s">
        <v>353</v>
      </c>
      <c r="DF290">
        <f t="shared" si="139"/>
        <v>0</v>
      </c>
      <c r="DG290">
        <f>ROUND((ROUND(AF290*AJ290,2)*ROUND(0.4196,7))*CX290,2)</f>
        <v>0.88</v>
      </c>
      <c r="DH290">
        <f t="shared" si="145"/>
        <v>0</v>
      </c>
      <c r="DI290">
        <f t="shared" si="140"/>
        <v>0</v>
      </c>
      <c r="DJ290">
        <f t="shared" si="146"/>
        <v>0.88</v>
      </c>
      <c r="DK290">
        <v>1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ROW(Source!A241)</f>
        <v>241</v>
      </c>
      <c r="B291">
        <v>292394828</v>
      </c>
      <c r="C291">
        <v>292396146</v>
      </c>
      <c r="D291">
        <v>277862530</v>
      </c>
      <c r="E291">
        <v>1</v>
      </c>
      <c r="F291">
        <v>1</v>
      </c>
      <c r="G291">
        <v>1</v>
      </c>
      <c r="H291">
        <v>3</v>
      </c>
      <c r="I291" t="s">
        <v>1083</v>
      </c>
      <c r="J291" t="s">
        <v>1084</v>
      </c>
      <c r="K291" t="s">
        <v>1085</v>
      </c>
      <c r="L291">
        <v>1346</v>
      </c>
      <c r="N291">
        <v>1009</v>
      </c>
      <c r="O291" t="s">
        <v>1012</v>
      </c>
      <c r="P291" t="s">
        <v>1012</v>
      </c>
      <c r="Q291">
        <v>1</v>
      </c>
      <c r="W291">
        <v>0</v>
      </c>
      <c r="X291">
        <v>-1189257230</v>
      </c>
      <c r="Y291">
        <f>(AT291*ROUND(0,7))</f>
        <v>0</v>
      </c>
      <c r="AA291">
        <v>1027.57</v>
      </c>
      <c r="AB291">
        <v>0</v>
      </c>
      <c r="AC291">
        <v>0</v>
      </c>
      <c r="AD291">
        <v>0</v>
      </c>
      <c r="AE291">
        <v>496.41</v>
      </c>
      <c r="AF291">
        <v>0</v>
      </c>
      <c r="AG291">
        <v>0</v>
      </c>
      <c r="AH291">
        <v>0</v>
      </c>
      <c r="AI291">
        <v>2.0699999999999998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3.7999999999999999E-2</v>
      </c>
      <c r="AU291" t="s">
        <v>352</v>
      </c>
      <c r="AV291">
        <v>0</v>
      </c>
      <c r="AW291">
        <v>2</v>
      </c>
      <c r="AX291">
        <v>292396170</v>
      </c>
      <c r="AY291">
        <v>1</v>
      </c>
      <c r="AZ291">
        <v>0</v>
      </c>
      <c r="BA291">
        <v>291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18.863579999999999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ROUND(Y291*Source!I241,7)</f>
        <v>0</v>
      </c>
      <c r="CY291">
        <f>AA291</f>
        <v>1027.57</v>
      </c>
      <c r="CZ291">
        <f>AE291</f>
        <v>496.41</v>
      </c>
      <c r="DA291">
        <f>AI291</f>
        <v>2.0699999999999998</v>
      </c>
      <c r="DB291">
        <f>ROUND((ROUND(AT291*CZ291,2)*ROUND(0,7)),6)</f>
        <v>0</v>
      </c>
      <c r="DC291">
        <f>ROUND((ROUND(AT291*AG291,2)*ROUND(0,7)),6)</f>
        <v>0</v>
      </c>
      <c r="DD291" t="s">
        <v>3</v>
      </c>
      <c r="DE291" t="s">
        <v>3</v>
      </c>
      <c r="DF291">
        <f>ROUND(ROUND(AE291*AI291,2)*CX291,2)</f>
        <v>0</v>
      </c>
      <c r="DG291">
        <f t="shared" ref="DG291:DG297" si="147">ROUND(ROUND(AF291,2)*CX291,2)</f>
        <v>0</v>
      </c>
      <c r="DH291">
        <f t="shared" ref="DH291:DH354" si="148">ROUND(ROUND(AG291,2)*CX291,2)</f>
        <v>0</v>
      </c>
      <c r="DI291">
        <f t="shared" ref="DI291:DI322" si="149">ROUND(ROUND(AH291,2)*CX291,2)</f>
        <v>0</v>
      </c>
      <c r="DJ291">
        <f>DF291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ROW(Source!A241)</f>
        <v>241</v>
      </c>
      <c r="B292">
        <v>292394828</v>
      </c>
      <c r="C292">
        <v>292396146</v>
      </c>
      <c r="D292">
        <v>277862761</v>
      </c>
      <c r="E292">
        <v>1</v>
      </c>
      <c r="F292">
        <v>1</v>
      </c>
      <c r="G292">
        <v>1</v>
      </c>
      <c r="H292">
        <v>3</v>
      </c>
      <c r="I292" t="s">
        <v>1086</v>
      </c>
      <c r="J292" t="s">
        <v>1087</v>
      </c>
      <c r="K292" t="s">
        <v>1088</v>
      </c>
      <c r="L292">
        <v>1348</v>
      </c>
      <c r="N292">
        <v>1009</v>
      </c>
      <c r="O292" t="s">
        <v>602</v>
      </c>
      <c r="P292" t="s">
        <v>602</v>
      </c>
      <c r="Q292">
        <v>1000</v>
      </c>
      <c r="W292">
        <v>0</v>
      </c>
      <c r="X292">
        <v>319043460</v>
      </c>
      <c r="Y292">
        <f>(AT292*ROUND(0,7))</f>
        <v>0</v>
      </c>
      <c r="AA292">
        <v>33693.53</v>
      </c>
      <c r="AB292">
        <v>0</v>
      </c>
      <c r="AC292">
        <v>0</v>
      </c>
      <c r="AD292">
        <v>0</v>
      </c>
      <c r="AE292">
        <v>30083.51</v>
      </c>
      <c r="AF292">
        <v>0</v>
      </c>
      <c r="AG292">
        <v>0</v>
      </c>
      <c r="AH292">
        <v>0</v>
      </c>
      <c r="AI292">
        <v>1.1200000000000001</v>
      </c>
      <c r="AJ292">
        <v>1</v>
      </c>
      <c r="AK292">
        <v>1</v>
      </c>
      <c r="AL292">
        <v>1</v>
      </c>
      <c r="AM292">
        <v>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5.4000000000000001E-4</v>
      </c>
      <c r="AU292" t="s">
        <v>352</v>
      </c>
      <c r="AV292">
        <v>0</v>
      </c>
      <c r="AW292">
        <v>2</v>
      </c>
      <c r="AX292">
        <v>292396171</v>
      </c>
      <c r="AY292">
        <v>1</v>
      </c>
      <c r="AZ292">
        <v>0</v>
      </c>
      <c r="BA292">
        <v>292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16.2450954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ROUND(Y292*Source!I241,7)</f>
        <v>0</v>
      </c>
      <c r="CY292">
        <f>AA292</f>
        <v>33693.53</v>
      </c>
      <c r="CZ292">
        <f>AE292</f>
        <v>30083.51</v>
      </c>
      <c r="DA292">
        <f>AI292</f>
        <v>1.1200000000000001</v>
      </c>
      <c r="DB292">
        <f>ROUND((ROUND(AT292*CZ292,2)*ROUND(0,7)),6)</f>
        <v>0</v>
      </c>
      <c r="DC292">
        <f>ROUND((ROUND(AT292*AG292,2)*ROUND(0,7)),6)</f>
        <v>0</v>
      </c>
      <c r="DD292" t="s">
        <v>3</v>
      </c>
      <c r="DE292" t="s">
        <v>3</v>
      </c>
      <c r="DF292">
        <f>ROUND(ROUND(AE292*AI292,2)*CX292,2)</f>
        <v>0</v>
      </c>
      <c r="DG292">
        <f t="shared" si="147"/>
        <v>0</v>
      </c>
      <c r="DH292">
        <f t="shared" si="148"/>
        <v>0</v>
      </c>
      <c r="DI292">
        <f t="shared" si="149"/>
        <v>0</v>
      </c>
      <c r="DJ292">
        <f>DF292</f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ROW(Source!A241)</f>
        <v>241</v>
      </c>
      <c r="B293">
        <v>292394828</v>
      </c>
      <c r="C293">
        <v>292396146</v>
      </c>
      <c r="D293">
        <v>277560482</v>
      </c>
      <c r="E293">
        <v>109</v>
      </c>
      <c r="F293">
        <v>1</v>
      </c>
      <c r="G293">
        <v>1</v>
      </c>
      <c r="H293">
        <v>3</v>
      </c>
      <c r="I293" t="s">
        <v>1089</v>
      </c>
      <c r="J293" t="s">
        <v>3</v>
      </c>
      <c r="K293" t="s">
        <v>1090</v>
      </c>
      <c r="L293">
        <v>1346</v>
      </c>
      <c r="N293">
        <v>1009</v>
      </c>
      <c r="O293" t="s">
        <v>1012</v>
      </c>
      <c r="P293" t="s">
        <v>1012</v>
      </c>
      <c r="Q293">
        <v>1</v>
      </c>
      <c r="W293">
        <v>0</v>
      </c>
      <c r="X293">
        <v>-613428375</v>
      </c>
      <c r="Y293">
        <f>(AT293*ROUND(0,7))</f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40.6</v>
      </c>
      <c r="AU293" t="s">
        <v>352</v>
      </c>
      <c r="AV293">
        <v>0</v>
      </c>
      <c r="AW293">
        <v>2</v>
      </c>
      <c r="AX293">
        <v>292396172</v>
      </c>
      <c r="AY293">
        <v>1</v>
      </c>
      <c r="AZ293">
        <v>0</v>
      </c>
      <c r="BA293">
        <v>293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ROUND(Y293*Source!I241,7)</f>
        <v>0</v>
      </c>
      <c r="CY293">
        <f>AA293</f>
        <v>0</v>
      </c>
      <c r="CZ293">
        <f>AE293</f>
        <v>0</v>
      </c>
      <c r="DA293">
        <f>AI293</f>
        <v>1</v>
      </c>
      <c r="DB293">
        <f>ROUND((ROUND(AT293*CZ293,2)*ROUND(0,7)),6)</f>
        <v>0</v>
      </c>
      <c r="DC293">
        <f>ROUND((ROUND(AT293*AG293,2)*ROUND(0,7)),6)</f>
        <v>0</v>
      </c>
      <c r="DD293" t="s">
        <v>3</v>
      </c>
      <c r="DE293" t="s">
        <v>3</v>
      </c>
      <c r="DF293">
        <f>ROUND(ROUND(AE293,2)*CX293,2)</f>
        <v>0</v>
      </c>
      <c r="DG293">
        <f t="shared" si="147"/>
        <v>0</v>
      </c>
      <c r="DH293">
        <f t="shared" si="148"/>
        <v>0</v>
      </c>
      <c r="DI293">
        <f t="shared" si="149"/>
        <v>0</v>
      </c>
      <c r="DJ293">
        <f>DF293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ROW(Source!A241)</f>
        <v>241</v>
      </c>
      <c r="B294">
        <v>292394828</v>
      </c>
      <c r="C294">
        <v>292396146</v>
      </c>
      <c r="D294">
        <v>277560490</v>
      </c>
      <c r="E294">
        <v>109</v>
      </c>
      <c r="F294">
        <v>1</v>
      </c>
      <c r="G294">
        <v>1</v>
      </c>
      <c r="H294">
        <v>3</v>
      </c>
      <c r="I294" t="s">
        <v>1091</v>
      </c>
      <c r="J294" t="s">
        <v>3</v>
      </c>
      <c r="K294" t="s">
        <v>1092</v>
      </c>
      <c r="L294">
        <v>1348</v>
      </c>
      <c r="N294">
        <v>1009</v>
      </c>
      <c r="O294" t="s">
        <v>602</v>
      </c>
      <c r="P294" t="s">
        <v>602</v>
      </c>
      <c r="Q294">
        <v>1000</v>
      </c>
      <c r="W294">
        <v>0</v>
      </c>
      <c r="X294">
        <v>1194331178</v>
      </c>
      <c r="Y294">
        <f>(AT294*ROUND(0,7))</f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2.0600000000000002E-3</v>
      </c>
      <c r="AU294" t="s">
        <v>352</v>
      </c>
      <c r="AV294">
        <v>0</v>
      </c>
      <c r="AW294">
        <v>2</v>
      </c>
      <c r="AX294">
        <v>292396173</v>
      </c>
      <c r="AY294">
        <v>1</v>
      </c>
      <c r="AZ294">
        <v>0</v>
      </c>
      <c r="BA294">
        <v>294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ROUND(Y294*Source!I241,7)</f>
        <v>0</v>
      </c>
      <c r="CY294">
        <f>AA294</f>
        <v>0</v>
      </c>
      <c r="CZ294">
        <f>AE294</f>
        <v>0</v>
      </c>
      <c r="DA294">
        <f>AI294</f>
        <v>1</v>
      </c>
      <c r="DB294">
        <f>ROUND((ROUND(AT294*CZ294,2)*ROUND(0,7)),6)</f>
        <v>0</v>
      </c>
      <c r="DC294">
        <f>ROUND((ROUND(AT294*AG294,2)*ROUND(0,7)),6)</f>
        <v>0</v>
      </c>
      <c r="DD294" t="s">
        <v>3</v>
      </c>
      <c r="DE294" t="s">
        <v>3</v>
      </c>
      <c r="DF294">
        <f>ROUND(ROUND(AE294,2)*CX294,2)</f>
        <v>0</v>
      </c>
      <c r="DG294">
        <f t="shared" si="147"/>
        <v>0</v>
      </c>
      <c r="DH294">
        <f t="shared" si="148"/>
        <v>0</v>
      </c>
      <c r="DI294">
        <f t="shared" si="149"/>
        <v>0</v>
      </c>
      <c r="DJ294">
        <f>DF294</f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ROW(Source!A241)</f>
        <v>241</v>
      </c>
      <c r="B295">
        <v>292394828</v>
      </c>
      <c r="C295">
        <v>292396146</v>
      </c>
      <c r="D295">
        <v>277865463</v>
      </c>
      <c r="E295">
        <v>1</v>
      </c>
      <c r="F295">
        <v>1</v>
      </c>
      <c r="G295">
        <v>1</v>
      </c>
      <c r="H295">
        <v>3</v>
      </c>
      <c r="I295" t="s">
        <v>887</v>
      </c>
      <c r="J295" t="s">
        <v>888</v>
      </c>
      <c r="K295" t="s">
        <v>889</v>
      </c>
      <c r="L295">
        <v>1339</v>
      </c>
      <c r="N295">
        <v>1007</v>
      </c>
      <c r="O295" t="s">
        <v>33</v>
      </c>
      <c r="P295" t="s">
        <v>33</v>
      </c>
      <c r="Q295">
        <v>1</v>
      </c>
      <c r="W295">
        <v>0</v>
      </c>
      <c r="X295">
        <v>-555778344</v>
      </c>
      <c r="Y295">
        <f>(AT295*ROUND(0,7))</f>
        <v>0</v>
      </c>
      <c r="AA295">
        <v>31.07</v>
      </c>
      <c r="AB295">
        <v>0</v>
      </c>
      <c r="AC295">
        <v>0</v>
      </c>
      <c r="AD295">
        <v>0</v>
      </c>
      <c r="AE295">
        <v>35.71</v>
      </c>
      <c r="AF295">
        <v>0</v>
      </c>
      <c r="AG295">
        <v>0</v>
      </c>
      <c r="AH295">
        <v>0</v>
      </c>
      <c r="AI295">
        <v>0.87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0.69</v>
      </c>
      <c r="AU295" t="s">
        <v>352</v>
      </c>
      <c r="AV295">
        <v>0</v>
      </c>
      <c r="AW295">
        <v>2</v>
      </c>
      <c r="AX295">
        <v>292396174</v>
      </c>
      <c r="AY295">
        <v>1</v>
      </c>
      <c r="AZ295">
        <v>0</v>
      </c>
      <c r="BA295">
        <v>295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24.639899999999997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ROUND(Y295*Source!I241,7)</f>
        <v>0</v>
      </c>
      <c r="CY295">
        <f>AA295</f>
        <v>31.07</v>
      </c>
      <c r="CZ295">
        <f>AE295</f>
        <v>35.71</v>
      </c>
      <c r="DA295">
        <f>AI295</f>
        <v>0.87</v>
      </c>
      <c r="DB295">
        <f>ROUND((ROUND(AT295*CZ295,2)*ROUND(0,7)),6)</f>
        <v>0</v>
      </c>
      <c r="DC295">
        <f>ROUND((ROUND(AT295*AG295,2)*ROUND(0,7)),6)</f>
        <v>0</v>
      </c>
      <c r="DD295" t="s">
        <v>3</v>
      </c>
      <c r="DE295" t="s">
        <v>3</v>
      </c>
      <c r="DF295">
        <f>ROUND(ROUND(AE295*AI295,2)*CX295,2)</f>
        <v>0</v>
      </c>
      <c r="DG295">
        <f t="shared" si="147"/>
        <v>0</v>
      </c>
      <c r="DH295">
        <f t="shared" si="148"/>
        <v>0</v>
      </c>
      <c r="DI295">
        <f t="shared" si="149"/>
        <v>0</v>
      </c>
      <c r="DJ295">
        <f>DF295</f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ROW(Source!A242)</f>
        <v>242</v>
      </c>
      <c r="B296">
        <v>292394828</v>
      </c>
      <c r="C296">
        <v>292396175</v>
      </c>
      <c r="D296">
        <v>277560329</v>
      </c>
      <c r="E296">
        <v>109</v>
      </c>
      <c r="F296">
        <v>1</v>
      </c>
      <c r="G296">
        <v>1</v>
      </c>
      <c r="H296">
        <v>1</v>
      </c>
      <c r="I296" t="s">
        <v>1063</v>
      </c>
      <c r="J296" t="s">
        <v>3</v>
      </c>
      <c r="K296" t="s">
        <v>1064</v>
      </c>
      <c r="L296">
        <v>1191</v>
      </c>
      <c r="N296">
        <v>1013</v>
      </c>
      <c r="O296" t="s">
        <v>827</v>
      </c>
      <c r="P296" t="s">
        <v>827</v>
      </c>
      <c r="Q296">
        <v>1</v>
      </c>
      <c r="W296">
        <v>0</v>
      </c>
      <c r="X296">
        <v>-981676222</v>
      </c>
      <c r="Y296">
        <f t="shared" ref="Y296:Y304" si="150">(AT296*ROUND(0.4914,7))</f>
        <v>1.027026</v>
      </c>
      <c r="AA296">
        <v>0</v>
      </c>
      <c r="AB296">
        <v>0</v>
      </c>
      <c r="AC296">
        <v>0</v>
      </c>
      <c r="AD296">
        <v>527.91999999999996</v>
      </c>
      <c r="AE296">
        <v>0</v>
      </c>
      <c r="AF296">
        <v>0</v>
      </c>
      <c r="AG296">
        <v>0</v>
      </c>
      <c r="AH296">
        <v>527.91999999999996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2.09</v>
      </c>
      <c r="AU296" t="s">
        <v>362</v>
      </c>
      <c r="AV296">
        <v>1</v>
      </c>
      <c r="AW296">
        <v>2</v>
      </c>
      <c r="AX296">
        <v>292396190</v>
      </c>
      <c r="AY296">
        <v>1</v>
      </c>
      <c r="AZ296">
        <v>0</v>
      </c>
      <c r="BA296">
        <v>296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1103.3527999999999</v>
      </c>
      <c r="BN296">
        <v>2.09</v>
      </c>
      <c r="BO296">
        <v>0</v>
      </c>
      <c r="BP296">
        <v>1</v>
      </c>
      <c r="BQ296">
        <v>0</v>
      </c>
      <c r="BR296">
        <v>0</v>
      </c>
      <c r="BS296">
        <v>0</v>
      </c>
      <c r="BT296">
        <v>542.18756592</v>
      </c>
      <c r="BU296">
        <v>1.027026</v>
      </c>
      <c r="BV296">
        <v>0</v>
      </c>
      <c r="BW296">
        <v>1</v>
      </c>
      <c r="CU296">
        <f>ROUND(AT296*Source!I242*AH296*AL296,2)</f>
        <v>1103.3499999999999</v>
      </c>
      <c r="CV296">
        <f>ROUND(Y296*Source!I242,7)</f>
        <v>1.027026</v>
      </c>
      <c r="CW296">
        <v>0</v>
      </c>
      <c r="CX296">
        <f>ROUND(Y296*Source!I242,7)</f>
        <v>1.027026</v>
      </c>
      <c r="CY296">
        <f>AD296</f>
        <v>527.91999999999996</v>
      </c>
      <c r="CZ296">
        <f>AH296</f>
        <v>527.91999999999996</v>
      </c>
      <c r="DA296">
        <f>AL296</f>
        <v>1</v>
      </c>
      <c r="DB296">
        <f t="shared" ref="DB296:DB304" si="151">ROUND((ROUND(AT296*CZ296,2)*ROUND(0.4914,7)),6)</f>
        <v>542.18619000000001</v>
      </c>
      <c r="DC296">
        <f t="shared" ref="DC296:DC304" si="152">ROUND((ROUND(AT296*AG296,2)*ROUND(0.4914,7)),6)</f>
        <v>0</v>
      </c>
      <c r="DD296" t="s">
        <v>3</v>
      </c>
      <c r="DE296" t="s">
        <v>3</v>
      </c>
      <c r="DF296">
        <f t="shared" ref="DF296:DF304" si="153">ROUND(ROUND(AE296,2)*CX296,2)</f>
        <v>0</v>
      </c>
      <c r="DG296">
        <f t="shared" si="147"/>
        <v>0</v>
      </c>
      <c r="DH296">
        <f t="shared" si="148"/>
        <v>0</v>
      </c>
      <c r="DI296">
        <f t="shared" si="149"/>
        <v>542.19000000000005</v>
      </c>
      <c r="DJ296">
        <f>DI296</f>
        <v>542.19000000000005</v>
      </c>
      <c r="DK296">
        <v>1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ROW(Source!A242)</f>
        <v>242</v>
      </c>
      <c r="B297">
        <v>292394828</v>
      </c>
      <c r="C297">
        <v>292396175</v>
      </c>
      <c r="D297">
        <v>277560491</v>
      </c>
      <c r="E297">
        <v>109</v>
      </c>
      <c r="F297">
        <v>1</v>
      </c>
      <c r="G297">
        <v>1</v>
      </c>
      <c r="H297">
        <v>1</v>
      </c>
      <c r="I297" t="s">
        <v>828</v>
      </c>
      <c r="J297" t="s">
        <v>3</v>
      </c>
      <c r="K297" t="s">
        <v>829</v>
      </c>
      <c r="L297">
        <v>1191</v>
      </c>
      <c r="N297">
        <v>1013</v>
      </c>
      <c r="O297" t="s">
        <v>827</v>
      </c>
      <c r="P297" t="s">
        <v>827</v>
      </c>
      <c r="Q297">
        <v>1</v>
      </c>
      <c r="W297">
        <v>0</v>
      </c>
      <c r="X297">
        <v>-1417349443</v>
      </c>
      <c r="Y297">
        <f t="shared" si="150"/>
        <v>1.69533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3.45</v>
      </c>
      <c r="AU297" t="s">
        <v>362</v>
      </c>
      <c r="AV297">
        <v>2</v>
      </c>
      <c r="AW297">
        <v>2</v>
      </c>
      <c r="AX297">
        <v>292396191</v>
      </c>
      <c r="AY297">
        <v>1</v>
      </c>
      <c r="AZ297">
        <v>0</v>
      </c>
      <c r="BA297">
        <v>297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ROUND(Y297*Source!I242,7)</f>
        <v>1.69533</v>
      </c>
      <c r="CY297">
        <f>AD297</f>
        <v>0</v>
      </c>
      <c r="CZ297">
        <f>AH297</f>
        <v>0</v>
      </c>
      <c r="DA297">
        <f>AL297</f>
        <v>1</v>
      </c>
      <c r="DB297">
        <f t="shared" si="151"/>
        <v>0</v>
      </c>
      <c r="DC297">
        <f t="shared" si="152"/>
        <v>0</v>
      </c>
      <c r="DD297" t="s">
        <v>3</v>
      </c>
      <c r="DE297" t="s">
        <v>3</v>
      </c>
      <c r="DF297">
        <f t="shared" si="153"/>
        <v>0</v>
      </c>
      <c r="DG297">
        <f t="shared" si="147"/>
        <v>0</v>
      </c>
      <c r="DH297">
        <f t="shared" si="148"/>
        <v>0</v>
      </c>
      <c r="DI297">
        <f t="shared" si="149"/>
        <v>0</v>
      </c>
      <c r="DJ297">
        <f>DI297</f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ROW(Source!A242)</f>
        <v>242</v>
      </c>
      <c r="B298">
        <v>292394828</v>
      </c>
      <c r="C298">
        <v>292396175</v>
      </c>
      <c r="D298">
        <v>277944544</v>
      </c>
      <c r="E298">
        <v>1</v>
      </c>
      <c r="F298">
        <v>1</v>
      </c>
      <c r="G298">
        <v>1</v>
      </c>
      <c r="H298">
        <v>2</v>
      </c>
      <c r="I298" t="s">
        <v>1065</v>
      </c>
      <c r="J298" t="s">
        <v>1066</v>
      </c>
      <c r="K298" t="s">
        <v>1067</v>
      </c>
      <c r="L298">
        <v>1368</v>
      </c>
      <c r="N298">
        <v>1011</v>
      </c>
      <c r="O298" t="s">
        <v>726</v>
      </c>
      <c r="P298" t="s">
        <v>726</v>
      </c>
      <c r="Q298">
        <v>1</v>
      </c>
      <c r="W298">
        <v>0</v>
      </c>
      <c r="X298">
        <v>-256318134</v>
      </c>
      <c r="Y298">
        <f t="shared" si="150"/>
        <v>0.46191599999999999</v>
      </c>
      <c r="AA298">
        <v>0</v>
      </c>
      <c r="AB298">
        <v>5662.82</v>
      </c>
      <c r="AC298">
        <v>1098.6400000000001</v>
      </c>
      <c r="AD298">
        <v>0</v>
      </c>
      <c r="AE298">
        <v>0</v>
      </c>
      <c r="AF298">
        <v>4758.67</v>
      </c>
      <c r="AG298">
        <v>1098.6400000000001</v>
      </c>
      <c r="AH298">
        <v>0</v>
      </c>
      <c r="AI298">
        <v>1</v>
      </c>
      <c r="AJ298">
        <v>1.19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0.94</v>
      </c>
      <c r="AU298" t="s">
        <v>362</v>
      </c>
      <c r="AV298">
        <v>1</v>
      </c>
      <c r="AW298">
        <v>2</v>
      </c>
      <c r="AX298">
        <v>292396192</v>
      </c>
      <c r="AY298">
        <v>1</v>
      </c>
      <c r="AZ298">
        <v>0</v>
      </c>
      <c r="BA298">
        <v>298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4473.1498000000001</v>
      </c>
      <c r="BL298">
        <v>1032.7216000000001</v>
      </c>
      <c r="BM298">
        <v>0</v>
      </c>
      <c r="BN298">
        <v>0</v>
      </c>
      <c r="BO298">
        <v>1.88</v>
      </c>
      <c r="BP298">
        <v>1</v>
      </c>
      <c r="BQ298">
        <v>0</v>
      </c>
      <c r="BR298">
        <v>2198.10581172</v>
      </c>
      <c r="BS298">
        <v>507.47939424000003</v>
      </c>
      <c r="BT298">
        <v>0</v>
      </c>
      <c r="BU298">
        <v>0</v>
      </c>
      <c r="BV298">
        <v>0.92383199999999999</v>
      </c>
      <c r="BW298">
        <v>1</v>
      </c>
      <c r="CV298">
        <v>0</v>
      </c>
      <c r="CW298">
        <f>ROUND(Y298*Source!I242*DO298,7)</f>
        <v>0.92383199999999999</v>
      </c>
      <c r="CX298">
        <f>ROUND(Y298*Source!I242,7)</f>
        <v>0.46191599999999999</v>
      </c>
      <c r="CY298">
        <f t="shared" ref="CY298:CY304" si="154">AB298</f>
        <v>5662.82</v>
      </c>
      <c r="CZ298">
        <f t="shared" ref="CZ298:CZ304" si="155">AF298</f>
        <v>4758.67</v>
      </c>
      <c r="DA298">
        <f t="shared" ref="DA298:DA304" si="156">AJ298</f>
        <v>1.19</v>
      </c>
      <c r="DB298">
        <f t="shared" si="151"/>
        <v>2198.1059100000002</v>
      </c>
      <c r="DC298">
        <f t="shared" si="152"/>
        <v>507.47860800000001</v>
      </c>
      <c r="DD298" t="s">
        <v>3</v>
      </c>
      <c r="DE298" t="s">
        <v>3</v>
      </c>
      <c r="DF298">
        <f t="shared" si="153"/>
        <v>0</v>
      </c>
      <c r="DG298">
        <f>ROUND(ROUND(AF298*AJ298,2)*CX298,2)</f>
        <v>2615.75</v>
      </c>
      <c r="DH298">
        <f t="shared" si="148"/>
        <v>507.48</v>
      </c>
      <c r="DI298">
        <f t="shared" si="149"/>
        <v>0</v>
      </c>
      <c r="DJ298">
        <f t="shared" ref="DJ298:DJ304" si="157">DG298+DH298</f>
        <v>3123.23</v>
      </c>
      <c r="DK298">
        <v>1</v>
      </c>
      <c r="DL298" t="s">
        <v>866</v>
      </c>
      <c r="DM298">
        <v>5</v>
      </c>
      <c r="DN298" t="s">
        <v>827</v>
      </c>
      <c r="DO298">
        <v>2</v>
      </c>
    </row>
    <row r="299" spans="1:119" x14ac:dyDescent="0.2">
      <c r="A299">
        <f>ROW(Source!A242)</f>
        <v>242</v>
      </c>
      <c r="B299">
        <v>292394828</v>
      </c>
      <c r="C299">
        <v>292396175</v>
      </c>
      <c r="D299">
        <v>277944622</v>
      </c>
      <c r="E299">
        <v>1</v>
      </c>
      <c r="F299">
        <v>1</v>
      </c>
      <c r="G299">
        <v>1</v>
      </c>
      <c r="H299">
        <v>2</v>
      </c>
      <c r="I299" t="s">
        <v>953</v>
      </c>
      <c r="J299" t="s">
        <v>954</v>
      </c>
      <c r="K299" t="s">
        <v>955</v>
      </c>
      <c r="L299">
        <v>1368</v>
      </c>
      <c r="N299">
        <v>1011</v>
      </c>
      <c r="O299" t="s">
        <v>726</v>
      </c>
      <c r="P299" t="s">
        <v>726</v>
      </c>
      <c r="Q299">
        <v>1</v>
      </c>
      <c r="W299">
        <v>0</v>
      </c>
      <c r="X299">
        <v>-776243211</v>
      </c>
      <c r="Y299">
        <f t="shared" si="150"/>
        <v>9.8279999999999999E-3</v>
      </c>
      <c r="AA299">
        <v>0</v>
      </c>
      <c r="AB299">
        <v>1472.33</v>
      </c>
      <c r="AC299">
        <v>642.05999999999995</v>
      </c>
      <c r="AD299">
        <v>0</v>
      </c>
      <c r="AE299">
        <v>0</v>
      </c>
      <c r="AF299">
        <v>1472.33</v>
      </c>
      <c r="AG299">
        <v>642.05999999999995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0.02</v>
      </c>
      <c r="AU299" t="s">
        <v>362</v>
      </c>
      <c r="AV299">
        <v>1</v>
      </c>
      <c r="AW299">
        <v>2</v>
      </c>
      <c r="AX299">
        <v>292396193</v>
      </c>
      <c r="AY299">
        <v>1</v>
      </c>
      <c r="AZ299">
        <v>0</v>
      </c>
      <c r="BA299">
        <v>299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29.4466</v>
      </c>
      <c r="BL299">
        <v>12.841199999999999</v>
      </c>
      <c r="BM299">
        <v>0</v>
      </c>
      <c r="BN299">
        <v>0</v>
      </c>
      <c r="BO299">
        <v>0.02</v>
      </c>
      <c r="BP299">
        <v>1</v>
      </c>
      <c r="BQ299">
        <v>0</v>
      </c>
      <c r="BR299">
        <v>14.470059239999999</v>
      </c>
      <c r="BS299">
        <v>6.310165679999999</v>
      </c>
      <c r="BT299">
        <v>0</v>
      </c>
      <c r="BU299">
        <v>0</v>
      </c>
      <c r="BV299">
        <v>9.8279999999999999E-3</v>
      </c>
      <c r="BW299">
        <v>1</v>
      </c>
      <c r="CV299">
        <v>0</v>
      </c>
      <c r="CW299">
        <f>ROUND(Y299*Source!I242*DO299,7)</f>
        <v>9.8279999999999999E-3</v>
      </c>
      <c r="CX299">
        <f>ROUND(Y299*Source!I242,7)</f>
        <v>9.8279999999999999E-3</v>
      </c>
      <c r="CY299">
        <f t="shared" si="154"/>
        <v>1472.33</v>
      </c>
      <c r="CZ299">
        <f t="shared" si="155"/>
        <v>1472.33</v>
      </c>
      <c r="DA299">
        <f t="shared" si="156"/>
        <v>1</v>
      </c>
      <c r="DB299">
        <f t="shared" si="151"/>
        <v>14.471730000000001</v>
      </c>
      <c r="DC299">
        <f t="shared" si="152"/>
        <v>6.3095759999999999</v>
      </c>
      <c r="DD299" t="s">
        <v>3</v>
      </c>
      <c r="DE299" t="s">
        <v>3</v>
      </c>
      <c r="DF299">
        <f t="shared" si="153"/>
        <v>0</v>
      </c>
      <c r="DG299">
        <f>ROUND(ROUND(AF299,2)*CX299,2)</f>
        <v>14.47</v>
      </c>
      <c r="DH299">
        <f t="shared" si="148"/>
        <v>6.31</v>
      </c>
      <c r="DI299">
        <f t="shared" si="149"/>
        <v>0</v>
      </c>
      <c r="DJ299">
        <f t="shared" si="157"/>
        <v>20.78</v>
      </c>
      <c r="DK299">
        <v>1</v>
      </c>
      <c r="DL299" t="s">
        <v>833</v>
      </c>
      <c r="DM299">
        <v>6</v>
      </c>
      <c r="DN299" t="s">
        <v>827</v>
      </c>
      <c r="DO299">
        <v>1</v>
      </c>
    </row>
    <row r="300" spans="1:119" x14ac:dyDescent="0.2">
      <c r="A300">
        <f>ROW(Source!A242)</f>
        <v>242</v>
      </c>
      <c r="B300">
        <v>292394828</v>
      </c>
      <c r="C300">
        <v>292396175</v>
      </c>
      <c r="D300">
        <v>277945001</v>
      </c>
      <c r="E300">
        <v>1</v>
      </c>
      <c r="F300">
        <v>1</v>
      </c>
      <c r="G300">
        <v>1</v>
      </c>
      <c r="H300">
        <v>2</v>
      </c>
      <c r="I300" t="s">
        <v>1068</v>
      </c>
      <c r="J300" t="s">
        <v>1069</v>
      </c>
      <c r="K300" t="s">
        <v>1070</v>
      </c>
      <c r="L300">
        <v>1368</v>
      </c>
      <c r="N300">
        <v>1011</v>
      </c>
      <c r="O300" t="s">
        <v>726</v>
      </c>
      <c r="P300" t="s">
        <v>726</v>
      </c>
      <c r="Q300">
        <v>1</v>
      </c>
      <c r="W300">
        <v>0</v>
      </c>
      <c r="X300">
        <v>-760522</v>
      </c>
      <c r="Y300">
        <f t="shared" si="150"/>
        <v>0.46191599999999999</v>
      </c>
      <c r="AA300">
        <v>0</v>
      </c>
      <c r="AB300">
        <v>1634.39</v>
      </c>
      <c r="AC300">
        <v>549.32000000000005</v>
      </c>
      <c r="AD300">
        <v>0</v>
      </c>
      <c r="AE300">
        <v>0</v>
      </c>
      <c r="AF300">
        <v>1459.28</v>
      </c>
      <c r="AG300">
        <v>549.32000000000005</v>
      </c>
      <c r="AH300">
        <v>0</v>
      </c>
      <c r="AI300">
        <v>1</v>
      </c>
      <c r="AJ300">
        <v>1.1200000000000001</v>
      </c>
      <c r="AK300">
        <v>1</v>
      </c>
      <c r="AL300">
        <v>1</v>
      </c>
      <c r="AM300">
        <v>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0.94</v>
      </c>
      <c r="AU300" t="s">
        <v>362</v>
      </c>
      <c r="AV300">
        <v>1</v>
      </c>
      <c r="AW300">
        <v>2</v>
      </c>
      <c r="AX300">
        <v>292396194</v>
      </c>
      <c r="AY300">
        <v>1</v>
      </c>
      <c r="AZ300">
        <v>0</v>
      </c>
      <c r="BA300">
        <v>300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1371.7231999999999</v>
      </c>
      <c r="BL300">
        <v>516.36080000000004</v>
      </c>
      <c r="BM300">
        <v>0</v>
      </c>
      <c r="BN300">
        <v>0</v>
      </c>
      <c r="BO300">
        <v>0.94</v>
      </c>
      <c r="BP300">
        <v>1</v>
      </c>
      <c r="BQ300">
        <v>0</v>
      </c>
      <c r="BR300">
        <v>674.06478047999997</v>
      </c>
      <c r="BS300">
        <v>253.73969712000002</v>
      </c>
      <c r="BT300">
        <v>0</v>
      </c>
      <c r="BU300">
        <v>0</v>
      </c>
      <c r="BV300">
        <v>0.46191599999999999</v>
      </c>
      <c r="BW300">
        <v>1</v>
      </c>
      <c r="CV300">
        <v>0</v>
      </c>
      <c r="CW300">
        <f>ROUND(Y300*Source!I242*DO300,7)</f>
        <v>0.46191599999999999</v>
      </c>
      <c r="CX300">
        <f>ROUND(Y300*Source!I242,7)</f>
        <v>0.46191599999999999</v>
      </c>
      <c r="CY300">
        <f t="shared" si="154"/>
        <v>1634.39</v>
      </c>
      <c r="CZ300">
        <f t="shared" si="155"/>
        <v>1459.28</v>
      </c>
      <c r="DA300">
        <f t="shared" si="156"/>
        <v>1.1200000000000001</v>
      </c>
      <c r="DB300">
        <f t="shared" si="151"/>
        <v>674.06320800000003</v>
      </c>
      <c r="DC300">
        <f t="shared" si="152"/>
        <v>253.739304</v>
      </c>
      <c r="DD300" t="s">
        <v>3</v>
      </c>
      <c r="DE300" t="s">
        <v>3</v>
      </c>
      <c r="DF300">
        <f t="shared" si="153"/>
        <v>0</v>
      </c>
      <c r="DG300">
        <f>ROUND(ROUND(AF300*AJ300,2)*CX300,2)</f>
        <v>754.95</v>
      </c>
      <c r="DH300">
        <f t="shared" si="148"/>
        <v>253.74</v>
      </c>
      <c r="DI300">
        <f t="shared" si="149"/>
        <v>0</v>
      </c>
      <c r="DJ300">
        <f t="shared" si="157"/>
        <v>1008.69</v>
      </c>
      <c r="DK300">
        <v>1</v>
      </c>
      <c r="DL300" t="s">
        <v>866</v>
      </c>
      <c r="DM300">
        <v>5</v>
      </c>
      <c r="DN300" t="s">
        <v>827</v>
      </c>
      <c r="DO300">
        <v>1</v>
      </c>
    </row>
    <row r="301" spans="1:119" x14ac:dyDescent="0.2">
      <c r="A301">
        <f>ROW(Source!A242)</f>
        <v>242</v>
      </c>
      <c r="B301">
        <v>292394828</v>
      </c>
      <c r="C301">
        <v>292396175</v>
      </c>
      <c r="D301">
        <v>277945499</v>
      </c>
      <c r="E301">
        <v>1</v>
      </c>
      <c r="F301">
        <v>1</v>
      </c>
      <c r="G301">
        <v>1</v>
      </c>
      <c r="H301">
        <v>2</v>
      </c>
      <c r="I301" t="s">
        <v>1071</v>
      </c>
      <c r="J301" t="s">
        <v>1072</v>
      </c>
      <c r="K301" t="s">
        <v>1073</v>
      </c>
      <c r="L301">
        <v>1368</v>
      </c>
      <c r="N301">
        <v>1011</v>
      </c>
      <c r="O301" t="s">
        <v>726</v>
      </c>
      <c r="P301" t="s">
        <v>726</v>
      </c>
      <c r="Q301">
        <v>1</v>
      </c>
      <c r="W301">
        <v>0</v>
      </c>
      <c r="X301">
        <v>1595952706</v>
      </c>
      <c r="Y301">
        <f t="shared" si="150"/>
        <v>0.167076</v>
      </c>
      <c r="AA301">
        <v>0</v>
      </c>
      <c r="AB301">
        <v>1202.75</v>
      </c>
      <c r="AC301">
        <v>549.32000000000005</v>
      </c>
      <c r="AD301">
        <v>0</v>
      </c>
      <c r="AE301">
        <v>0</v>
      </c>
      <c r="AF301">
        <v>994.01</v>
      </c>
      <c r="AG301">
        <v>549.32000000000005</v>
      </c>
      <c r="AH301">
        <v>0</v>
      </c>
      <c r="AI301">
        <v>1</v>
      </c>
      <c r="AJ301">
        <v>1.21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0.34</v>
      </c>
      <c r="AU301" t="s">
        <v>362</v>
      </c>
      <c r="AV301">
        <v>1</v>
      </c>
      <c r="AW301">
        <v>2</v>
      </c>
      <c r="AX301">
        <v>292396195</v>
      </c>
      <c r="AY301">
        <v>1</v>
      </c>
      <c r="AZ301">
        <v>0</v>
      </c>
      <c r="BA301">
        <v>301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337.96340000000004</v>
      </c>
      <c r="BL301">
        <v>186.76880000000003</v>
      </c>
      <c r="BM301">
        <v>0</v>
      </c>
      <c r="BN301">
        <v>0</v>
      </c>
      <c r="BO301">
        <v>0.34</v>
      </c>
      <c r="BP301">
        <v>1</v>
      </c>
      <c r="BQ301">
        <v>0</v>
      </c>
      <c r="BR301">
        <v>166.07521475999999</v>
      </c>
      <c r="BS301">
        <v>91.778188320000012</v>
      </c>
      <c r="BT301">
        <v>0</v>
      </c>
      <c r="BU301">
        <v>0</v>
      </c>
      <c r="BV301">
        <v>0.167076</v>
      </c>
      <c r="BW301">
        <v>1</v>
      </c>
      <c r="CV301">
        <v>0</v>
      </c>
      <c r="CW301">
        <f>ROUND(Y301*Source!I242*DO301,7)</f>
        <v>0.167076</v>
      </c>
      <c r="CX301">
        <f>ROUND(Y301*Source!I242,7)</f>
        <v>0.167076</v>
      </c>
      <c r="CY301">
        <f t="shared" si="154"/>
        <v>1202.75</v>
      </c>
      <c r="CZ301">
        <f t="shared" si="155"/>
        <v>994.01</v>
      </c>
      <c r="DA301">
        <f t="shared" si="156"/>
        <v>1.21</v>
      </c>
      <c r="DB301">
        <f t="shared" si="151"/>
        <v>166.073544</v>
      </c>
      <c r="DC301">
        <f t="shared" si="152"/>
        <v>91.778778000000003</v>
      </c>
      <c r="DD301" t="s">
        <v>3</v>
      </c>
      <c r="DE301" t="s">
        <v>3</v>
      </c>
      <c r="DF301">
        <f t="shared" si="153"/>
        <v>0</v>
      </c>
      <c r="DG301">
        <f>ROUND(ROUND(AF301*AJ301,2)*CX301,2)</f>
        <v>200.95</v>
      </c>
      <c r="DH301">
        <f t="shared" si="148"/>
        <v>91.78</v>
      </c>
      <c r="DI301">
        <f t="shared" si="149"/>
        <v>0</v>
      </c>
      <c r="DJ301">
        <f t="shared" si="157"/>
        <v>292.73</v>
      </c>
      <c r="DK301">
        <v>1</v>
      </c>
      <c r="DL301" t="s">
        <v>866</v>
      </c>
      <c r="DM301">
        <v>5</v>
      </c>
      <c r="DN301" t="s">
        <v>827</v>
      </c>
      <c r="DO301">
        <v>1</v>
      </c>
    </row>
    <row r="302" spans="1:119" x14ac:dyDescent="0.2">
      <c r="A302">
        <f>ROW(Source!A242)</f>
        <v>242</v>
      </c>
      <c r="B302">
        <v>292394828</v>
      </c>
      <c r="C302">
        <v>292396175</v>
      </c>
      <c r="D302">
        <v>277945763</v>
      </c>
      <c r="E302">
        <v>1</v>
      </c>
      <c r="F302">
        <v>1</v>
      </c>
      <c r="G302">
        <v>1</v>
      </c>
      <c r="H302">
        <v>2</v>
      </c>
      <c r="I302" t="s">
        <v>1074</v>
      </c>
      <c r="J302" t="s">
        <v>1075</v>
      </c>
      <c r="K302" t="s">
        <v>1076</v>
      </c>
      <c r="L302">
        <v>1368</v>
      </c>
      <c r="N302">
        <v>1011</v>
      </c>
      <c r="O302" t="s">
        <v>726</v>
      </c>
      <c r="P302" t="s">
        <v>726</v>
      </c>
      <c r="Q302">
        <v>1</v>
      </c>
      <c r="W302">
        <v>0</v>
      </c>
      <c r="X302">
        <v>1614147702</v>
      </c>
      <c r="Y302">
        <f t="shared" si="150"/>
        <v>7.8623999999999999E-2</v>
      </c>
      <c r="AA302">
        <v>0</v>
      </c>
      <c r="AB302">
        <v>1335.53</v>
      </c>
      <c r="AC302">
        <v>477.98</v>
      </c>
      <c r="AD302">
        <v>0</v>
      </c>
      <c r="AE302">
        <v>0</v>
      </c>
      <c r="AF302">
        <v>1203.18</v>
      </c>
      <c r="AG302">
        <v>477.98</v>
      </c>
      <c r="AH302">
        <v>0</v>
      </c>
      <c r="AI302">
        <v>1</v>
      </c>
      <c r="AJ302">
        <v>1.1100000000000001</v>
      </c>
      <c r="AK302">
        <v>1</v>
      </c>
      <c r="AL302">
        <v>1</v>
      </c>
      <c r="AM302">
        <v>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0.16</v>
      </c>
      <c r="AU302" t="s">
        <v>362</v>
      </c>
      <c r="AV302">
        <v>1</v>
      </c>
      <c r="AW302">
        <v>2</v>
      </c>
      <c r="AX302">
        <v>292396196</v>
      </c>
      <c r="AY302">
        <v>1</v>
      </c>
      <c r="AZ302">
        <v>0</v>
      </c>
      <c r="BA302">
        <v>302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192.50880000000001</v>
      </c>
      <c r="BL302">
        <v>76.476800000000011</v>
      </c>
      <c r="BM302">
        <v>0</v>
      </c>
      <c r="BN302">
        <v>0</v>
      </c>
      <c r="BO302">
        <v>0.16</v>
      </c>
      <c r="BP302">
        <v>1</v>
      </c>
      <c r="BQ302">
        <v>0</v>
      </c>
      <c r="BR302">
        <v>94.598824320000006</v>
      </c>
      <c r="BS302">
        <v>37.580699520000003</v>
      </c>
      <c r="BT302">
        <v>0</v>
      </c>
      <c r="BU302">
        <v>0</v>
      </c>
      <c r="BV302">
        <v>7.8623999999999999E-2</v>
      </c>
      <c r="BW302">
        <v>1</v>
      </c>
      <c r="CV302">
        <v>0</v>
      </c>
      <c r="CW302">
        <f>ROUND(Y302*Source!I242*DO302,7)</f>
        <v>7.8623999999999999E-2</v>
      </c>
      <c r="CX302">
        <f>ROUND(Y302*Source!I242,7)</f>
        <v>7.8623999999999999E-2</v>
      </c>
      <c r="CY302">
        <f t="shared" si="154"/>
        <v>1335.53</v>
      </c>
      <c r="CZ302">
        <f t="shared" si="155"/>
        <v>1203.18</v>
      </c>
      <c r="DA302">
        <f t="shared" si="156"/>
        <v>1.1100000000000001</v>
      </c>
      <c r="DB302">
        <f t="shared" si="151"/>
        <v>94.599413999999996</v>
      </c>
      <c r="DC302">
        <f t="shared" si="152"/>
        <v>37.582272000000003</v>
      </c>
      <c r="DD302" t="s">
        <v>3</v>
      </c>
      <c r="DE302" t="s">
        <v>3</v>
      </c>
      <c r="DF302">
        <f t="shared" si="153"/>
        <v>0</v>
      </c>
      <c r="DG302">
        <f>ROUND(ROUND(AF302*AJ302,2)*CX302,2)</f>
        <v>105</v>
      </c>
      <c r="DH302">
        <f t="shared" si="148"/>
        <v>37.58</v>
      </c>
      <c r="DI302">
        <f t="shared" si="149"/>
        <v>0</v>
      </c>
      <c r="DJ302">
        <f t="shared" si="157"/>
        <v>142.57999999999998</v>
      </c>
      <c r="DK302">
        <v>1</v>
      </c>
      <c r="DL302" t="s">
        <v>848</v>
      </c>
      <c r="DM302">
        <v>4</v>
      </c>
      <c r="DN302" t="s">
        <v>827</v>
      </c>
      <c r="DO302">
        <v>1</v>
      </c>
    </row>
    <row r="303" spans="1:119" x14ac:dyDescent="0.2">
      <c r="A303">
        <f>ROW(Source!A242)</f>
        <v>242</v>
      </c>
      <c r="B303">
        <v>292394828</v>
      </c>
      <c r="C303">
        <v>292396175</v>
      </c>
      <c r="D303">
        <v>277946140</v>
      </c>
      <c r="E303">
        <v>1</v>
      </c>
      <c r="F303">
        <v>1</v>
      </c>
      <c r="G303">
        <v>1</v>
      </c>
      <c r="H303">
        <v>2</v>
      </c>
      <c r="I303" t="s">
        <v>1077</v>
      </c>
      <c r="J303" t="s">
        <v>1078</v>
      </c>
      <c r="K303" t="s">
        <v>1079</v>
      </c>
      <c r="L303">
        <v>1368</v>
      </c>
      <c r="N303">
        <v>1011</v>
      </c>
      <c r="O303" t="s">
        <v>726</v>
      </c>
      <c r="P303" t="s">
        <v>726</v>
      </c>
      <c r="Q303">
        <v>1</v>
      </c>
      <c r="W303">
        <v>0</v>
      </c>
      <c r="X303">
        <v>-1186268950</v>
      </c>
      <c r="Y303">
        <f t="shared" si="150"/>
        <v>5.4053999999999998E-2</v>
      </c>
      <c r="AA303">
        <v>0</v>
      </c>
      <c r="AB303">
        <v>1213</v>
      </c>
      <c r="AC303">
        <v>642.05999999999995</v>
      </c>
      <c r="AD303">
        <v>0</v>
      </c>
      <c r="AE303">
        <v>0</v>
      </c>
      <c r="AF303">
        <v>1002.48</v>
      </c>
      <c r="AG303">
        <v>642.05999999999995</v>
      </c>
      <c r="AH303">
        <v>0</v>
      </c>
      <c r="AI303">
        <v>1</v>
      </c>
      <c r="AJ303">
        <v>1.21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0.11</v>
      </c>
      <c r="AU303" t="s">
        <v>362</v>
      </c>
      <c r="AV303">
        <v>1</v>
      </c>
      <c r="AW303">
        <v>2</v>
      </c>
      <c r="AX303">
        <v>292396197</v>
      </c>
      <c r="AY303">
        <v>1</v>
      </c>
      <c r="AZ303">
        <v>0</v>
      </c>
      <c r="BA303">
        <v>303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110.2728</v>
      </c>
      <c r="BL303">
        <v>70.626599999999996</v>
      </c>
      <c r="BM303">
        <v>0</v>
      </c>
      <c r="BN303">
        <v>0</v>
      </c>
      <c r="BO303">
        <v>0.11</v>
      </c>
      <c r="BP303">
        <v>1</v>
      </c>
      <c r="BQ303">
        <v>0</v>
      </c>
      <c r="BR303">
        <v>54.188053920000002</v>
      </c>
      <c r="BS303">
        <v>34.705911239999999</v>
      </c>
      <c r="BT303">
        <v>0</v>
      </c>
      <c r="BU303">
        <v>0</v>
      </c>
      <c r="BV303">
        <v>5.4053999999999998E-2</v>
      </c>
      <c r="BW303">
        <v>1</v>
      </c>
      <c r="CV303">
        <v>0</v>
      </c>
      <c r="CW303">
        <f>ROUND(Y303*Source!I242*DO303,7)</f>
        <v>5.4053999999999998E-2</v>
      </c>
      <c r="CX303">
        <f>ROUND(Y303*Source!I242,7)</f>
        <v>5.4053999999999998E-2</v>
      </c>
      <c r="CY303">
        <f t="shared" si="154"/>
        <v>1213</v>
      </c>
      <c r="CZ303">
        <f t="shared" si="155"/>
        <v>1002.48</v>
      </c>
      <c r="DA303">
        <f t="shared" si="156"/>
        <v>1.21</v>
      </c>
      <c r="DB303">
        <f t="shared" si="151"/>
        <v>54.186678000000001</v>
      </c>
      <c r="DC303">
        <f t="shared" si="152"/>
        <v>34.707582000000002</v>
      </c>
      <c r="DD303" t="s">
        <v>3</v>
      </c>
      <c r="DE303" t="s">
        <v>3</v>
      </c>
      <c r="DF303">
        <f t="shared" si="153"/>
        <v>0</v>
      </c>
      <c r="DG303">
        <f>ROUND(ROUND(AF303*AJ303,2)*CX303,2)</f>
        <v>65.569999999999993</v>
      </c>
      <c r="DH303">
        <f t="shared" si="148"/>
        <v>34.71</v>
      </c>
      <c r="DI303">
        <f t="shared" si="149"/>
        <v>0</v>
      </c>
      <c r="DJ303">
        <f t="shared" si="157"/>
        <v>100.28</v>
      </c>
      <c r="DK303">
        <v>1</v>
      </c>
      <c r="DL303" t="s">
        <v>833</v>
      </c>
      <c r="DM303">
        <v>6</v>
      </c>
      <c r="DN303" t="s">
        <v>827</v>
      </c>
      <c r="DO303">
        <v>1</v>
      </c>
    </row>
    <row r="304" spans="1:119" x14ac:dyDescent="0.2">
      <c r="A304">
        <f>ROW(Source!A242)</f>
        <v>242</v>
      </c>
      <c r="B304">
        <v>292394828</v>
      </c>
      <c r="C304">
        <v>292396175</v>
      </c>
      <c r="D304">
        <v>277946295</v>
      </c>
      <c r="E304">
        <v>1</v>
      </c>
      <c r="F304">
        <v>1</v>
      </c>
      <c r="G304">
        <v>1</v>
      </c>
      <c r="H304">
        <v>2</v>
      </c>
      <c r="I304" t="s">
        <v>1080</v>
      </c>
      <c r="J304" t="s">
        <v>1081</v>
      </c>
      <c r="K304" t="s">
        <v>1082</v>
      </c>
      <c r="L304">
        <v>1368</v>
      </c>
      <c r="N304">
        <v>1011</v>
      </c>
      <c r="O304" t="s">
        <v>726</v>
      </c>
      <c r="P304" t="s">
        <v>726</v>
      </c>
      <c r="Q304">
        <v>1</v>
      </c>
      <c r="W304">
        <v>0</v>
      </c>
      <c r="X304">
        <v>-463070705</v>
      </c>
      <c r="Y304">
        <f t="shared" si="150"/>
        <v>7.8623999999999999E-2</v>
      </c>
      <c r="AA304">
        <v>0</v>
      </c>
      <c r="AB304">
        <v>41.9</v>
      </c>
      <c r="AC304">
        <v>0</v>
      </c>
      <c r="AD304">
        <v>0</v>
      </c>
      <c r="AE304">
        <v>0</v>
      </c>
      <c r="AF304">
        <v>42.32</v>
      </c>
      <c r="AG304">
        <v>0</v>
      </c>
      <c r="AH304">
        <v>0</v>
      </c>
      <c r="AI304">
        <v>1</v>
      </c>
      <c r="AJ304">
        <v>0.99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0.16</v>
      </c>
      <c r="AU304" t="s">
        <v>362</v>
      </c>
      <c r="AV304">
        <v>1</v>
      </c>
      <c r="AW304">
        <v>2</v>
      </c>
      <c r="AX304">
        <v>292396198</v>
      </c>
      <c r="AY304">
        <v>1</v>
      </c>
      <c r="AZ304">
        <v>0</v>
      </c>
      <c r="BA304">
        <v>304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6.7712000000000003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0</v>
      </c>
      <c r="BR304">
        <v>3.32736768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f>ROUND(Y304*Source!I242*DO304,7)</f>
        <v>0</v>
      </c>
      <c r="CX304">
        <f>ROUND(Y304*Source!I242,7)</f>
        <v>7.8623999999999999E-2</v>
      </c>
      <c r="CY304">
        <f t="shared" si="154"/>
        <v>41.9</v>
      </c>
      <c r="CZ304">
        <f t="shared" si="155"/>
        <v>42.32</v>
      </c>
      <c r="DA304">
        <f t="shared" si="156"/>
        <v>0.99</v>
      </c>
      <c r="DB304">
        <f t="shared" si="151"/>
        <v>3.326778</v>
      </c>
      <c r="DC304">
        <f t="shared" si="152"/>
        <v>0</v>
      </c>
      <c r="DD304" t="s">
        <v>3</v>
      </c>
      <c r="DE304" t="s">
        <v>3</v>
      </c>
      <c r="DF304">
        <f t="shared" si="153"/>
        <v>0</v>
      </c>
      <c r="DG304">
        <f>ROUND(ROUND(AF304*AJ304,2)*CX304,2)</f>
        <v>3.29</v>
      </c>
      <c r="DH304">
        <f t="shared" si="148"/>
        <v>0</v>
      </c>
      <c r="DI304">
        <f t="shared" si="149"/>
        <v>0</v>
      </c>
      <c r="DJ304">
        <f t="shared" si="157"/>
        <v>3.29</v>
      </c>
      <c r="DK304">
        <v>1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ROW(Source!A242)</f>
        <v>242</v>
      </c>
      <c r="B305">
        <v>292394828</v>
      </c>
      <c r="C305">
        <v>292396175</v>
      </c>
      <c r="D305">
        <v>277862530</v>
      </c>
      <c r="E305">
        <v>1</v>
      </c>
      <c r="F305">
        <v>1</v>
      </c>
      <c r="G305">
        <v>1</v>
      </c>
      <c r="H305">
        <v>3</v>
      </c>
      <c r="I305" t="s">
        <v>1083</v>
      </c>
      <c r="J305" t="s">
        <v>1084</v>
      </c>
      <c r="K305" t="s">
        <v>1085</v>
      </c>
      <c r="L305">
        <v>1346</v>
      </c>
      <c r="N305">
        <v>1009</v>
      </c>
      <c r="O305" t="s">
        <v>1012</v>
      </c>
      <c r="P305" t="s">
        <v>1012</v>
      </c>
      <c r="Q305">
        <v>1</v>
      </c>
      <c r="W305">
        <v>0</v>
      </c>
      <c r="X305">
        <v>-1189257230</v>
      </c>
      <c r="Y305">
        <f>(AT305*ROUND(0,7))</f>
        <v>0</v>
      </c>
      <c r="AA305">
        <v>1027.57</v>
      </c>
      <c r="AB305">
        <v>0</v>
      </c>
      <c r="AC305">
        <v>0</v>
      </c>
      <c r="AD305">
        <v>0</v>
      </c>
      <c r="AE305">
        <v>496.41</v>
      </c>
      <c r="AF305">
        <v>0</v>
      </c>
      <c r="AG305">
        <v>0</v>
      </c>
      <c r="AH305">
        <v>0</v>
      </c>
      <c r="AI305">
        <v>2.0699999999999998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7.6380000000000003E-2</v>
      </c>
      <c r="AU305" t="s">
        <v>352</v>
      </c>
      <c r="AV305">
        <v>0</v>
      </c>
      <c r="AW305">
        <v>2</v>
      </c>
      <c r="AX305">
        <v>292396199</v>
      </c>
      <c r="AY305">
        <v>1</v>
      </c>
      <c r="AZ305">
        <v>0</v>
      </c>
      <c r="BA305">
        <v>305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37.915795800000005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ROUND(Y305*Source!I242,7)</f>
        <v>0</v>
      </c>
      <c r="CY305">
        <f>AA305</f>
        <v>1027.57</v>
      </c>
      <c r="CZ305">
        <f>AE305</f>
        <v>496.41</v>
      </c>
      <c r="DA305">
        <f>AI305</f>
        <v>2.0699999999999998</v>
      </c>
      <c r="DB305">
        <f>ROUND((ROUND(AT305*CZ305,2)*ROUND(0,7)),6)</f>
        <v>0</v>
      </c>
      <c r="DC305">
        <f>ROUND((ROUND(AT305*AG305,2)*ROUND(0,7)),6)</f>
        <v>0</v>
      </c>
      <c r="DD305" t="s">
        <v>3</v>
      </c>
      <c r="DE305" t="s">
        <v>3</v>
      </c>
      <c r="DF305">
        <f>ROUND(ROUND(AE305*AI305,2)*CX305,2)</f>
        <v>0</v>
      </c>
      <c r="DG305">
        <f t="shared" ref="DG305:DG311" si="158">ROUND(ROUND(AF305,2)*CX305,2)</f>
        <v>0</v>
      </c>
      <c r="DH305">
        <f t="shared" si="148"/>
        <v>0</v>
      </c>
      <c r="DI305">
        <f t="shared" si="149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ROW(Source!A242)</f>
        <v>242</v>
      </c>
      <c r="B306">
        <v>292394828</v>
      </c>
      <c r="C306">
        <v>292396175</v>
      </c>
      <c r="D306">
        <v>277862761</v>
      </c>
      <c r="E306">
        <v>1</v>
      </c>
      <c r="F306">
        <v>1</v>
      </c>
      <c r="G306">
        <v>1</v>
      </c>
      <c r="H306">
        <v>3</v>
      </c>
      <c r="I306" t="s">
        <v>1086</v>
      </c>
      <c r="J306" t="s">
        <v>1087</v>
      </c>
      <c r="K306" t="s">
        <v>1088</v>
      </c>
      <c r="L306">
        <v>1348</v>
      </c>
      <c r="N306">
        <v>1009</v>
      </c>
      <c r="O306" t="s">
        <v>602</v>
      </c>
      <c r="P306" t="s">
        <v>602</v>
      </c>
      <c r="Q306">
        <v>1000</v>
      </c>
      <c r="W306">
        <v>0</v>
      </c>
      <c r="X306">
        <v>319043460</v>
      </c>
      <c r="Y306">
        <f>(AT306*ROUND(0,7))</f>
        <v>0</v>
      </c>
      <c r="AA306">
        <v>33693.53</v>
      </c>
      <c r="AB306">
        <v>0</v>
      </c>
      <c r="AC306">
        <v>0</v>
      </c>
      <c r="AD306">
        <v>0</v>
      </c>
      <c r="AE306">
        <v>30083.51</v>
      </c>
      <c r="AF306">
        <v>0</v>
      </c>
      <c r="AG306">
        <v>0</v>
      </c>
      <c r="AH306">
        <v>0</v>
      </c>
      <c r="AI306">
        <v>1.1200000000000001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1.6800000000000001E-3</v>
      </c>
      <c r="AU306" t="s">
        <v>352</v>
      </c>
      <c r="AV306">
        <v>0</v>
      </c>
      <c r="AW306">
        <v>2</v>
      </c>
      <c r="AX306">
        <v>292396200</v>
      </c>
      <c r="AY306">
        <v>1</v>
      </c>
      <c r="AZ306">
        <v>0</v>
      </c>
      <c r="BA306">
        <v>306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50.5402968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ROUND(Y306*Source!I242,7)</f>
        <v>0</v>
      </c>
      <c r="CY306">
        <f>AA306</f>
        <v>33693.53</v>
      </c>
      <c r="CZ306">
        <f>AE306</f>
        <v>30083.51</v>
      </c>
      <c r="DA306">
        <f>AI306</f>
        <v>1.1200000000000001</v>
      </c>
      <c r="DB306">
        <f>ROUND((ROUND(AT306*CZ306,2)*ROUND(0,7)),6)</f>
        <v>0</v>
      </c>
      <c r="DC306">
        <f>ROUND((ROUND(AT306*AG306,2)*ROUND(0,7)),6)</f>
        <v>0</v>
      </c>
      <c r="DD306" t="s">
        <v>3</v>
      </c>
      <c r="DE306" t="s">
        <v>3</v>
      </c>
      <c r="DF306">
        <f>ROUND(ROUND(AE306*AI306,2)*CX306,2)</f>
        <v>0</v>
      </c>
      <c r="DG306">
        <f t="shared" si="158"/>
        <v>0</v>
      </c>
      <c r="DH306">
        <f t="shared" si="148"/>
        <v>0</v>
      </c>
      <c r="DI306">
        <f t="shared" si="149"/>
        <v>0</v>
      </c>
      <c r="DJ306">
        <f>DF306</f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ROW(Source!A242)</f>
        <v>242</v>
      </c>
      <c r="B307">
        <v>292394828</v>
      </c>
      <c r="C307">
        <v>292396175</v>
      </c>
      <c r="D307">
        <v>277560482</v>
      </c>
      <c r="E307">
        <v>109</v>
      </c>
      <c r="F307">
        <v>1</v>
      </c>
      <c r="G307">
        <v>1</v>
      </c>
      <c r="H307">
        <v>3</v>
      </c>
      <c r="I307" t="s">
        <v>1089</v>
      </c>
      <c r="J307" t="s">
        <v>3</v>
      </c>
      <c r="K307" t="s">
        <v>1090</v>
      </c>
      <c r="L307">
        <v>1346</v>
      </c>
      <c r="N307">
        <v>1009</v>
      </c>
      <c r="O307" t="s">
        <v>1012</v>
      </c>
      <c r="P307" t="s">
        <v>1012</v>
      </c>
      <c r="Q307">
        <v>1</v>
      </c>
      <c r="W307">
        <v>0</v>
      </c>
      <c r="X307">
        <v>-613428375</v>
      </c>
      <c r="Y307">
        <f>(AT307*ROUND(0,7))</f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132</v>
      </c>
      <c r="AU307" t="s">
        <v>352</v>
      </c>
      <c r="AV307">
        <v>0</v>
      </c>
      <c r="AW307">
        <v>2</v>
      </c>
      <c r="AX307">
        <v>292396201</v>
      </c>
      <c r="AY307">
        <v>1</v>
      </c>
      <c r="AZ307">
        <v>0</v>
      </c>
      <c r="BA307">
        <v>307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ROUND(Y307*Source!I242,7)</f>
        <v>0</v>
      </c>
      <c r="CY307">
        <f>AA307</f>
        <v>0</v>
      </c>
      <c r="CZ307">
        <f>AE307</f>
        <v>0</v>
      </c>
      <c r="DA307">
        <f>AI307</f>
        <v>1</v>
      </c>
      <c r="DB307">
        <f>ROUND((ROUND(AT307*CZ307,2)*ROUND(0,7)),6)</f>
        <v>0</v>
      </c>
      <c r="DC307">
        <f>ROUND((ROUND(AT307*AG307,2)*ROUND(0,7)),6)</f>
        <v>0</v>
      </c>
      <c r="DD307" t="s">
        <v>3</v>
      </c>
      <c r="DE307" t="s">
        <v>3</v>
      </c>
      <c r="DF307">
        <f>ROUND(ROUND(AE307,2)*CX307,2)</f>
        <v>0</v>
      </c>
      <c r="DG307">
        <f t="shared" si="158"/>
        <v>0</v>
      </c>
      <c r="DH307">
        <f t="shared" si="148"/>
        <v>0</v>
      </c>
      <c r="DI307">
        <f t="shared" si="149"/>
        <v>0</v>
      </c>
      <c r="DJ307">
        <f>DF307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ROW(Source!A242)</f>
        <v>242</v>
      </c>
      <c r="B308">
        <v>292394828</v>
      </c>
      <c r="C308">
        <v>292396175</v>
      </c>
      <c r="D308">
        <v>277560490</v>
      </c>
      <c r="E308">
        <v>109</v>
      </c>
      <c r="F308">
        <v>1</v>
      </c>
      <c r="G308">
        <v>1</v>
      </c>
      <c r="H308">
        <v>3</v>
      </c>
      <c r="I308" t="s">
        <v>1091</v>
      </c>
      <c r="J308" t="s">
        <v>3</v>
      </c>
      <c r="K308" t="s">
        <v>1092</v>
      </c>
      <c r="L308">
        <v>1348</v>
      </c>
      <c r="N308">
        <v>1009</v>
      </c>
      <c r="O308" t="s">
        <v>602</v>
      </c>
      <c r="P308" t="s">
        <v>602</v>
      </c>
      <c r="Q308">
        <v>1000</v>
      </c>
      <c r="W308">
        <v>0</v>
      </c>
      <c r="X308">
        <v>1194331178</v>
      </c>
      <c r="Y308">
        <f>(AT308*ROUND(0,7))</f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6.5799999999999999E-3</v>
      </c>
      <c r="AU308" t="s">
        <v>352</v>
      </c>
      <c r="AV308">
        <v>0</v>
      </c>
      <c r="AW308">
        <v>2</v>
      </c>
      <c r="AX308">
        <v>292396202</v>
      </c>
      <c r="AY308">
        <v>1</v>
      </c>
      <c r="AZ308">
        <v>0</v>
      </c>
      <c r="BA308">
        <v>308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ROUND(Y308*Source!I242,7)</f>
        <v>0</v>
      </c>
      <c r="CY308">
        <f>AA308</f>
        <v>0</v>
      </c>
      <c r="CZ308">
        <f>AE308</f>
        <v>0</v>
      </c>
      <c r="DA308">
        <f>AI308</f>
        <v>1</v>
      </c>
      <c r="DB308">
        <f>ROUND((ROUND(AT308*CZ308,2)*ROUND(0,7)),6)</f>
        <v>0</v>
      </c>
      <c r="DC308">
        <f>ROUND((ROUND(AT308*AG308,2)*ROUND(0,7)),6)</f>
        <v>0</v>
      </c>
      <c r="DD308" t="s">
        <v>3</v>
      </c>
      <c r="DE308" t="s">
        <v>3</v>
      </c>
      <c r="DF308">
        <f>ROUND(ROUND(AE308,2)*CX308,2)</f>
        <v>0</v>
      </c>
      <c r="DG308">
        <f t="shared" si="158"/>
        <v>0</v>
      </c>
      <c r="DH308">
        <f t="shared" si="148"/>
        <v>0</v>
      </c>
      <c r="DI308">
        <f t="shared" si="149"/>
        <v>0</v>
      </c>
      <c r="DJ308">
        <f>DF308</f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ROW(Source!A242)</f>
        <v>242</v>
      </c>
      <c r="B309">
        <v>292394828</v>
      </c>
      <c r="C309">
        <v>292396175</v>
      </c>
      <c r="D309">
        <v>277865463</v>
      </c>
      <c r="E309">
        <v>1</v>
      </c>
      <c r="F309">
        <v>1</v>
      </c>
      <c r="G309">
        <v>1</v>
      </c>
      <c r="H309">
        <v>3</v>
      </c>
      <c r="I309" t="s">
        <v>887</v>
      </c>
      <c r="J309" t="s">
        <v>888</v>
      </c>
      <c r="K309" t="s">
        <v>889</v>
      </c>
      <c r="L309">
        <v>1339</v>
      </c>
      <c r="N309">
        <v>1007</v>
      </c>
      <c r="O309" t="s">
        <v>33</v>
      </c>
      <c r="P309" t="s">
        <v>33</v>
      </c>
      <c r="Q309">
        <v>1</v>
      </c>
      <c r="W309">
        <v>0</v>
      </c>
      <c r="X309">
        <v>-555778344</v>
      </c>
      <c r="Y309">
        <f>(AT309*ROUND(0,7))</f>
        <v>0</v>
      </c>
      <c r="AA309">
        <v>31.07</v>
      </c>
      <c r="AB309">
        <v>0</v>
      </c>
      <c r="AC309">
        <v>0</v>
      </c>
      <c r="AD309">
        <v>0</v>
      </c>
      <c r="AE309">
        <v>35.71</v>
      </c>
      <c r="AF309">
        <v>0</v>
      </c>
      <c r="AG309">
        <v>0</v>
      </c>
      <c r="AH309">
        <v>0</v>
      </c>
      <c r="AI309">
        <v>0.87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2.16</v>
      </c>
      <c r="AU309" t="s">
        <v>352</v>
      </c>
      <c r="AV309">
        <v>0</v>
      </c>
      <c r="AW309">
        <v>2</v>
      </c>
      <c r="AX309">
        <v>292396203</v>
      </c>
      <c r="AY309">
        <v>1</v>
      </c>
      <c r="AZ309">
        <v>0</v>
      </c>
      <c r="BA309">
        <v>309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77.133600000000001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ROUND(Y309*Source!I242,7)</f>
        <v>0</v>
      </c>
      <c r="CY309">
        <f>AA309</f>
        <v>31.07</v>
      </c>
      <c r="CZ309">
        <f>AE309</f>
        <v>35.71</v>
      </c>
      <c r="DA309">
        <f>AI309</f>
        <v>0.87</v>
      </c>
      <c r="DB309">
        <f>ROUND((ROUND(AT309*CZ309,2)*ROUND(0,7)),6)</f>
        <v>0</v>
      </c>
      <c r="DC309">
        <f>ROUND((ROUND(AT309*AG309,2)*ROUND(0,7)),6)</f>
        <v>0</v>
      </c>
      <c r="DD309" t="s">
        <v>3</v>
      </c>
      <c r="DE309" t="s">
        <v>3</v>
      </c>
      <c r="DF309">
        <f>ROUND(ROUND(AE309*AI309,2)*CX309,2)</f>
        <v>0</v>
      </c>
      <c r="DG309">
        <f t="shared" si="158"/>
        <v>0</v>
      </c>
      <c r="DH309">
        <f t="shared" si="148"/>
        <v>0</v>
      </c>
      <c r="DI309">
        <f t="shared" si="149"/>
        <v>0</v>
      </c>
      <c r="DJ309">
        <f>DF309</f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ROW(Source!A243)</f>
        <v>243</v>
      </c>
      <c r="B310">
        <v>292394828</v>
      </c>
      <c r="C310">
        <v>330034603</v>
      </c>
      <c r="D310">
        <v>277560324</v>
      </c>
      <c r="E310">
        <v>109</v>
      </c>
      <c r="F310">
        <v>1</v>
      </c>
      <c r="G310">
        <v>1</v>
      </c>
      <c r="H310">
        <v>1</v>
      </c>
      <c r="I310" t="s">
        <v>1093</v>
      </c>
      <c r="J310" t="s">
        <v>3</v>
      </c>
      <c r="K310" t="s">
        <v>1094</v>
      </c>
      <c r="L310">
        <v>1191</v>
      </c>
      <c r="N310">
        <v>1013</v>
      </c>
      <c r="O310" t="s">
        <v>827</v>
      </c>
      <c r="P310" t="s">
        <v>827</v>
      </c>
      <c r="Q310">
        <v>1</v>
      </c>
      <c r="W310">
        <v>0</v>
      </c>
      <c r="X310">
        <v>432497713</v>
      </c>
      <c r="Y310">
        <f t="shared" ref="Y310:Y318" si="159">(AT310*ROUND(0.4914,7))</f>
        <v>1.0909080000000002</v>
      </c>
      <c r="AA310">
        <v>0</v>
      </c>
      <c r="AB310">
        <v>0</v>
      </c>
      <c r="AC310">
        <v>0</v>
      </c>
      <c r="AD310">
        <v>520.78</v>
      </c>
      <c r="AE310">
        <v>0</v>
      </c>
      <c r="AF310">
        <v>0</v>
      </c>
      <c r="AG310">
        <v>0</v>
      </c>
      <c r="AH310">
        <v>520.78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2.2200000000000002</v>
      </c>
      <c r="AU310" t="s">
        <v>362</v>
      </c>
      <c r="AV310">
        <v>1</v>
      </c>
      <c r="AW310">
        <v>2</v>
      </c>
      <c r="AX310">
        <v>330034604</v>
      </c>
      <c r="AY310">
        <v>1</v>
      </c>
      <c r="AZ310">
        <v>0</v>
      </c>
      <c r="BA310">
        <v>310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1156.1315999999999</v>
      </c>
      <c r="BN310">
        <v>2.2200000000000002</v>
      </c>
      <c r="BO310">
        <v>0</v>
      </c>
      <c r="BP310">
        <v>1</v>
      </c>
      <c r="BQ310">
        <v>0</v>
      </c>
      <c r="BR310">
        <v>0</v>
      </c>
      <c r="BS310">
        <v>0</v>
      </c>
      <c r="BT310">
        <v>568.12306824000007</v>
      </c>
      <c r="BU310">
        <v>1.0909080000000002</v>
      </c>
      <c r="BV310">
        <v>0</v>
      </c>
      <c r="BW310">
        <v>1</v>
      </c>
      <c r="CU310">
        <f>ROUND(AT310*Source!I243*AH310*AL310,2)</f>
        <v>1156.1300000000001</v>
      </c>
      <c r="CV310">
        <f>ROUND(Y310*Source!I243,7)</f>
        <v>1.090908</v>
      </c>
      <c r="CW310">
        <v>0</v>
      </c>
      <c r="CX310">
        <f>ROUND(Y310*Source!I243,7)</f>
        <v>1.090908</v>
      </c>
      <c r="CY310">
        <f>AD310</f>
        <v>520.78</v>
      </c>
      <c r="CZ310">
        <f>AH310</f>
        <v>520.78</v>
      </c>
      <c r="DA310">
        <f>AL310</f>
        <v>1</v>
      </c>
      <c r="DB310">
        <f t="shared" ref="DB310:DB318" si="160">ROUND((ROUND(AT310*CZ310,2)*ROUND(0.4914,7)),6)</f>
        <v>568.12228200000004</v>
      </c>
      <c r="DC310">
        <f t="shared" ref="DC310:DC318" si="161">ROUND((ROUND(AT310*AG310,2)*ROUND(0.4914,7)),6)</f>
        <v>0</v>
      </c>
      <c r="DD310" t="s">
        <v>3</v>
      </c>
      <c r="DE310" t="s">
        <v>3</v>
      </c>
      <c r="DF310">
        <f t="shared" ref="DF310:DF318" si="162">ROUND(ROUND(AE310,2)*CX310,2)</f>
        <v>0</v>
      </c>
      <c r="DG310">
        <f t="shared" si="158"/>
        <v>0</v>
      </c>
      <c r="DH310">
        <f t="shared" si="148"/>
        <v>0</v>
      </c>
      <c r="DI310">
        <f t="shared" si="149"/>
        <v>568.12</v>
      </c>
      <c r="DJ310">
        <f>DI310</f>
        <v>568.12</v>
      </c>
      <c r="DK310">
        <v>1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ROW(Source!A243)</f>
        <v>243</v>
      </c>
      <c r="B311">
        <v>292394828</v>
      </c>
      <c r="C311">
        <v>330034603</v>
      </c>
      <c r="D311">
        <v>277560491</v>
      </c>
      <c r="E311">
        <v>109</v>
      </c>
      <c r="F311">
        <v>1</v>
      </c>
      <c r="G311">
        <v>1</v>
      </c>
      <c r="H311">
        <v>1</v>
      </c>
      <c r="I311" t="s">
        <v>828</v>
      </c>
      <c r="J311" t="s">
        <v>3</v>
      </c>
      <c r="K311" t="s">
        <v>829</v>
      </c>
      <c r="L311">
        <v>1191</v>
      </c>
      <c r="N311">
        <v>1013</v>
      </c>
      <c r="O311" t="s">
        <v>827</v>
      </c>
      <c r="P311" t="s">
        <v>827</v>
      </c>
      <c r="Q311">
        <v>1</v>
      </c>
      <c r="W311">
        <v>0</v>
      </c>
      <c r="X311">
        <v>-1417349443</v>
      </c>
      <c r="Y311">
        <f t="shared" si="159"/>
        <v>1.7297279999999999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3.52</v>
      </c>
      <c r="AU311" t="s">
        <v>362</v>
      </c>
      <c r="AV311">
        <v>2</v>
      </c>
      <c r="AW311">
        <v>2</v>
      </c>
      <c r="AX311">
        <v>330034605</v>
      </c>
      <c r="AY311">
        <v>1</v>
      </c>
      <c r="AZ311">
        <v>0</v>
      </c>
      <c r="BA311">
        <v>311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ROUND(Y311*Source!I243,7)</f>
        <v>1.7297279999999999</v>
      </c>
      <c r="CY311">
        <f>AD311</f>
        <v>0</v>
      </c>
      <c r="CZ311">
        <f>AH311</f>
        <v>0</v>
      </c>
      <c r="DA311">
        <f>AL311</f>
        <v>1</v>
      </c>
      <c r="DB311">
        <f t="shared" si="160"/>
        <v>0</v>
      </c>
      <c r="DC311">
        <f t="shared" si="161"/>
        <v>0</v>
      </c>
      <c r="DD311" t="s">
        <v>3</v>
      </c>
      <c r="DE311" t="s">
        <v>3</v>
      </c>
      <c r="DF311">
        <f t="shared" si="162"/>
        <v>0</v>
      </c>
      <c r="DG311">
        <f t="shared" si="158"/>
        <v>0</v>
      </c>
      <c r="DH311">
        <f t="shared" si="148"/>
        <v>0</v>
      </c>
      <c r="DI311">
        <f t="shared" si="149"/>
        <v>0</v>
      </c>
      <c r="DJ311">
        <f>DI311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ROW(Source!A243)</f>
        <v>243</v>
      </c>
      <c r="B312">
        <v>292394828</v>
      </c>
      <c r="C312">
        <v>330034603</v>
      </c>
      <c r="D312">
        <v>277944545</v>
      </c>
      <c r="E312">
        <v>1</v>
      </c>
      <c r="F312">
        <v>1</v>
      </c>
      <c r="G312">
        <v>1</v>
      </c>
      <c r="H312">
        <v>2</v>
      </c>
      <c r="I312" t="s">
        <v>1095</v>
      </c>
      <c r="J312" t="s">
        <v>1096</v>
      </c>
      <c r="K312" t="s">
        <v>1097</v>
      </c>
      <c r="L312">
        <v>1368</v>
      </c>
      <c r="N312">
        <v>1011</v>
      </c>
      <c r="O312" t="s">
        <v>726</v>
      </c>
      <c r="P312" t="s">
        <v>726</v>
      </c>
      <c r="Q312">
        <v>1</v>
      </c>
      <c r="W312">
        <v>0</v>
      </c>
      <c r="X312">
        <v>-642531849</v>
      </c>
      <c r="Y312">
        <f t="shared" si="159"/>
        <v>0.45208800000000005</v>
      </c>
      <c r="AA312">
        <v>0</v>
      </c>
      <c r="AB312">
        <v>11132.66</v>
      </c>
      <c r="AC312">
        <v>1284.1199999999999</v>
      </c>
      <c r="AD312">
        <v>0</v>
      </c>
      <c r="AE312">
        <v>0</v>
      </c>
      <c r="AF312">
        <v>9355.18</v>
      </c>
      <c r="AG312">
        <v>1284.1199999999999</v>
      </c>
      <c r="AH312">
        <v>0</v>
      </c>
      <c r="AI312">
        <v>1</v>
      </c>
      <c r="AJ312">
        <v>1.19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0.92</v>
      </c>
      <c r="AU312" t="s">
        <v>362</v>
      </c>
      <c r="AV312">
        <v>1</v>
      </c>
      <c r="AW312">
        <v>2</v>
      </c>
      <c r="AX312">
        <v>330034606</v>
      </c>
      <c r="AY312">
        <v>1</v>
      </c>
      <c r="AZ312">
        <v>0</v>
      </c>
      <c r="BA312">
        <v>312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8606.7656000000006</v>
      </c>
      <c r="BL312">
        <v>1181.3904</v>
      </c>
      <c r="BM312">
        <v>0</v>
      </c>
      <c r="BN312">
        <v>0</v>
      </c>
      <c r="BO312">
        <v>1.84</v>
      </c>
      <c r="BP312">
        <v>1</v>
      </c>
      <c r="BQ312">
        <v>0</v>
      </c>
      <c r="BR312">
        <v>4229.3646158400006</v>
      </c>
      <c r="BS312">
        <v>580.53524256000003</v>
      </c>
      <c r="BT312">
        <v>0</v>
      </c>
      <c r="BU312">
        <v>0</v>
      </c>
      <c r="BV312">
        <v>0.90417600000000009</v>
      </c>
      <c r="BW312">
        <v>1</v>
      </c>
      <c r="CV312">
        <v>0</v>
      </c>
      <c r="CW312">
        <f>ROUND(Y312*Source!I243*DO312,7)</f>
        <v>0.90417599999999998</v>
      </c>
      <c r="CX312">
        <f>ROUND(Y312*Source!I243,7)</f>
        <v>0.45208799999999999</v>
      </c>
      <c r="CY312">
        <f t="shared" ref="CY312:CY318" si="163">AB312</f>
        <v>11132.66</v>
      </c>
      <c r="CZ312">
        <f t="shared" ref="CZ312:CZ318" si="164">AF312</f>
        <v>9355.18</v>
      </c>
      <c r="DA312">
        <f t="shared" ref="DA312:DA318" si="165">AJ312</f>
        <v>1.19</v>
      </c>
      <c r="DB312">
        <f t="shared" si="160"/>
        <v>4229.3667779999996</v>
      </c>
      <c r="DC312">
        <f t="shared" si="161"/>
        <v>580.53504599999997</v>
      </c>
      <c r="DD312" t="s">
        <v>3</v>
      </c>
      <c r="DE312" t="s">
        <v>3</v>
      </c>
      <c r="DF312">
        <f t="shared" si="162"/>
        <v>0</v>
      </c>
      <c r="DG312">
        <f>ROUND(ROUND(AF312*AJ312,2)*CX312,2)</f>
        <v>5032.9399999999996</v>
      </c>
      <c r="DH312">
        <f t="shared" si="148"/>
        <v>580.54</v>
      </c>
      <c r="DI312">
        <f t="shared" si="149"/>
        <v>0</v>
      </c>
      <c r="DJ312">
        <f t="shared" ref="DJ312:DJ318" si="166">DG312+DH312</f>
        <v>5613.48</v>
      </c>
      <c r="DK312">
        <v>1</v>
      </c>
      <c r="DL312" t="s">
        <v>833</v>
      </c>
      <c r="DM312">
        <v>6</v>
      </c>
      <c r="DN312" t="s">
        <v>827</v>
      </c>
      <c r="DO312">
        <v>2</v>
      </c>
    </row>
    <row r="313" spans="1:119" x14ac:dyDescent="0.2">
      <c r="A313">
        <f>ROW(Source!A243)</f>
        <v>243</v>
      </c>
      <c r="B313">
        <v>292394828</v>
      </c>
      <c r="C313">
        <v>330034603</v>
      </c>
      <c r="D313">
        <v>277944622</v>
      </c>
      <c r="E313">
        <v>1</v>
      </c>
      <c r="F313">
        <v>1</v>
      </c>
      <c r="G313">
        <v>1</v>
      </c>
      <c r="H313">
        <v>2</v>
      </c>
      <c r="I313" t="s">
        <v>953</v>
      </c>
      <c r="J313" t="s">
        <v>954</v>
      </c>
      <c r="K313" t="s">
        <v>955</v>
      </c>
      <c r="L313">
        <v>1368</v>
      </c>
      <c r="N313">
        <v>1011</v>
      </c>
      <c r="O313" t="s">
        <v>726</v>
      </c>
      <c r="P313" t="s">
        <v>726</v>
      </c>
      <c r="Q313">
        <v>1</v>
      </c>
      <c r="W313">
        <v>0</v>
      </c>
      <c r="X313">
        <v>-776243211</v>
      </c>
      <c r="Y313">
        <f t="shared" si="159"/>
        <v>1.9656E-2</v>
      </c>
      <c r="AA313">
        <v>0</v>
      </c>
      <c r="AB313">
        <v>1472.33</v>
      </c>
      <c r="AC313">
        <v>642.05999999999995</v>
      </c>
      <c r="AD313">
        <v>0</v>
      </c>
      <c r="AE313">
        <v>0</v>
      </c>
      <c r="AF313">
        <v>1472.33</v>
      </c>
      <c r="AG313">
        <v>642.05999999999995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0.04</v>
      </c>
      <c r="AU313" t="s">
        <v>362</v>
      </c>
      <c r="AV313">
        <v>1</v>
      </c>
      <c r="AW313">
        <v>2</v>
      </c>
      <c r="AX313">
        <v>330034607</v>
      </c>
      <c r="AY313">
        <v>1</v>
      </c>
      <c r="AZ313">
        <v>0</v>
      </c>
      <c r="BA313">
        <v>313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58.8932</v>
      </c>
      <c r="BL313">
        <v>25.682399999999998</v>
      </c>
      <c r="BM313">
        <v>0</v>
      </c>
      <c r="BN313">
        <v>0</v>
      </c>
      <c r="BO313">
        <v>0.04</v>
      </c>
      <c r="BP313">
        <v>1</v>
      </c>
      <c r="BQ313">
        <v>0</v>
      </c>
      <c r="BR313">
        <v>28.940118479999999</v>
      </c>
      <c r="BS313">
        <v>12.620331359999998</v>
      </c>
      <c r="BT313">
        <v>0</v>
      </c>
      <c r="BU313">
        <v>0</v>
      </c>
      <c r="BV313">
        <v>1.9656E-2</v>
      </c>
      <c r="BW313">
        <v>1</v>
      </c>
      <c r="CV313">
        <v>0</v>
      </c>
      <c r="CW313">
        <f>ROUND(Y313*Source!I243*DO313,7)</f>
        <v>1.9656E-2</v>
      </c>
      <c r="CX313">
        <f>ROUND(Y313*Source!I243,7)</f>
        <v>1.9656E-2</v>
      </c>
      <c r="CY313">
        <f t="shared" si="163"/>
        <v>1472.33</v>
      </c>
      <c r="CZ313">
        <f t="shared" si="164"/>
        <v>1472.33</v>
      </c>
      <c r="DA313">
        <f t="shared" si="165"/>
        <v>1</v>
      </c>
      <c r="DB313">
        <f t="shared" si="160"/>
        <v>28.938545999999999</v>
      </c>
      <c r="DC313">
        <f t="shared" si="161"/>
        <v>12.619152</v>
      </c>
      <c r="DD313" t="s">
        <v>3</v>
      </c>
      <c r="DE313" t="s">
        <v>3</v>
      </c>
      <c r="DF313">
        <f t="shared" si="162"/>
        <v>0</v>
      </c>
      <c r="DG313">
        <f>ROUND(ROUND(AF313,2)*CX313,2)</f>
        <v>28.94</v>
      </c>
      <c r="DH313">
        <f t="shared" si="148"/>
        <v>12.62</v>
      </c>
      <c r="DI313">
        <f t="shared" si="149"/>
        <v>0</v>
      </c>
      <c r="DJ313">
        <f t="shared" si="166"/>
        <v>41.56</v>
      </c>
      <c r="DK313">
        <v>1</v>
      </c>
      <c r="DL313" t="s">
        <v>833</v>
      </c>
      <c r="DM313">
        <v>6</v>
      </c>
      <c r="DN313" t="s">
        <v>827</v>
      </c>
      <c r="DO313">
        <v>1</v>
      </c>
    </row>
    <row r="314" spans="1:119" x14ac:dyDescent="0.2">
      <c r="A314">
        <f>ROW(Source!A243)</f>
        <v>243</v>
      </c>
      <c r="B314">
        <v>292394828</v>
      </c>
      <c r="C314">
        <v>330034603</v>
      </c>
      <c r="D314">
        <v>277945001</v>
      </c>
      <c r="E314">
        <v>1</v>
      </c>
      <c r="F314">
        <v>1</v>
      </c>
      <c r="G314">
        <v>1</v>
      </c>
      <c r="H314">
        <v>2</v>
      </c>
      <c r="I314" t="s">
        <v>1068</v>
      </c>
      <c r="J314" t="s">
        <v>1069</v>
      </c>
      <c r="K314" t="s">
        <v>1070</v>
      </c>
      <c r="L314">
        <v>1368</v>
      </c>
      <c r="N314">
        <v>1011</v>
      </c>
      <c r="O314" t="s">
        <v>726</v>
      </c>
      <c r="P314" t="s">
        <v>726</v>
      </c>
      <c r="Q314">
        <v>1</v>
      </c>
      <c r="W314">
        <v>0</v>
      </c>
      <c r="X314">
        <v>-760522</v>
      </c>
      <c r="Y314">
        <f t="shared" si="159"/>
        <v>0.45208800000000005</v>
      </c>
      <c r="AA314">
        <v>0</v>
      </c>
      <c r="AB314">
        <v>1634.39</v>
      </c>
      <c r="AC314">
        <v>549.32000000000005</v>
      </c>
      <c r="AD314">
        <v>0</v>
      </c>
      <c r="AE314">
        <v>0</v>
      </c>
      <c r="AF314">
        <v>1459.28</v>
      </c>
      <c r="AG314">
        <v>549.32000000000005</v>
      </c>
      <c r="AH314">
        <v>0</v>
      </c>
      <c r="AI314">
        <v>1</v>
      </c>
      <c r="AJ314">
        <v>1.1200000000000001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0.92</v>
      </c>
      <c r="AU314" t="s">
        <v>362</v>
      </c>
      <c r="AV314">
        <v>1</v>
      </c>
      <c r="AW314">
        <v>2</v>
      </c>
      <c r="AX314">
        <v>330034608</v>
      </c>
      <c r="AY314">
        <v>1</v>
      </c>
      <c r="AZ314">
        <v>0</v>
      </c>
      <c r="BA314">
        <v>314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1342.5376000000001</v>
      </c>
      <c r="BL314">
        <v>505.37440000000009</v>
      </c>
      <c r="BM314">
        <v>0</v>
      </c>
      <c r="BN314">
        <v>0</v>
      </c>
      <c r="BO314">
        <v>0.92</v>
      </c>
      <c r="BP314">
        <v>1</v>
      </c>
      <c r="BQ314">
        <v>0</v>
      </c>
      <c r="BR314">
        <v>659.72297664000007</v>
      </c>
      <c r="BS314">
        <v>248.34098016000004</v>
      </c>
      <c r="BT314">
        <v>0</v>
      </c>
      <c r="BU314">
        <v>0</v>
      </c>
      <c r="BV314">
        <v>0.45208800000000005</v>
      </c>
      <c r="BW314">
        <v>1</v>
      </c>
      <c r="CV314">
        <v>0</v>
      </c>
      <c r="CW314">
        <f>ROUND(Y314*Source!I243*DO314,7)</f>
        <v>0.45208799999999999</v>
      </c>
      <c r="CX314">
        <f>ROUND(Y314*Source!I243,7)</f>
        <v>0.45208799999999999</v>
      </c>
      <c r="CY314">
        <f t="shared" si="163"/>
        <v>1634.39</v>
      </c>
      <c r="CZ314">
        <f t="shared" si="164"/>
        <v>1459.28</v>
      </c>
      <c r="DA314">
        <f t="shared" si="165"/>
        <v>1.1200000000000001</v>
      </c>
      <c r="DB314">
        <f t="shared" si="160"/>
        <v>659.72415599999999</v>
      </c>
      <c r="DC314">
        <f t="shared" si="161"/>
        <v>248.338818</v>
      </c>
      <c r="DD314" t="s">
        <v>3</v>
      </c>
      <c r="DE314" t="s">
        <v>3</v>
      </c>
      <c r="DF314">
        <f t="shared" si="162"/>
        <v>0</v>
      </c>
      <c r="DG314">
        <f>ROUND(ROUND(AF314*AJ314,2)*CX314,2)</f>
        <v>738.89</v>
      </c>
      <c r="DH314">
        <f t="shared" si="148"/>
        <v>248.34</v>
      </c>
      <c r="DI314">
        <f t="shared" si="149"/>
        <v>0</v>
      </c>
      <c r="DJ314">
        <f t="shared" si="166"/>
        <v>987.23</v>
      </c>
      <c r="DK314">
        <v>1</v>
      </c>
      <c r="DL314" t="s">
        <v>866</v>
      </c>
      <c r="DM314">
        <v>5</v>
      </c>
      <c r="DN314" t="s">
        <v>827</v>
      </c>
      <c r="DO314">
        <v>1</v>
      </c>
    </row>
    <row r="315" spans="1:119" x14ac:dyDescent="0.2">
      <c r="A315">
        <f>ROW(Source!A243)</f>
        <v>243</v>
      </c>
      <c r="B315">
        <v>292394828</v>
      </c>
      <c r="C315">
        <v>330034603</v>
      </c>
      <c r="D315">
        <v>277945500</v>
      </c>
      <c r="E315">
        <v>1</v>
      </c>
      <c r="F315">
        <v>1</v>
      </c>
      <c r="G315">
        <v>1</v>
      </c>
      <c r="H315">
        <v>2</v>
      </c>
      <c r="I315" t="s">
        <v>1098</v>
      </c>
      <c r="J315" t="s">
        <v>1099</v>
      </c>
      <c r="K315" t="s">
        <v>1100</v>
      </c>
      <c r="L315">
        <v>1368</v>
      </c>
      <c r="N315">
        <v>1011</v>
      </c>
      <c r="O315" t="s">
        <v>726</v>
      </c>
      <c r="P315" t="s">
        <v>726</v>
      </c>
      <c r="Q315">
        <v>1</v>
      </c>
      <c r="W315">
        <v>0</v>
      </c>
      <c r="X315">
        <v>-845822384</v>
      </c>
      <c r="Y315">
        <f t="shared" si="159"/>
        <v>0.17199</v>
      </c>
      <c r="AA315">
        <v>0</v>
      </c>
      <c r="AB315">
        <v>2757.98</v>
      </c>
      <c r="AC315">
        <v>684.86</v>
      </c>
      <c r="AD315">
        <v>0</v>
      </c>
      <c r="AE315">
        <v>0</v>
      </c>
      <c r="AF315">
        <v>2279.3200000000002</v>
      </c>
      <c r="AG315">
        <v>684.86</v>
      </c>
      <c r="AH315">
        <v>0</v>
      </c>
      <c r="AI315">
        <v>1</v>
      </c>
      <c r="AJ315">
        <v>1.21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0.35</v>
      </c>
      <c r="AU315" t="s">
        <v>362</v>
      </c>
      <c r="AV315">
        <v>1</v>
      </c>
      <c r="AW315">
        <v>2</v>
      </c>
      <c r="AX315">
        <v>330034609</v>
      </c>
      <c r="AY315">
        <v>1</v>
      </c>
      <c r="AZ315">
        <v>0</v>
      </c>
      <c r="BA315">
        <v>315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797.76200000000006</v>
      </c>
      <c r="BL315">
        <v>239.70099999999999</v>
      </c>
      <c r="BM315">
        <v>0</v>
      </c>
      <c r="BN315">
        <v>0</v>
      </c>
      <c r="BO315">
        <v>0.35</v>
      </c>
      <c r="BP315">
        <v>1</v>
      </c>
      <c r="BQ315">
        <v>0</v>
      </c>
      <c r="BR315">
        <v>392.02024680000005</v>
      </c>
      <c r="BS315">
        <v>117.78907140000001</v>
      </c>
      <c r="BT315">
        <v>0</v>
      </c>
      <c r="BU315">
        <v>0</v>
      </c>
      <c r="BV315">
        <v>0.17199</v>
      </c>
      <c r="BW315">
        <v>1</v>
      </c>
      <c r="CV315">
        <v>0</v>
      </c>
      <c r="CW315">
        <f>ROUND(Y315*Source!I243*DO315,7)</f>
        <v>0.17199</v>
      </c>
      <c r="CX315">
        <f>ROUND(Y315*Source!I243,7)</f>
        <v>0.17199</v>
      </c>
      <c r="CY315">
        <f t="shared" si="163"/>
        <v>2757.98</v>
      </c>
      <c r="CZ315">
        <f t="shared" si="164"/>
        <v>2279.3200000000002</v>
      </c>
      <c r="DA315">
        <f t="shared" si="165"/>
        <v>1.21</v>
      </c>
      <c r="DB315">
        <f t="shared" si="160"/>
        <v>392.01926400000002</v>
      </c>
      <c r="DC315">
        <f t="shared" si="161"/>
        <v>117.78858</v>
      </c>
      <c r="DD315" t="s">
        <v>3</v>
      </c>
      <c r="DE315" t="s">
        <v>3</v>
      </c>
      <c r="DF315">
        <f t="shared" si="162"/>
        <v>0</v>
      </c>
      <c r="DG315">
        <f>ROUND(ROUND(AF315*AJ315,2)*CX315,2)</f>
        <v>474.34</v>
      </c>
      <c r="DH315">
        <f t="shared" si="148"/>
        <v>117.79</v>
      </c>
      <c r="DI315">
        <f t="shared" si="149"/>
        <v>0</v>
      </c>
      <c r="DJ315">
        <f t="shared" si="166"/>
        <v>592.13</v>
      </c>
      <c r="DK315">
        <v>1</v>
      </c>
      <c r="DL315" t="s">
        <v>1101</v>
      </c>
      <c r="DM315">
        <v>7</v>
      </c>
      <c r="DN315" t="s">
        <v>827</v>
      </c>
      <c r="DO315">
        <v>1</v>
      </c>
    </row>
    <row r="316" spans="1:119" x14ac:dyDescent="0.2">
      <c r="A316">
        <f>ROW(Source!A243)</f>
        <v>243</v>
      </c>
      <c r="B316">
        <v>292394828</v>
      </c>
      <c r="C316">
        <v>330034603</v>
      </c>
      <c r="D316">
        <v>277945763</v>
      </c>
      <c r="E316">
        <v>1</v>
      </c>
      <c r="F316">
        <v>1</v>
      </c>
      <c r="G316">
        <v>1</v>
      </c>
      <c r="H316">
        <v>2</v>
      </c>
      <c r="I316" t="s">
        <v>1074</v>
      </c>
      <c r="J316" t="s">
        <v>1075</v>
      </c>
      <c r="K316" t="s">
        <v>1076</v>
      </c>
      <c r="L316">
        <v>1368</v>
      </c>
      <c r="N316">
        <v>1011</v>
      </c>
      <c r="O316" t="s">
        <v>726</v>
      </c>
      <c r="P316" t="s">
        <v>726</v>
      </c>
      <c r="Q316">
        <v>1</v>
      </c>
      <c r="W316">
        <v>0</v>
      </c>
      <c r="X316">
        <v>1614147702</v>
      </c>
      <c r="Y316">
        <f t="shared" si="159"/>
        <v>0.10319399999999999</v>
      </c>
      <c r="AA316">
        <v>0</v>
      </c>
      <c r="AB316">
        <v>1335.53</v>
      </c>
      <c r="AC316">
        <v>477.98</v>
      </c>
      <c r="AD316">
        <v>0</v>
      </c>
      <c r="AE316">
        <v>0</v>
      </c>
      <c r="AF316">
        <v>1203.18</v>
      </c>
      <c r="AG316">
        <v>477.98</v>
      </c>
      <c r="AH316">
        <v>0</v>
      </c>
      <c r="AI316">
        <v>1</v>
      </c>
      <c r="AJ316">
        <v>1.1100000000000001</v>
      </c>
      <c r="AK316">
        <v>1</v>
      </c>
      <c r="AL316">
        <v>1</v>
      </c>
      <c r="AM316">
        <v>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0.21</v>
      </c>
      <c r="AU316" t="s">
        <v>362</v>
      </c>
      <c r="AV316">
        <v>1</v>
      </c>
      <c r="AW316">
        <v>2</v>
      </c>
      <c r="AX316">
        <v>330034610</v>
      </c>
      <c r="AY316">
        <v>1</v>
      </c>
      <c r="AZ316">
        <v>0</v>
      </c>
      <c r="BA316">
        <v>316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252.6678</v>
      </c>
      <c r="BL316">
        <v>100.3758</v>
      </c>
      <c r="BM316">
        <v>0</v>
      </c>
      <c r="BN316">
        <v>0</v>
      </c>
      <c r="BO316">
        <v>0.21</v>
      </c>
      <c r="BP316">
        <v>1</v>
      </c>
      <c r="BQ316">
        <v>0</v>
      </c>
      <c r="BR316">
        <v>124.16095692</v>
      </c>
      <c r="BS316">
        <v>49.324668119999998</v>
      </c>
      <c r="BT316">
        <v>0</v>
      </c>
      <c r="BU316">
        <v>0</v>
      </c>
      <c r="BV316">
        <v>0.10319399999999999</v>
      </c>
      <c r="BW316">
        <v>1</v>
      </c>
      <c r="CV316">
        <v>0</v>
      </c>
      <c r="CW316">
        <f>ROUND(Y316*Source!I243*DO316,7)</f>
        <v>0.10319399999999999</v>
      </c>
      <c r="CX316">
        <f>ROUND(Y316*Source!I243,7)</f>
        <v>0.10319399999999999</v>
      </c>
      <c r="CY316">
        <f t="shared" si="163"/>
        <v>1335.53</v>
      </c>
      <c r="CZ316">
        <f t="shared" si="164"/>
        <v>1203.18</v>
      </c>
      <c r="DA316">
        <f t="shared" si="165"/>
        <v>1.1100000000000001</v>
      </c>
      <c r="DB316">
        <f t="shared" si="160"/>
        <v>124.162038</v>
      </c>
      <c r="DC316">
        <f t="shared" si="161"/>
        <v>49.326732</v>
      </c>
      <c r="DD316" t="s">
        <v>3</v>
      </c>
      <c r="DE316" t="s">
        <v>3</v>
      </c>
      <c r="DF316">
        <f t="shared" si="162"/>
        <v>0</v>
      </c>
      <c r="DG316">
        <f>ROUND(ROUND(AF316*AJ316,2)*CX316,2)</f>
        <v>137.82</v>
      </c>
      <c r="DH316">
        <f t="shared" si="148"/>
        <v>49.32</v>
      </c>
      <c r="DI316">
        <f t="shared" si="149"/>
        <v>0</v>
      </c>
      <c r="DJ316">
        <f t="shared" si="166"/>
        <v>187.14</v>
      </c>
      <c r="DK316">
        <v>1</v>
      </c>
      <c r="DL316" t="s">
        <v>848</v>
      </c>
      <c r="DM316">
        <v>4</v>
      </c>
      <c r="DN316" t="s">
        <v>827</v>
      </c>
      <c r="DO316">
        <v>1</v>
      </c>
    </row>
    <row r="317" spans="1:119" x14ac:dyDescent="0.2">
      <c r="A317">
        <f>ROW(Source!A243)</f>
        <v>243</v>
      </c>
      <c r="B317">
        <v>292394828</v>
      </c>
      <c r="C317">
        <v>330034603</v>
      </c>
      <c r="D317">
        <v>277946140</v>
      </c>
      <c r="E317">
        <v>1</v>
      </c>
      <c r="F317">
        <v>1</v>
      </c>
      <c r="G317">
        <v>1</v>
      </c>
      <c r="H317">
        <v>2</v>
      </c>
      <c r="I317" t="s">
        <v>1077</v>
      </c>
      <c r="J317" t="s">
        <v>1078</v>
      </c>
      <c r="K317" t="s">
        <v>1079</v>
      </c>
      <c r="L317">
        <v>1368</v>
      </c>
      <c r="N317">
        <v>1011</v>
      </c>
      <c r="O317" t="s">
        <v>726</v>
      </c>
      <c r="P317" t="s">
        <v>726</v>
      </c>
      <c r="Q317">
        <v>1</v>
      </c>
      <c r="W317">
        <v>0</v>
      </c>
      <c r="X317">
        <v>-1186268950</v>
      </c>
      <c r="Y317">
        <f t="shared" si="159"/>
        <v>7.8623999999999999E-2</v>
      </c>
      <c r="AA317">
        <v>0</v>
      </c>
      <c r="AB317">
        <v>1213</v>
      </c>
      <c r="AC317">
        <v>642.05999999999995</v>
      </c>
      <c r="AD317">
        <v>0</v>
      </c>
      <c r="AE317">
        <v>0</v>
      </c>
      <c r="AF317">
        <v>1002.48</v>
      </c>
      <c r="AG317">
        <v>642.05999999999995</v>
      </c>
      <c r="AH317">
        <v>0</v>
      </c>
      <c r="AI317">
        <v>1</v>
      </c>
      <c r="AJ317">
        <v>1.21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0.16</v>
      </c>
      <c r="AU317" t="s">
        <v>362</v>
      </c>
      <c r="AV317">
        <v>1</v>
      </c>
      <c r="AW317">
        <v>2</v>
      </c>
      <c r="AX317">
        <v>330034611</v>
      </c>
      <c r="AY317">
        <v>1</v>
      </c>
      <c r="AZ317">
        <v>0</v>
      </c>
      <c r="BA317">
        <v>317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160.39680000000001</v>
      </c>
      <c r="BL317">
        <v>102.72959999999999</v>
      </c>
      <c r="BM317">
        <v>0</v>
      </c>
      <c r="BN317">
        <v>0</v>
      </c>
      <c r="BO317">
        <v>0.16</v>
      </c>
      <c r="BP317">
        <v>1</v>
      </c>
      <c r="BQ317">
        <v>0</v>
      </c>
      <c r="BR317">
        <v>78.818987520000007</v>
      </c>
      <c r="BS317">
        <v>50.481325439999992</v>
      </c>
      <c r="BT317">
        <v>0</v>
      </c>
      <c r="BU317">
        <v>0</v>
      </c>
      <c r="BV317">
        <v>7.8623999999999999E-2</v>
      </c>
      <c r="BW317">
        <v>1</v>
      </c>
      <c r="CV317">
        <v>0</v>
      </c>
      <c r="CW317">
        <f>ROUND(Y317*Source!I243*DO317,7)</f>
        <v>7.8623999999999999E-2</v>
      </c>
      <c r="CX317">
        <f>ROUND(Y317*Source!I243,7)</f>
        <v>7.8623999999999999E-2</v>
      </c>
      <c r="CY317">
        <f t="shared" si="163"/>
        <v>1213</v>
      </c>
      <c r="CZ317">
        <f t="shared" si="164"/>
        <v>1002.48</v>
      </c>
      <c r="DA317">
        <f t="shared" si="165"/>
        <v>1.21</v>
      </c>
      <c r="DB317">
        <f t="shared" si="160"/>
        <v>78.82056</v>
      </c>
      <c r="DC317">
        <f t="shared" si="161"/>
        <v>50.481521999999998</v>
      </c>
      <c r="DD317" t="s">
        <v>3</v>
      </c>
      <c r="DE317" t="s">
        <v>3</v>
      </c>
      <c r="DF317">
        <f t="shared" si="162"/>
        <v>0</v>
      </c>
      <c r="DG317">
        <f>ROUND(ROUND(AF317*AJ317,2)*CX317,2)</f>
        <v>95.37</v>
      </c>
      <c r="DH317">
        <f t="shared" si="148"/>
        <v>50.48</v>
      </c>
      <c r="DI317">
        <f t="shared" si="149"/>
        <v>0</v>
      </c>
      <c r="DJ317">
        <f t="shared" si="166"/>
        <v>145.85</v>
      </c>
      <c r="DK317">
        <v>1</v>
      </c>
      <c r="DL317" t="s">
        <v>833</v>
      </c>
      <c r="DM317">
        <v>6</v>
      </c>
      <c r="DN317" t="s">
        <v>827</v>
      </c>
      <c r="DO317">
        <v>1</v>
      </c>
    </row>
    <row r="318" spans="1:119" x14ac:dyDescent="0.2">
      <c r="A318">
        <f>ROW(Source!A243)</f>
        <v>243</v>
      </c>
      <c r="B318">
        <v>292394828</v>
      </c>
      <c r="C318">
        <v>330034603</v>
      </c>
      <c r="D318">
        <v>277946295</v>
      </c>
      <c r="E318">
        <v>1</v>
      </c>
      <c r="F318">
        <v>1</v>
      </c>
      <c r="G318">
        <v>1</v>
      </c>
      <c r="H318">
        <v>2</v>
      </c>
      <c r="I318" t="s">
        <v>1080</v>
      </c>
      <c r="J318" t="s">
        <v>1081</v>
      </c>
      <c r="K318" t="s">
        <v>1082</v>
      </c>
      <c r="L318">
        <v>1368</v>
      </c>
      <c r="N318">
        <v>1011</v>
      </c>
      <c r="O318" t="s">
        <v>726</v>
      </c>
      <c r="P318" t="s">
        <v>726</v>
      </c>
      <c r="Q318">
        <v>1</v>
      </c>
      <c r="W318">
        <v>0</v>
      </c>
      <c r="X318">
        <v>-463070705</v>
      </c>
      <c r="Y318">
        <f t="shared" si="159"/>
        <v>0.10319399999999999</v>
      </c>
      <c r="AA318">
        <v>0</v>
      </c>
      <c r="AB318">
        <v>41.9</v>
      </c>
      <c r="AC318">
        <v>0</v>
      </c>
      <c r="AD318">
        <v>0</v>
      </c>
      <c r="AE318">
        <v>0</v>
      </c>
      <c r="AF318">
        <v>42.32</v>
      </c>
      <c r="AG318">
        <v>0</v>
      </c>
      <c r="AH318">
        <v>0</v>
      </c>
      <c r="AI318">
        <v>1</v>
      </c>
      <c r="AJ318">
        <v>0.99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0.21</v>
      </c>
      <c r="AU318" t="s">
        <v>362</v>
      </c>
      <c r="AV318">
        <v>1</v>
      </c>
      <c r="AW318">
        <v>2</v>
      </c>
      <c r="AX318">
        <v>330034612</v>
      </c>
      <c r="AY318">
        <v>1</v>
      </c>
      <c r="AZ318">
        <v>0</v>
      </c>
      <c r="BA318">
        <v>318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8.8872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0</v>
      </c>
      <c r="BR318">
        <v>4.3671700800000002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f>ROUND(Y318*Source!I243*DO318,7)</f>
        <v>0</v>
      </c>
      <c r="CX318">
        <f>ROUND(Y318*Source!I243,7)</f>
        <v>0.10319399999999999</v>
      </c>
      <c r="CY318">
        <f t="shared" si="163"/>
        <v>41.9</v>
      </c>
      <c r="CZ318">
        <f t="shared" si="164"/>
        <v>42.32</v>
      </c>
      <c r="DA318">
        <f t="shared" si="165"/>
        <v>0.99</v>
      </c>
      <c r="DB318">
        <f t="shared" si="160"/>
        <v>4.3685460000000003</v>
      </c>
      <c r="DC318">
        <f t="shared" si="161"/>
        <v>0</v>
      </c>
      <c r="DD318" t="s">
        <v>3</v>
      </c>
      <c r="DE318" t="s">
        <v>3</v>
      </c>
      <c r="DF318">
        <f t="shared" si="162"/>
        <v>0</v>
      </c>
      <c r="DG318">
        <f>ROUND(ROUND(AF318*AJ318,2)*CX318,2)</f>
        <v>4.32</v>
      </c>
      <c r="DH318">
        <f t="shared" si="148"/>
        <v>0</v>
      </c>
      <c r="DI318">
        <f t="shared" si="149"/>
        <v>0</v>
      </c>
      <c r="DJ318">
        <f t="shared" si="166"/>
        <v>4.32</v>
      </c>
      <c r="DK318">
        <v>1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ROW(Source!A243)</f>
        <v>243</v>
      </c>
      <c r="B319">
        <v>292394828</v>
      </c>
      <c r="C319">
        <v>330034603</v>
      </c>
      <c r="D319">
        <v>277862530</v>
      </c>
      <c r="E319">
        <v>1</v>
      </c>
      <c r="F319">
        <v>1</v>
      </c>
      <c r="G319">
        <v>1</v>
      </c>
      <c r="H319">
        <v>3</v>
      </c>
      <c r="I319" t="s">
        <v>1083</v>
      </c>
      <c r="J319" t="s">
        <v>1084</v>
      </c>
      <c r="K319" t="s">
        <v>1085</v>
      </c>
      <c r="L319">
        <v>1346</v>
      </c>
      <c r="N319">
        <v>1009</v>
      </c>
      <c r="O319" t="s">
        <v>1012</v>
      </c>
      <c r="P319" t="s">
        <v>1012</v>
      </c>
      <c r="Q319">
        <v>1</v>
      </c>
      <c r="W319">
        <v>0</v>
      </c>
      <c r="X319">
        <v>-1189257230</v>
      </c>
      <c r="Y319">
        <f>(AT319*ROUND(0,7))</f>
        <v>0</v>
      </c>
      <c r="AA319">
        <v>1027.57</v>
      </c>
      <c r="AB319">
        <v>0</v>
      </c>
      <c r="AC319">
        <v>0</v>
      </c>
      <c r="AD319">
        <v>0</v>
      </c>
      <c r="AE319">
        <v>496.41</v>
      </c>
      <c r="AF319">
        <v>0</v>
      </c>
      <c r="AG319">
        <v>0</v>
      </c>
      <c r="AH319">
        <v>0</v>
      </c>
      <c r="AI319">
        <v>2.0699999999999998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4.6719999999999998E-2</v>
      </c>
      <c r="AU319" t="s">
        <v>14</v>
      </c>
      <c r="AV319">
        <v>0</v>
      </c>
      <c r="AW319">
        <v>2</v>
      </c>
      <c r="AX319">
        <v>330034613</v>
      </c>
      <c r="AY319">
        <v>1</v>
      </c>
      <c r="AZ319">
        <v>0</v>
      </c>
      <c r="BA319">
        <v>319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23.192275200000001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ROUND(Y319*Source!I243,7)</f>
        <v>0</v>
      </c>
      <c r="CY319">
        <f>AA319</f>
        <v>1027.57</v>
      </c>
      <c r="CZ319">
        <f>AE319</f>
        <v>496.41</v>
      </c>
      <c r="DA319">
        <f>AI319</f>
        <v>2.0699999999999998</v>
      </c>
      <c r="DB319">
        <f>ROUND((ROUND(AT319*CZ319,2)*ROUND(0,7)),6)</f>
        <v>0</v>
      </c>
      <c r="DC319">
        <f>ROUND((ROUND(AT319*AG319,2)*ROUND(0,7)),6)</f>
        <v>0</v>
      </c>
      <c r="DD319" t="s">
        <v>3</v>
      </c>
      <c r="DE319" t="s">
        <v>3</v>
      </c>
      <c r="DF319">
        <f>ROUND(ROUND(AE319*AI319,2)*CX319,2)</f>
        <v>0</v>
      </c>
      <c r="DG319">
        <f t="shared" ref="DG319:DG325" si="167">ROUND(ROUND(AF319,2)*CX319,2)</f>
        <v>0</v>
      </c>
      <c r="DH319">
        <f t="shared" si="148"/>
        <v>0</v>
      </c>
      <c r="DI319">
        <f t="shared" si="149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ROW(Source!A243)</f>
        <v>243</v>
      </c>
      <c r="B320">
        <v>292394828</v>
      </c>
      <c r="C320">
        <v>330034603</v>
      </c>
      <c r="D320">
        <v>277862761</v>
      </c>
      <c r="E320">
        <v>1</v>
      </c>
      <c r="F320">
        <v>1</v>
      </c>
      <c r="G320">
        <v>1</v>
      </c>
      <c r="H320">
        <v>3</v>
      </c>
      <c r="I320" t="s">
        <v>1086</v>
      </c>
      <c r="J320" t="s">
        <v>1087</v>
      </c>
      <c r="K320" t="s">
        <v>1088</v>
      </c>
      <c r="L320">
        <v>1348</v>
      </c>
      <c r="N320">
        <v>1009</v>
      </c>
      <c r="O320" t="s">
        <v>602</v>
      </c>
      <c r="P320" t="s">
        <v>602</v>
      </c>
      <c r="Q320">
        <v>1000</v>
      </c>
      <c r="W320">
        <v>0</v>
      </c>
      <c r="X320">
        <v>319043460</v>
      </c>
      <c r="Y320">
        <f>(AT320*ROUND(0,7))</f>
        <v>0</v>
      </c>
      <c r="AA320">
        <v>33693.53</v>
      </c>
      <c r="AB320">
        <v>0</v>
      </c>
      <c r="AC320">
        <v>0</v>
      </c>
      <c r="AD320">
        <v>0</v>
      </c>
      <c r="AE320">
        <v>30083.51</v>
      </c>
      <c r="AF320">
        <v>0</v>
      </c>
      <c r="AG320">
        <v>0</v>
      </c>
      <c r="AH320">
        <v>0</v>
      </c>
      <c r="AI320">
        <v>1.1200000000000001</v>
      </c>
      <c r="AJ320">
        <v>1</v>
      </c>
      <c r="AK320">
        <v>1</v>
      </c>
      <c r="AL320">
        <v>1</v>
      </c>
      <c r="AM320">
        <v>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2.3E-3</v>
      </c>
      <c r="AU320" t="s">
        <v>14</v>
      </c>
      <c r="AV320">
        <v>0</v>
      </c>
      <c r="AW320">
        <v>2</v>
      </c>
      <c r="AX320">
        <v>330034614</v>
      </c>
      <c r="AY320">
        <v>1</v>
      </c>
      <c r="AZ320">
        <v>0</v>
      </c>
      <c r="BA320">
        <v>320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69.192072999999993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ROUND(Y320*Source!I243,7)</f>
        <v>0</v>
      </c>
      <c r="CY320">
        <f>AA320</f>
        <v>33693.53</v>
      </c>
      <c r="CZ320">
        <f>AE320</f>
        <v>30083.51</v>
      </c>
      <c r="DA320">
        <f>AI320</f>
        <v>1.1200000000000001</v>
      </c>
      <c r="DB320">
        <f>ROUND((ROUND(AT320*CZ320,2)*ROUND(0,7)),6)</f>
        <v>0</v>
      </c>
      <c r="DC320">
        <f>ROUND((ROUND(AT320*AG320,2)*ROUND(0,7)),6)</f>
        <v>0</v>
      </c>
      <c r="DD320" t="s">
        <v>3</v>
      </c>
      <c r="DE320" t="s">
        <v>3</v>
      </c>
      <c r="DF320">
        <f>ROUND(ROUND(AE320*AI320,2)*CX320,2)</f>
        <v>0</v>
      </c>
      <c r="DG320">
        <f t="shared" si="167"/>
        <v>0</v>
      </c>
      <c r="DH320">
        <f t="shared" si="148"/>
        <v>0</v>
      </c>
      <c r="DI320">
        <f t="shared" si="149"/>
        <v>0</v>
      </c>
      <c r="DJ320">
        <f>DF320</f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ROW(Source!A243)</f>
        <v>243</v>
      </c>
      <c r="B321">
        <v>292394828</v>
      </c>
      <c r="C321">
        <v>330034603</v>
      </c>
      <c r="D321">
        <v>277560484</v>
      </c>
      <c r="E321">
        <v>109</v>
      </c>
      <c r="F321">
        <v>1</v>
      </c>
      <c r="G321">
        <v>1</v>
      </c>
      <c r="H321">
        <v>3</v>
      </c>
      <c r="I321" t="s">
        <v>1089</v>
      </c>
      <c r="J321" t="s">
        <v>3</v>
      </c>
      <c r="K321" t="s">
        <v>1090</v>
      </c>
      <c r="L321">
        <v>1346</v>
      </c>
      <c r="N321">
        <v>1009</v>
      </c>
      <c r="O321" t="s">
        <v>1012</v>
      </c>
      <c r="P321" t="s">
        <v>1012</v>
      </c>
      <c r="Q321">
        <v>1</v>
      </c>
      <c r="W321">
        <v>0</v>
      </c>
      <c r="X321">
        <v>-613428375</v>
      </c>
      <c r="Y321">
        <f>(AT321*ROUND(0,7))</f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179.2</v>
      </c>
      <c r="AU321" t="s">
        <v>14</v>
      </c>
      <c r="AV321">
        <v>0</v>
      </c>
      <c r="AW321">
        <v>2</v>
      </c>
      <c r="AX321">
        <v>330034615</v>
      </c>
      <c r="AY321">
        <v>1</v>
      </c>
      <c r="AZ321">
        <v>0</v>
      </c>
      <c r="BA321">
        <v>321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ROUND(Y321*Source!I243,7)</f>
        <v>0</v>
      </c>
      <c r="CY321">
        <f>AA321</f>
        <v>0</v>
      </c>
      <c r="CZ321">
        <f>AE321</f>
        <v>0</v>
      </c>
      <c r="DA321">
        <f>AI321</f>
        <v>1</v>
      </c>
      <c r="DB321">
        <f>ROUND((ROUND(AT321*CZ321,2)*ROUND(0,7)),6)</f>
        <v>0</v>
      </c>
      <c r="DC321">
        <f>ROUND((ROUND(AT321*AG321,2)*ROUND(0,7)),6)</f>
        <v>0</v>
      </c>
      <c r="DD321" t="s">
        <v>3</v>
      </c>
      <c r="DE321" t="s">
        <v>3</v>
      </c>
      <c r="DF321">
        <f>ROUND(ROUND(AE321,2)*CX321,2)</f>
        <v>0</v>
      </c>
      <c r="DG321">
        <f t="shared" si="167"/>
        <v>0</v>
      </c>
      <c r="DH321">
        <f t="shared" si="148"/>
        <v>0</v>
      </c>
      <c r="DI321">
        <f t="shared" si="149"/>
        <v>0</v>
      </c>
      <c r="DJ321">
        <f>DF321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ROW(Source!A243)</f>
        <v>243</v>
      </c>
      <c r="B322">
        <v>292394828</v>
      </c>
      <c r="C322">
        <v>330034603</v>
      </c>
      <c r="D322">
        <v>277560493</v>
      </c>
      <c r="E322">
        <v>109</v>
      </c>
      <c r="F322">
        <v>1</v>
      </c>
      <c r="G322">
        <v>1</v>
      </c>
      <c r="H322">
        <v>3</v>
      </c>
      <c r="I322" t="s">
        <v>1091</v>
      </c>
      <c r="J322" t="s">
        <v>3</v>
      </c>
      <c r="K322" t="s">
        <v>1092</v>
      </c>
      <c r="L322">
        <v>1348</v>
      </c>
      <c r="N322">
        <v>1009</v>
      </c>
      <c r="O322" t="s">
        <v>602</v>
      </c>
      <c r="P322" t="s">
        <v>602</v>
      </c>
      <c r="Q322">
        <v>1000</v>
      </c>
      <c r="W322">
        <v>0</v>
      </c>
      <c r="X322">
        <v>1194331178</v>
      </c>
      <c r="Y322">
        <f>(AT322*ROUND(0,7))</f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9.4400000000000005E-3</v>
      </c>
      <c r="AU322" t="s">
        <v>14</v>
      </c>
      <c r="AV322">
        <v>0</v>
      </c>
      <c r="AW322">
        <v>2</v>
      </c>
      <c r="AX322">
        <v>330034616</v>
      </c>
      <c r="AY322">
        <v>1</v>
      </c>
      <c r="AZ322">
        <v>0</v>
      </c>
      <c r="BA322">
        <v>322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ROUND(Y322*Source!I243,7)</f>
        <v>0</v>
      </c>
      <c r="CY322">
        <f>AA322</f>
        <v>0</v>
      </c>
      <c r="CZ322">
        <f>AE322</f>
        <v>0</v>
      </c>
      <c r="DA322">
        <f>AI322</f>
        <v>1</v>
      </c>
      <c r="DB322">
        <f>ROUND((ROUND(AT322*CZ322,2)*ROUND(0,7)),6)</f>
        <v>0</v>
      </c>
      <c r="DC322">
        <f>ROUND((ROUND(AT322*AG322,2)*ROUND(0,7)),6)</f>
        <v>0</v>
      </c>
      <c r="DD322" t="s">
        <v>3</v>
      </c>
      <c r="DE322" t="s">
        <v>3</v>
      </c>
      <c r="DF322">
        <f>ROUND(ROUND(AE322,2)*CX322,2)</f>
        <v>0</v>
      </c>
      <c r="DG322">
        <f t="shared" si="167"/>
        <v>0</v>
      </c>
      <c r="DH322">
        <f t="shared" si="148"/>
        <v>0</v>
      </c>
      <c r="DI322">
        <f t="shared" si="149"/>
        <v>0</v>
      </c>
      <c r="DJ322">
        <f>DF322</f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ROW(Source!A243)</f>
        <v>243</v>
      </c>
      <c r="B323">
        <v>292394828</v>
      </c>
      <c r="C323">
        <v>330034603</v>
      </c>
      <c r="D323">
        <v>277865463</v>
      </c>
      <c r="E323">
        <v>1</v>
      </c>
      <c r="F323">
        <v>1</v>
      </c>
      <c r="G323">
        <v>1</v>
      </c>
      <c r="H323">
        <v>3</v>
      </c>
      <c r="I323" t="s">
        <v>887</v>
      </c>
      <c r="J323" t="s">
        <v>888</v>
      </c>
      <c r="K323" t="s">
        <v>889</v>
      </c>
      <c r="L323">
        <v>1339</v>
      </c>
      <c r="N323">
        <v>1007</v>
      </c>
      <c r="O323" t="s">
        <v>33</v>
      </c>
      <c r="P323" t="s">
        <v>33</v>
      </c>
      <c r="Q323">
        <v>1</v>
      </c>
      <c r="W323">
        <v>0</v>
      </c>
      <c r="X323">
        <v>-555778344</v>
      </c>
      <c r="Y323">
        <f>(AT323*ROUND(0,7))</f>
        <v>0</v>
      </c>
      <c r="AA323">
        <v>31.07</v>
      </c>
      <c r="AB323">
        <v>0</v>
      </c>
      <c r="AC323">
        <v>0</v>
      </c>
      <c r="AD323">
        <v>0</v>
      </c>
      <c r="AE323">
        <v>35.71</v>
      </c>
      <c r="AF323">
        <v>0</v>
      </c>
      <c r="AG323">
        <v>0</v>
      </c>
      <c r="AH323">
        <v>0</v>
      </c>
      <c r="AI323">
        <v>0.87</v>
      </c>
      <c r="AJ323">
        <v>1</v>
      </c>
      <c r="AK323">
        <v>1</v>
      </c>
      <c r="AL323">
        <v>1</v>
      </c>
      <c r="AM323">
        <v>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3.15</v>
      </c>
      <c r="AU323" t="s">
        <v>14</v>
      </c>
      <c r="AV323">
        <v>0</v>
      </c>
      <c r="AW323">
        <v>2</v>
      </c>
      <c r="AX323">
        <v>330034617</v>
      </c>
      <c r="AY323">
        <v>1</v>
      </c>
      <c r="AZ323">
        <v>0</v>
      </c>
      <c r="BA323">
        <v>323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112.48650000000001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1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ROUND(Y323*Source!I243,7)</f>
        <v>0</v>
      </c>
      <c r="CY323">
        <f>AA323</f>
        <v>31.07</v>
      </c>
      <c r="CZ323">
        <f>AE323</f>
        <v>35.71</v>
      </c>
      <c r="DA323">
        <f>AI323</f>
        <v>0.87</v>
      </c>
      <c r="DB323">
        <f>ROUND((ROUND(AT323*CZ323,2)*ROUND(0,7)),6)</f>
        <v>0</v>
      </c>
      <c r="DC323">
        <f>ROUND((ROUND(AT323*AG323,2)*ROUND(0,7)),6)</f>
        <v>0</v>
      </c>
      <c r="DD323" t="s">
        <v>3</v>
      </c>
      <c r="DE323" t="s">
        <v>3</v>
      </c>
      <c r="DF323">
        <f>ROUND(ROUND(AE323*AI323,2)*CX323,2)</f>
        <v>0</v>
      </c>
      <c r="DG323">
        <f t="shared" si="167"/>
        <v>0</v>
      </c>
      <c r="DH323">
        <f t="shared" si="148"/>
        <v>0</v>
      </c>
      <c r="DI323">
        <f t="shared" ref="DI323:DI341" si="168">ROUND(ROUND(AH323,2)*CX323,2)</f>
        <v>0</v>
      </c>
      <c r="DJ323">
        <f>DF323</f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ROW(Source!A244)</f>
        <v>244</v>
      </c>
      <c r="B324">
        <v>292394828</v>
      </c>
      <c r="C324">
        <v>330034618</v>
      </c>
      <c r="D324">
        <v>277560321</v>
      </c>
      <c r="E324">
        <v>109</v>
      </c>
      <c r="F324">
        <v>1</v>
      </c>
      <c r="G324">
        <v>1</v>
      </c>
      <c r="H324">
        <v>1</v>
      </c>
      <c r="I324" t="s">
        <v>1102</v>
      </c>
      <c r="J324" t="s">
        <v>3</v>
      </c>
      <c r="K324" t="s">
        <v>1103</v>
      </c>
      <c r="L324">
        <v>1191</v>
      </c>
      <c r="N324">
        <v>1013</v>
      </c>
      <c r="O324" t="s">
        <v>827</v>
      </c>
      <c r="P324" t="s">
        <v>827</v>
      </c>
      <c r="Q324">
        <v>1</v>
      </c>
      <c r="W324">
        <v>0</v>
      </c>
      <c r="X324">
        <v>1318719038</v>
      </c>
      <c r="Y324">
        <f t="shared" ref="Y324:Y332" si="169">(AT324*ROUND(0.4196,7))</f>
        <v>1.535736</v>
      </c>
      <c r="AA324">
        <v>0</v>
      </c>
      <c r="AB324">
        <v>0</v>
      </c>
      <c r="AC324">
        <v>0</v>
      </c>
      <c r="AD324">
        <v>513.65</v>
      </c>
      <c r="AE324">
        <v>0</v>
      </c>
      <c r="AF324">
        <v>0</v>
      </c>
      <c r="AG324">
        <v>0</v>
      </c>
      <c r="AH324">
        <v>513.65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3.66</v>
      </c>
      <c r="AU324" t="s">
        <v>353</v>
      </c>
      <c r="AV324">
        <v>1</v>
      </c>
      <c r="AW324">
        <v>2</v>
      </c>
      <c r="AX324">
        <v>330034619</v>
      </c>
      <c r="AY324">
        <v>1</v>
      </c>
      <c r="AZ324">
        <v>0</v>
      </c>
      <c r="BA324">
        <v>324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1879.9590000000001</v>
      </c>
      <c r="BN324">
        <v>3.66</v>
      </c>
      <c r="BO324">
        <v>0</v>
      </c>
      <c r="BP324">
        <v>1</v>
      </c>
      <c r="BQ324">
        <v>0</v>
      </c>
      <c r="BR324">
        <v>0</v>
      </c>
      <c r="BS324">
        <v>0</v>
      </c>
      <c r="BT324">
        <v>788.83079639999994</v>
      </c>
      <c r="BU324">
        <v>1.535736</v>
      </c>
      <c r="BV324">
        <v>0</v>
      </c>
      <c r="BW324">
        <v>1</v>
      </c>
      <c r="CU324">
        <f>ROUND(AT324*Source!I244*AH324*AL324,2)</f>
        <v>1879.96</v>
      </c>
      <c r="CV324">
        <f>ROUND(Y324*Source!I244,7)</f>
        <v>1.535736</v>
      </c>
      <c r="CW324">
        <v>0</v>
      </c>
      <c r="CX324">
        <f>ROUND(Y324*Source!I244,7)</f>
        <v>1.535736</v>
      </c>
      <c r="CY324">
        <f>AD324</f>
        <v>513.65</v>
      </c>
      <c r="CZ324">
        <f>AH324</f>
        <v>513.65</v>
      </c>
      <c r="DA324">
        <f>AL324</f>
        <v>1</v>
      </c>
      <c r="DB324">
        <f t="shared" ref="DB324:DB332" si="170">ROUND((ROUND(AT324*CZ324,2)*ROUND(0.4196,7)),6)</f>
        <v>788.83121600000004</v>
      </c>
      <c r="DC324">
        <f t="shared" ref="DC324:DC332" si="171">ROUND((ROUND(AT324*AG324,2)*ROUND(0.4196,7)),6)</f>
        <v>0</v>
      </c>
      <c r="DD324" t="s">
        <v>3</v>
      </c>
      <c r="DE324" t="s">
        <v>3</v>
      </c>
      <c r="DF324">
        <f t="shared" ref="DF324:DF332" si="172">ROUND(ROUND(AE324,2)*CX324,2)</f>
        <v>0</v>
      </c>
      <c r="DG324">
        <f t="shared" si="167"/>
        <v>0</v>
      </c>
      <c r="DH324">
        <f t="shared" si="148"/>
        <v>0</v>
      </c>
      <c r="DI324">
        <f t="shared" si="168"/>
        <v>788.83</v>
      </c>
      <c r="DJ324">
        <f>DI324</f>
        <v>788.83</v>
      </c>
      <c r="DK324">
        <v>1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ROW(Source!A244)</f>
        <v>244</v>
      </c>
      <c r="B325">
        <v>292394828</v>
      </c>
      <c r="C325">
        <v>330034618</v>
      </c>
      <c r="D325">
        <v>277560491</v>
      </c>
      <c r="E325">
        <v>109</v>
      </c>
      <c r="F325">
        <v>1</v>
      </c>
      <c r="G325">
        <v>1</v>
      </c>
      <c r="H325">
        <v>1</v>
      </c>
      <c r="I325" t="s">
        <v>828</v>
      </c>
      <c r="J325" t="s">
        <v>3</v>
      </c>
      <c r="K325" t="s">
        <v>829</v>
      </c>
      <c r="L325">
        <v>1191</v>
      </c>
      <c r="N325">
        <v>1013</v>
      </c>
      <c r="O325" t="s">
        <v>827</v>
      </c>
      <c r="P325" t="s">
        <v>827</v>
      </c>
      <c r="Q325">
        <v>1</v>
      </c>
      <c r="W325">
        <v>0</v>
      </c>
      <c r="X325">
        <v>-1417349443</v>
      </c>
      <c r="Y325">
        <f t="shared" si="169"/>
        <v>2.2826240000000002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5.44</v>
      </c>
      <c r="AU325" t="s">
        <v>353</v>
      </c>
      <c r="AV325">
        <v>2</v>
      </c>
      <c r="AW325">
        <v>2</v>
      </c>
      <c r="AX325">
        <v>330034620</v>
      </c>
      <c r="AY325">
        <v>1</v>
      </c>
      <c r="AZ325">
        <v>0</v>
      </c>
      <c r="BA325">
        <v>325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ROUND(Y325*Source!I244,7)</f>
        <v>2.2826240000000002</v>
      </c>
      <c r="CY325">
        <f>AD325</f>
        <v>0</v>
      </c>
      <c r="CZ325">
        <f>AH325</f>
        <v>0</v>
      </c>
      <c r="DA325">
        <f>AL325</f>
        <v>1</v>
      </c>
      <c r="DB325">
        <f t="shared" si="170"/>
        <v>0</v>
      </c>
      <c r="DC325">
        <f t="shared" si="171"/>
        <v>0</v>
      </c>
      <c r="DD325" t="s">
        <v>3</v>
      </c>
      <c r="DE325" t="s">
        <v>3</v>
      </c>
      <c r="DF325">
        <f t="shared" si="172"/>
        <v>0</v>
      </c>
      <c r="DG325">
        <f t="shared" si="167"/>
        <v>0</v>
      </c>
      <c r="DH325">
        <f t="shared" si="148"/>
        <v>0</v>
      </c>
      <c r="DI325">
        <f t="shared" si="168"/>
        <v>0</v>
      </c>
      <c r="DJ325">
        <f>DI325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ROW(Source!A244)</f>
        <v>244</v>
      </c>
      <c r="B326">
        <v>292394828</v>
      </c>
      <c r="C326">
        <v>330034618</v>
      </c>
      <c r="D326">
        <v>277944545</v>
      </c>
      <c r="E326">
        <v>1</v>
      </c>
      <c r="F326">
        <v>1</v>
      </c>
      <c r="G326">
        <v>1</v>
      </c>
      <c r="H326">
        <v>2</v>
      </c>
      <c r="I326" t="s">
        <v>1095</v>
      </c>
      <c r="J326" t="s">
        <v>1096</v>
      </c>
      <c r="K326" t="s">
        <v>1097</v>
      </c>
      <c r="L326">
        <v>1368</v>
      </c>
      <c r="N326">
        <v>1011</v>
      </c>
      <c r="O326" t="s">
        <v>726</v>
      </c>
      <c r="P326" t="s">
        <v>726</v>
      </c>
      <c r="Q326">
        <v>1</v>
      </c>
      <c r="W326">
        <v>0</v>
      </c>
      <c r="X326">
        <v>-642531849</v>
      </c>
      <c r="Y326">
        <f t="shared" si="169"/>
        <v>0.59583199999999992</v>
      </c>
      <c r="AA326">
        <v>0</v>
      </c>
      <c r="AB326">
        <v>11132.66</v>
      </c>
      <c r="AC326">
        <v>1284.1199999999999</v>
      </c>
      <c r="AD326">
        <v>0</v>
      </c>
      <c r="AE326">
        <v>0</v>
      </c>
      <c r="AF326">
        <v>9355.18</v>
      </c>
      <c r="AG326">
        <v>1284.1199999999999</v>
      </c>
      <c r="AH326">
        <v>0</v>
      </c>
      <c r="AI326">
        <v>1</v>
      </c>
      <c r="AJ326">
        <v>1.19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1.42</v>
      </c>
      <c r="AU326" t="s">
        <v>353</v>
      </c>
      <c r="AV326">
        <v>1</v>
      </c>
      <c r="AW326">
        <v>2</v>
      </c>
      <c r="AX326">
        <v>330034621</v>
      </c>
      <c r="AY326">
        <v>1</v>
      </c>
      <c r="AZ326">
        <v>0</v>
      </c>
      <c r="BA326">
        <v>326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13284.355599999999</v>
      </c>
      <c r="BL326">
        <v>1823.4503999999997</v>
      </c>
      <c r="BM326">
        <v>0</v>
      </c>
      <c r="BN326">
        <v>0</v>
      </c>
      <c r="BO326">
        <v>2.84</v>
      </c>
      <c r="BP326">
        <v>1</v>
      </c>
      <c r="BQ326">
        <v>0</v>
      </c>
      <c r="BR326">
        <v>5574.1156097599996</v>
      </c>
      <c r="BS326">
        <v>765.11978783999984</v>
      </c>
      <c r="BT326">
        <v>0</v>
      </c>
      <c r="BU326">
        <v>0</v>
      </c>
      <c r="BV326">
        <v>1.1916639999999998</v>
      </c>
      <c r="BW326">
        <v>1</v>
      </c>
      <c r="CV326">
        <v>0</v>
      </c>
      <c r="CW326">
        <f>ROUND(Y326*Source!I244*DO326,7)</f>
        <v>1.1916640000000001</v>
      </c>
      <c r="CX326">
        <f>ROUND(Y326*Source!I244,7)</f>
        <v>0.59583200000000003</v>
      </c>
      <c r="CY326">
        <f t="shared" ref="CY326:CY332" si="173">AB326</f>
        <v>11132.66</v>
      </c>
      <c r="CZ326">
        <f t="shared" ref="CZ326:CZ332" si="174">AF326</f>
        <v>9355.18</v>
      </c>
      <c r="DA326">
        <f t="shared" ref="DA326:DA332" si="175">AJ326</f>
        <v>1.19</v>
      </c>
      <c r="DB326">
        <f t="shared" si="170"/>
        <v>5574.1174559999999</v>
      </c>
      <c r="DC326">
        <f t="shared" si="171"/>
        <v>765.11962000000005</v>
      </c>
      <c r="DD326" t="s">
        <v>3</v>
      </c>
      <c r="DE326" t="s">
        <v>3</v>
      </c>
      <c r="DF326">
        <f t="shared" si="172"/>
        <v>0</v>
      </c>
      <c r="DG326">
        <f>ROUND(ROUND(AF326*AJ326,2)*CX326,2)</f>
        <v>6633.2</v>
      </c>
      <c r="DH326">
        <f t="shared" si="148"/>
        <v>765.12</v>
      </c>
      <c r="DI326">
        <f t="shared" si="168"/>
        <v>0</v>
      </c>
      <c r="DJ326">
        <f t="shared" ref="DJ326:DJ332" si="176">DG326+DH326</f>
        <v>7398.32</v>
      </c>
      <c r="DK326">
        <v>1</v>
      </c>
      <c r="DL326" t="s">
        <v>833</v>
      </c>
      <c r="DM326">
        <v>6</v>
      </c>
      <c r="DN326" t="s">
        <v>827</v>
      </c>
      <c r="DO326">
        <v>2</v>
      </c>
    </row>
    <row r="327" spans="1:119" x14ac:dyDescent="0.2">
      <c r="A327">
        <f>ROW(Source!A244)</f>
        <v>244</v>
      </c>
      <c r="B327">
        <v>292394828</v>
      </c>
      <c r="C327">
        <v>330034618</v>
      </c>
      <c r="D327">
        <v>277944622</v>
      </c>
      <c r="E327">
        <v>1</v>
      </c>
      <c r="F327">
        <v>1</v>
      </c>
      <c r="G327">
        <v>1</v>
      </c>
      <c r="H327">
        <v>2</v>
      </c>
      <c r="I327" t="s">
        <v>953</v>
      </c>
      <c r="J327" t="s">
        <v>954</v>
      </c>
      <c r="K327" t="s">
        <v>955</v>
      </c>
      <c r="L327">
        <v>1368</v>
      </c>
      <c r="N327">
        <v>1011</v>
      </c>
      <c r="O327" t="s">
        <v>726</v>
      </c>
      <c r="P327" t="s">
        <v>726</v>
      </c>
      <c r="Q327">
        <v>1</v>
      </c>
      <c r="W327">
        <v>0</v>
      </c>
      <c r="X327">
        <v>-776243211</v>
      </c>
      <c r="Y327">
        <f t="shared" si="169"/>
        <v>2.3077999999999998E-2</v>
      </c>
      <c r="AA327">
        <v>0</v>
      </c>
      <c r="AB327">
        <v>1472.33</v>
      </c>
      <c r="AC327">
        <v>642.05999999999995</v>
      </c>
      <c r="AD327">
        <v>0</v>
      </c>
      <c r="AE327">
        <v>0</v>
      </c>
      <c r="AF327">
        <v>1472.33</v>
      </c>
      <c r="AG327">
        <v>642.05999999999995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5.5E-2</v>
      </c>
      <c r="AU327" t="s">
        <v>353</v>
      </c>
      <c r="AV327">
        <v>1</v>
      </c>
      <c r="AW327">
        <v>2</v>
      </c>
      <c r="AX327">
        <v>330034622</v>
      </c>
      <c r="AY327">
        <v>1</v>
      </c>
      <c r="AZ327">
        <v>0</v>
      </c>
      <c r="BA327">
        <v>327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80.978149999999999</v>
      </c>
      <c r="BL327">
        <v>35.313299999999998</v>
      </c>
      <c r="BM327">
        <v>0</v>
      </c>
      <c r="BN327">
        <v>0</v>
      </c>
      <c r="BO327">
        <v>5.5E-2</v>
      </c>
      <c r="BP327">
        <v>1</v>
      </c>
      <c r="BQ327">
        <v>0</v>
      </c>
      <c r="BR327">
        <v>33.978431739999998</v>
      </c>
      <c r="BS327">
        <v>14.817460679999998</v>
      </c>
      <c r="BT327">
        <v>0</v>
      </c>
      <c r="BU327">
        <v>0</v>
      </c>
      <c r="BV327">
        <v>2.3077999999999998E-2</v>
      </c>
      <c r="BW327">
        <v>1</v>
      </c>
      <c r="CV327">
        <v>0</v>
      </c>
      <c r="CW327">
        <f>ROUND(Y327*Source!I244*DO327,7)</f>
        <v>2.3078000000000001E-2</v>
      </c>
      <c r="CX327">
        <f>ROUND(Y327*Source!I244,7)</f>
        <v>2.3078000000000001E-2</v>
      </c>
      <c r="CY327">
        <f t="shared" si="173"/>
        <v>1472.33</v>
      </c>
      <c r="CZ327">
        <f t="shared" si="174"/>
        <v>1472.33</v>
      </c>
      <c r="DA327">
        <f t="shared" si="175"/>
        <v>1</v>
      </c>
      <c r="DB327">
        <f t="shared" si="170"/>
        <v>33.979208</v>
      </c>
      <c r="DC327">
        <f t="shared" si="171"/>
        <v>14.816076000000001</v>
      </c>
      <c r="DD327" t="s">
        <v>3</v>
      </c>
      <c r="DE327" t="s">
        <v>3</v>
      </c>
      <c r="DF327">
        <f t="shared" si="172"/>
        <v>0</v>
      </c>
      <c r="DG327">
        <f>ROUND(ROUND(AF327,2)*CX327,2)</f>
        <v>33.979999999999997</v>
      </c>
      <c r="DH327">
        <f t="shared" si="148"/>
        <v>14.82</v>
      </c>
      <c r="DI327">
        <f t="shared" si="168"/>
        <v>0</v>
      </c>
      <c r="DJ327">
        <f t="shared" si="176"/>
        <v>48.8</v>
      </c>
      <c r="DK327">
        <v>1</v>
      </c>
      <c r="DL327" t="s">
        <v>833</v>
      </c>
      <c r="DM327">
        <v>6</v>
      </c>
      <c r="DN327" t="s">
        <v>827</v>
      </c>
      <c r="DO327">
        <v>1</v>
      </c>
    </row>
    <row r="328" spans="1:119" x14ac:dyDescent="0.2">
      <c r="A328">
        <f>ROW(Source!A244)</f>
        <v>244</v>
      </c>
      <c r="B328">
        <v>292394828</v>
      </c>
      <c r="C328">
        <v>330034618</v>
      </c>
      <c r="D328">
        <v>277945001</v>
      </c>
      <c r="E328">
        <v>1</v>
      </c>
      <c r="F328">
        <v>1</v>
      </c>
      <c r="G328">
        <v>1</v>
      </c>
      <c r="H328">
        <v>2</v>
      </c>
      <c r="I328" t="s">
        <v>1068</v>
      </c>
      <c r="J328" t="s">
        <v>1069</v>
      </c>
      <c r="K328" t="s">
        <v>1070</v>
      </c>
      <c r="L328">
        <v>1368</v>
      </c>
      <c r="N328">
        <v>1011</v>
      </c>
      <c r="O328" t="s">
        <v>726</v>
      </c>
      <c r="P328" t="s">
        <v>726</v>
      </c>
      <c r="Q328">
        <v>1</v>
      </c>
      <c r="W328">
        <v>0</v>
      </c>
      <c r="X328">
        <v>-760522</v>
      </c>
      <c r="Y328">
        <f t="shared" si="169"/>
        <v>0.59583199999999992</v>
      </c>
      <c r="AA328">
        <v>0</v>
      </c>
      <c r="AB328">
        <v>1634.39</v>
      </c>
      <c r="AC328">
        <v>549.32000000000005</v>
      </c>
      <c r="AD328">
        <v>0</v>
      </c>
      <c r="AE328">
        <v>0</v>
      </c>
      <c r="AF328">
        <v>1459.28</v>
      </c>
      <c r="AG328">
        <v>549.32000000000005</v>
      </c>
      <c r="AH328">
        <v>0</v>
      </c>
      <c r="AI328">
        <v>1</v>
      </c>
      <c r="AJ328">
        <v>1.1200000000000001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1.42</v>
      </c>
      <c r="AU328" t="s">
        <v>353</v>
      </c>
      <c r="AV328">
        <v>1</v>
      </c>
      <c r="AW328">
        <v>2</v>
      </c>
      <c r="AX328">
        <v>330034623</v>
      </c>
      <c r="AY328">
        <v>1</v>
      </c>
      <c r="AZ328">
        <v>0</v>
      </c>
      <c r="BA328">
        <v>328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2072.1776</v>
      </c>
      <c r="BL328">
        <v>780.03440000000001</v>
      </c>
      <c r="BM328">
        <v>0</v>
      </c>
      <c r="BN328">
        <v>0</v>
      </c>
      <c r="BO328">
        <v>1.42</v>
      </c>
      <c r="BP328">
        <v>1</v>
      </c>
      <c r="BQ328">
        <v>0</v>
      </c>
      <c r="BR328">
        <v>869.48572095999987</v>
      </c>
      <c r="BS328">
        <v>327.30243423999997</v>
      </c>
      <c r="BT328">
        <v>0</v>
      </c>
      <c r="BU328">
        <v>0</v>
      </c>
      <c r="BV328">
        <v>0.59583199999999992</v>
      </c>
      <c r="BW328">
        <v>1</v>
      </c>
      <c r="CV328">
        <v>0</v>
      </c>
      <c r="CW328">
        <f>ROUND(Y328*Source!I244*DO328,7)</f>
        <v>0.59583200000000003</v>
      </c>
      <c r="CX328">
        <f>ROUND(Y328*Source!I244,7)</f>
        <v>0.59583200000000003</v>
      </c>
      <c r="CY328">
        <f t="shared" si="173"/>
        <v>1634.39</v>
      </c>
      <c r="CZ328">
        <f t="shared" si="174"/>
        <v>1459.28</v>
      </c>
      <c r="DA328">
        <f t="shared" si="175"/>
        <v>1.1200000000000001</v>
      </c>
      <c r="DB328">
        <f t="shared" si="170"/>
        <v>869.48672799999997</v>
      </c>
      <c r="DC328">
        <f t="shared" si="171"/>
        <v>327.300588</v>
      </c>
      <c r="DD328" t="s">
        <v>3</v>
      </c>
      <c r="DE328" t="s">
        <v>3</v>
      </c>
      <c r="DF328">
        <f t="shared" si="172"/>
        <v>0</v>
      </c>
      <c r="DG328">
        <f>ROUND(ROUND(AF328*AJ328,2)*CX328,2)</f>
        <v>973.82</v>
      </c>
      <c r="DH328">
        <f t="shared" si="148"/>
        <v>327.3</v>
      </c>
      <c r="DI328">
        <f t="shared" si="168"/>
        <v>0</v>
      </c>
      <c r="DJ328">
        <f t="shared" si="176"/>
        <v>1301.1200000000001</v>
      </c>
      <c r="DK328">
        <v>1</v>
      </c>
      <c r="DL328" t="s">
        <v>866</v>
      </c>
      <c r="DM328">
        <v>5</v>
      </c>
      <c r="DN328" t="s">
        <v>827</v>
      </c>
      <c r="DO328">
        <v>1</v>
      </c>
    </row>
    <row r="329" spans="1:119" x14ac:dyDescent="0.2">
      <c r="A329">
        <f>ROW(Source!A244)</f>
        <v>244</v>
      </c>
      <c r="B329">
        <v>292394828</v>
      </c>
      <c r="C329">
        <v>330034618</v>
      </c>
      <c r="D329">
        <v>277945500</v>
      </c>
      <c r="E329">
        <v>1</v>
      </c>
      <c r="F329">
        <v>1</v>
      </c>
      <c r="G329">
        <v>1</v>
      </c>
      <c r="H329">
        <v>2</v>
      </c>
      <c r="I329" t="s">
        <v>1098</v>
      </c>
      <c r="J329" t="s">
        <v>1099</v>
      </c>
      <c r="K329" t="s">
        <v>1100</v>
      </c>
      <c r="L329">
        <v>1368</v>
      </c>
      <c r="N329">
        <v>1011</v>
      </c>
      <c r="O329" t="s">
        <v>726</v>
      </c>
      <c r="P329" t="s">
        <v>726</v>
      </c>
      <c r="Q329">
        <v>1</v>
      </c>
      <c r="W329">
        <v>0</v>
      </c>
      <c r="X329">
        <v>-845822384</v>
      </c>
      <c r="Y329">
        <f t="shared" si="169"/>
        <v>0.17623199999999997</v>
      </c>
      <c r="AA329">
        <v>0</v>
      </c>
      <c r="AB329">
        <v>2757.98</v>
      </c>
      <c r="AC329">
        <v>684.86</v>
      </c>
      <c r="AD329">
        <v>0</v>
      </c>
      <c r="AE329">
        <v>0</v>
      </c>
      <c r="AF329">
        <v>2279.3200000000002</v>
      </c>
      <c r="AG329">
        <v>684.86</v>
      </c>
      <c r="AH329">
        <v>0</v>
      </c>
      <c r="AI329">
        <v>1</v>
      </c>
      <c r="AJ329">
        <v>1.21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0.42</v>
      </c>
      <c r="AU329" t="s">
        <v>353</v>
      </c>
      <c r="AV329">
        <v>1</v>
      </c>
      <c r="AW329">
        <v>2</v>
      </c>
      <c r="AX329">
        <v>330034624</v>
      </c>
      <c r="AY329">
        <v>1</v>
      </c>
      <c r="AZ329">
        <v>0</v>
      </c>
      <c r="BA329">
        <v>329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957.31439999999998</v>
      </c>
      <c r="BL329">
        <v>287.64119999999997</v>
      </c>
      <c r="BM329">
        <v>0</v>
      </c>
      <c r="BN329">
        <v>0</v>
      </c>
      <c r="BO329">
        <v>0.42</v>
      </c>
      <c r="BP329">
        <v>1</v>
      </c>
      <c r="BQ329">
        <v>0</v>
      </c>
      <c r="BR329">
        <v>401.68912223999996</v>
      </c>
      <c r="BS329">
        <v>120.69424751999998</v>
      </c>
      <c r="BT329">
        <v>0</v>
      </c>
      <c r="BU329">
        <v>0</v>
      </c>
      <c r="BV329">
        <v>0.17623199999999997</v>
      </c>
      <c r="BW329">
        <v>1</v>
      </c>
      <c r="CV329">
        <v>0</v>
      </c>
      <c r="CW329">
        <f>ROUND(Y329*Source!I244*DO329,7)</f>
        <v>0.176232</v>
      </c>
      <c r="CX329">
        <f>ROUND(Y329*Source!I244,7)</f>
        <v>0.176232</v>
      </c>
      <c r="CY329">
        <f t="shared" si="173"/>
        <v>2757.98</v>
      </c>
      <c r="CZ329">
        <f t="shared" si="174"/>
        <v>2279.3200000000002</v>
      </c>
      <c r="DA329">
        <f t="shared" si="175"/>
        <v>1.21</v>
      </c>
      <c r="DB329">
        <f t="shared" si="170"/>
        <v>401.687276</v>
      </c>
      <c r="DC329">
        <f t="shared" si="171"/>
        <v>120.693744</v>
      </c>
      <c r="DD329" t="s">
        <v>3</v>
      </c>
      <c r="DE329" t="s">
        <v>3</v>
      </c>
      <c r="DF329">
        <f t="shared" si="172"/>
        <v>0</v>
      </c>
      <c r="DG329">
        <f>ROUND(ROUND(AF329*AJ329,2)*CX329,2)</f>
        <v>486.04</v>
      </c>
      <c r="DH329">
        <f t="shared" si="148"/>
        <v>120.69</v>
      </c>
      <c r="DI329">
        <f t="shared" si="168"/>
        <v>0</v>
      </c>
      <c r="DJ329">
        <f t="shared" si="176"/>
        <v>606.73</v>
      </c>
      <c r="DK329">
        <v>1</v>
      </c>
      <c r="DL329" t="s">
        <v>1101</v>
      </c>
      <c r="DM329">
        <v>7</v>
      </c>
      <c r="DN329" t="s">
        <v>827</v>
      </c>
      <c r="DO329">
        <v>1</v>
      </c>
    </row>
    <row r="330" spans="1:119" x14ac:dyDescent="0.2">
      <c r="A330">
        <f>ROW(Source!A244)</f>
        <v>244</v>
      </c>
      <c r="B330">
        <v>292394828</v>
      </c>
      <c r="C330">
        <v>330034618</v>
      </c>
      <c r="D330">
        <v>277945763</v>
      </c>
      <c r="E330">
        <v>1</v>
      </c>
      <c r="F330">
        <v>1</v>
      </c>
      <c r="G330">
        <v>1</v>
      </c>
      <c r="H330">
        <v>2</v>
      </c>
      <c r="I330" t="s">
        <v>1074</v>
      </c>
      <c r="J330" t="s">
        <v>1075</v>
      </c>
      <c r="K330" t="s">
        <v>1076</v>
      </c>
      <c r="L330">
        <v>1368</v>
      </c>
      <c r="N330">
        <v>1011</v>
      </c>
      <c r="O330" t="s">
        <v>726</v>
      </c>
      <c r="P330" t="s">
        <v>726</v>
      </c>
      <c r="Q330">
        <v>1</v>
      </c>
      <c r="W330">
        <v>0</v>
      </c>
      <c r="X330">
        <v>1614147702</v>
      </c>
      <c r="Y330">
        <f t="shared" si="169"/>
        <v>0.16364399999999998</v>
      </c>
      <c r="AA330">
        <v>0</v>
      </c>
      <c r="AB330">
        <v>1335.53</v>
      </c>
      <c r="AC330">
        <v>477.98</v>
      </c>
      <c r="AD330">
        <v>0</v>
      </c>
      <c r="AE330">
        <v>0</v>
      </c>
      <c r="AF330">
        <v>1203.18</v>
      </c>
      <c r="AG330">
        <v>477.98</v>
      </c>
      <c r="AH330">
        <v>0</v>
      </c>
      <c r="AI330">
        <v>1</v>
      </c>
      <c r="AJ330">
        <v>1.1100000000000001</v>
      </c>
      <c r="AK330">
        <v>1</v>
      </c>
      <c r="AL330">
        <v>1</v>
      </c>
      <c r="AM330">
        <v>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0.39</v>
      </c>
      <c r="AU330" t="s">
        <v>353</v>
      </c>
      <c r="AV330">
        <v>1</v>
      </c>
      <c r="AW330">
        <v>2</v>
      </c>
      <c r="AX330">
        <v>330034625</v>
      </c>
      <c r="AY330">
        <v>1</v>
      </c>
      <c r="AZ330">
        <v>0</v>
      </c>
      <c r="BA330">
        <v>330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469.24020000000002</v>
      </c>
      <c r="BL330">
        <v>186.41220000000001</v>
      </c>
      <c r="BM330">
        <v>0</v>
      </c>
      <c r="BN330">
        <v>0</v>
      </c>
      <c r="BO330">
        <v>0.39</v>
      </c>
      <c r="BP330">
        <v>1</v>
      </c>
      <c r="BQ330">
        <v>0</v>
      </c>
      <c r="BR330">
        <v>196.89318792</v>
      </c>
      <c r="BS330">
        <v>78.218559119999995</v>
      </c>
      <c r="BT330">
        <v>0</v>
      </c>
      <c r="BU330">
        <v>0</v>
      </c>
      <c r="BV330">
        <v>0.16364399999999998</v>
      </c>
      <c r="BW330">
        <v>1</v>
      </c>
      <c r="CV330">
        <v>0</v>
      </c>
      <c r="CW330">
        <f>ROUND(Y330*Source!I244*DO330,7)</f>
        <v>0.16364400000000001</v>
      </c>
      <c r="CX330">
        <f>ROUND(Y330*Source!I244,7)</f>
        <v>0.16364400000000001</v>
      </c>
      <c r="CY330">
        <f t="shared" si="173"/>
        <v>1335.53</v>
      </c>
      <c r="CZ330">
        <f t="shared" si="174"/>
        <v>1203.18</v>
      </c>
      <c r="DA330">
        <f t="shared" si="175"/>
        <v>1.1100000000000001</v>
      </c>
      <c r="DB330">
        <f t="shared" si="170"/>
        <v>196.89310399999999</v>
      </c>
      <c r="DC330">
        <f t="shared" si="171"/>
        <v>78.217635999999999</v>
      </c>
      <c r="DD330" t="s">
        <v>3</v>
      </c>
      <c r="DE330" t="s">
        <v>3</v>
      </c>
      <c r="DF330">
        <f t="shared" si="172"/>
        <v>0</v>
      </c>
      <c r="DG330">
        <f>ROUND(ROUND(AF330*AJ330,2)*CX330,2)</f>
        <v>218.55</v>
      </c>
      <c r="DH330">
        <f t="shared" si="148"/>
        <v>78.22</v>
      </c>
      <c r="DI330">
        <f t="shared" si="168"/>
        <v>0</v>
      </c>
      <c r="DJ330">
        <f t="shared" si="176"/>
        <v>296.77</v>
      </c>
      <c r="DK330">
        <v>1</v>
      </c>
      <c r="DL330" t="s">
        <v>848</v>
      </c>
      <c r="DM330">
        <v>4</v>
      </c>
      <c r="DN330" t="s">
        <v>827</v>
      </c>
      <c r="DO330">
        <v>1</v>
      </c>
    </row>
    <row r="331" spans="1:119" x14ac:dyDescent="0.2">
      <c r="A331">
        <f>ROW(Source!A244)</f>
        <v>244</v>
      </c>
      <c r="B331">
        <v>292394828</v>
      </c>
      <c r="C331">
        <v>330034618</v>
      </c>
      <c r="D331">
        <v>277946140</v>
      </c>
      <c r="E331">
        <v>1</v>
      </c>
      <c r="F331">
        <v>1</v>
      </c>
      <c r="G331">
        <v>1</v>
      </c>
      <c r="H331">
        <v>2</v>
      </c>
      <c r="I331" t="s">
        <v>1077</v>
      </c>
      <c r="J331" t="s">
        <v>1078</v>
      </c>
      <c r="K331" t="s">
        <v>1079</v>
      </c>
      <c r="L331">
        <v>1368</v>
      </c>
      <c r="N331">
        <v>1011</v>
      </c>
      <c r="O331" t="s">
        <v>726</v>
      </c>
      <c r="P331" t="s">
        <v>726</v>
      </c>
      <c r="Q331">
        <v>1</v>
      </c>
      <c r="W331">
        <v>0</v>
      </c>
      <c r="X331">
        <v>-1186268950</v>
      </c>
      <c r="Y331">
        <f t="shared" si="169"/>
        <v>0.130076</v>
      </c>
      <c r="AA331">
        <v>0</v>
      </c>
      <c r="AB331">
        <v>1213</v>
      </c>
      <c r="AC331">
        <v>642.05999999999995</v>
      </c>
      <c r="AD331">
        <v>0</v>
      </c>
      <c r="AE331">
        <v>0</v>
      </c>
      <c r="AF331">
        <v>1002.48</v>
      </c>
      <c r="AG331">
        <v>642.05999999999995</v>
      </c>
      <c r="AH331">
        <v>0</v>
      </c>
      <c r="AI331">
        <v>1</v>
      </c>
      <c r="AJ331">
        <v>1.21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0.31</v>
      </c>
      <c r="AU331" t="s">
        <v>353</v>
      </c>
      <c r="AV331">
        <v>1</v>
      </c>
      <c r="AW331">
        <v>2</v>
      </c>
      <c r="AX331">
        <v>330034626</v>
      </c>
      <c r="AY331">
        <v>1</v>
      </c>
      <c r="AZ331">
        <v>0</v>
      </c>
      <c r="BA331">
        <v>331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310.7688</v>
      </c>
      <c r="BL331">
        <v>199.03859999999997</v>
      </c>
      <c r="BM331">
        <v>0</v>
      </c>
      <c r="BN331">
        <v>0</v>
      </c>
      <c r="BO331">
        <v>0.31</v>
      </c>
      <c r="BP331">
        <v>1</v>
      </c>
      <c r="BQ331">
        <v>0</v>
      </c>
      <c r="BR331">
        <v>130.39858848</v>
      </c>
      <c r="BS331">
        <v>83.516596559999996</v>
      </c>
      <c r="BT331">
        <v>0</v>
      </c>
      <c r="BU331">
        <v>0</v>
      </c>
      <c r="BV331">
        <v>0.130076</v>
      </c>
      <c r="BW331">
        <v>1</v>
      </c>
      <c r="CV331">
        <v>0</v>
      </c>
      <c r="CW331">
        <f>ROUND(Y331*Source!I244*DO331,7)</f>
        <v>0.130076</v>
      </c>
      <c r="CX331">
        <f>ROUND(Y331*Source!I244,7)</f>
        <v>0.130076</v>
      </c>
      <c r="CY331">
        <f t="shared" si="173"/>
        <v>1213</v>
      </c>
      <c r="CZ331">
        <f t="shared" si="174"/>
        <v>1002.48</v>
      </c>
      <c r="DA331">
        <f t="shared" si="175"/>
        <v>1.21</v>
      </c>
      <c r="DB331">
        <f t="shared" si="170"/>
        <v>130.399092</v>
      </c>
      <c r="DC331">
        <f t="shared" si="171"/>
        <v>83.517184</v>
      </c>
      <c r="DD331" t="s">
        <v>3</v>
      </c>
      <c r="DE331" t="s">
        <v>3</v>
      </c>
      <c r="DF331">
        <f t="shared" si="172"/>
        <v>0</v>
      </c>
      <c r="DG331">
        <f>ROUND(ROUND(AF331*AJ331,2)*CX331,2)</f>
        <v>157.78</v>
      </c>
      <c r="DH331">
        <f t="shared" si="148"/>
        <v>83.52</v>
      </c>
      <c r="DI331">
        <f t="shared" si="168"/>
        <v>0</v>
      </c>
      <c r="DJ331">
        <f t="shared" si="176"/>
        <v>241.3</v>
      </c>
      <c r="DK331">
        <v>1</v>
      </c>
      <c r="DL331" t="s">
        <v>833</v>
      </c>
      <c r="DM331">
        <v>6</v>
      </c>
      <c r="DN331" t="s">
        <v>827</v>
      </c>
      <c r="DO331">
        <v>1</v>
      </c>
    </row>
    <row r="332" spans="1:119" x14ac:dyDescent="0.2">
      <c r="A332">
        <f>ROW(Source!A244)</f>
        <v>244</v>
      </c>
      <c r="B332">
        <v>292394828</v>
      </c>
      <c r="C332">
        <v>330034618</v>
      </c>
      <c r="D332">
        <v>277946295</v>
      </c>
      <c r="E332">
        <v>1</v>
      </c>
      <c r="F332">
        <v>1</v>
      </c>
      <c r="G332">
        <v>1</v>
      </c>
      <c r="H332">
        <v>2</v>
      </c>
      <c r="I332" t="s">
        <v>1080</v>
      </c>
      <c r="J332" t="s">
        <v>1081</v>
      </c>
      <c r="K332" t="s">
        <v>1082</v>
      </c>
      <c r="L332">
        <v>1368</v>
      </c>
      <c r="N332">
        <v>1011</v>
      </c>
      <c r="O332" t="s">
        <v>726</v>
      </c>
      <c r="P332" t="s">
        <v>726</v>
      </c>
      <c r="Q332">
        <v>1</v>
      </c>
      <c r="W332">
        <v>0</v>
      </c>
      <c r="X332">
        <v>-463070705</v>
      </c>
      <c r="Y332">
        <f t="shared" si="169"/>
        <v>0.16364399999999998</v>
      </c>
      <c r="AA332">
        <v>0</v>
      </c>
      <c r="AB332">
        <v>41.9</v>
      </c>
      <c r="AC332">
        <v>0</v>
      </c>
      <c r="AD332">
        <v>0</v>
      </c>
      <c r="AE332">
        <v>0</v>
      </c>
      <c r="AF332">
        <v>42.32</v>
      </c>
      <c r="AG332">
        <v>0</v>
      </c>
      <c r="AH332">
        <v>0</v>
      </c>
      <c r="AI332">
        <v>1</v>
      </c>
      <c r="AJ332">
        <v>0.99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0.39</v>
      </c>
      <c r="AU332" t="s">
        <v>353</v>
      </c>
      <c r="AV332">
        <v>1</v>
      </c>
      <c r="AW332">
        <v>2</v>
      </c>
      <c r="AX332">
        <v>330034627</v>
      </c>
      <c r="AY332">
        <v>1</v>
      </c>
      <c r="AZ332">
        <v>0</v>
      </c>
      <c r="BA332">
        <v>332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16.504799999999999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0</v>
      </c>
      <c r="BR332">
        <v>6.9254140799999995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f>ROUND(Y332*Source!I244*DO332,7)</f>
        <v>0</v>
      </c>
      <c r="CX332">
        <f>ROUND(Y332*Source!I244,7)</f>
        <v>0.16364400000000001</v>
      </c>
      <c r="CY332">
        <f t="shared" si="173"/>
        <v>41.9</v>
      </c>
      <c r="CZ332">
        <f t="shared" si="174"/>
        <v>42.32</v>
      </c>
      <c r="DA332">
        <f t="shared" si="175"/>
        <v>0.99</v>
      </c>
      <c r="DB332">
        <f t="shared" si="170"/>
        <v>6.9234</v>
      </c>
      <c r="DC332">
        <f t="shared" si="171"/>
        <v>0</v>
      </c>
      <c r="DD332" t="s">
        <v>3</v>
      </c>
      <c r="DE332" t="s">
        <v>3</v>
      </c>
      <c r="DF332">
        <f t="shared" si="172"/>
        <v>0</v>
      </c>
      <c r="DG332">
        <f>ROUND(ROUND(AF332*AJ332,2)*CX332,2)</f>
        <v>6.86</v>
      </c>
      <c r="DH332">
        <f t="shared" si="148"/>
        <v>0</v>
      </c>
      <c r="DI332">
        <f t="shared" si="168"/>
        <v>0</v>
      </c>
      <c r="DJ332">
        <f t="shared" si="176"/>
        <v>6.86</v>
      </c>
      <c r="DK332">
        <v>1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ROW(Source!A244)</f>
        <v>244</v>
      </c>
      <c r="B333">
        <v>292394828</v>
      </c>
      <c r="C333">
        <v>330034618</v>
      </c>
      <c r="D333">
        <v>277862530</v>
      </c>
      <c r="E333">
        <v>1</v>
      </c>
      <c r="F333">
        <v>1</v>
      </c>
      <c r="G333">
        <v>1</v>
      </c>
      <c r="H333">
        <v>3</v>
      </c>
      <c r="I333" t="s">
        <v>1083</v>
      </c>
      <c r="J333" t="s">
        <v>1084</v>
      </c>
      <c r="K333" t="s">
        <v>1085</v>
      </c>
      <c r="L333">
        <v>1346</v>
      </c>
      <c r="N333">
        <v>1009</v>
      </c>
      <c r="O333" t="s">
        <v>1012</v>
      </c>
      <c r="P333" t="s">
        <v>1012</v>
      </c>
      <c r="Q333">
        <v>1</v>
      </c>
      <c r="W333">
        <v>0</v>
      </c>
      <c r="X333">
        <v>-1189257230</v>
      </c>
      <c r="Y333">
        <f>(AT333*ROUND(0,7))</f>
        <v>0</v>
      </c>
      <c r="AA333">
        <v>1027.57</v>
      </c>
      <c r="AB333">
        <v>0</v>
      </c>
      <c r="AC333">
        <v>0</v>
      </c>
      <c r="AD333">
        <v>0</v>
      </c>
      <c r="AE333">
        <v>496.41</v>
      </c>
      <c r="AF333">
        <v>0</v>
      </c>
      <c r="AG333">
        <v>0</v>
      </c>
      <c r="AH333">
        <v>0</v>
      </c>
      <c r="AI333">
        <v>2.0699999999999998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6.7000000000000004E-2</v>
      </c>
      <c r="AU333" t="s">
        <v>14</v>
      </c>
      <c r="AV333">
        <v>0</v>
      </c>
      <c r="AW333">
        <v>2</v>
      </c>
      <c r="AX333">
        <v>330034628</v>
      </c>
      <c r="AY333">
        <v>1</v>
      </c>
      <c r="AZ333">
        <v>0</v>
      </c>
      <c r="BA333">
        <v>333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33.25947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ROUND(Y333*Source!I244,7)</f>
        <v>0</v>
      </c>
      <c r="CY333">
        <f>AA333</f>
        <v>1027.57</v>
      </c>
      <c r="CZ333">
        <f>AE333</f>
        <v>496.41</v>
      </c>
      <c r="DA333">
        <f>AI333</f>
        <v>2.0699999999999998</v>
      </c>
      <c r="DB333">
        <f>ROUND((ROUND(AT333*CZ333,2)*ROUND(0,7)),6)</f>
        <v>0</v>
      </c>
      <c r="DC333">
        <f>ROUND((ROUND(AT333*AG333,2)*ROUND(0,7)),6)</f>
        <v>0</v>
      </c>
      <c r="DD333" t="s">
        <v>3</v>
      </c>
      <c r="DE333" t="s">
        <v>3</v>
      </c>
      <c r="DF333">
        <f>ROUND(ROUND(AE333*AI333,2)*CX333,2)</f>
        <v>0</v>
      </c>
      <c r="DG333">
        <f t="shared" ref="DG333:DG338" si="177">ROUND(ROUND(AF333,2)*CX333,2)</f>
        <v>0</v>
      </c>
      <c r="DH333">
        <f t="shared" si="148"/>
        <v>0</v>
      </c>
      <c r="DI333">
        <f t="shared" si="168"/>
        <v>0</v>
      </c>
      <c r="DJ333">
        <f>DF333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ROW(Source!A244)</f>
        <v>244</v>
      </c>
      <c r="B334">
        <v>292394828</v>
      </c>
      <c r="C334">
        <v>330034618</v>
      </c>
      <c r="D334">
        <v>277862761</v>
      </c>
      <c r="E334">
        <v>1</v>
      </c>
      <c r="F334">
        <v>1</v>
      </c>
      <c r="G334">
        <v>1</v>
      </c>
      <c r="H334">
        <v>3</v>
      </c>
      <c r="I334" t="s">
        <v>1086</v>
      </c>
      <c r="J334" t="s">
        <v>1087</v>
      </c>
      <c r="K334" t="s">
        <v>1088</v>
      </c>
      <c r="L334">
        <v>1348</v>
      </c>
      <c r="N334">
        <v>1009</v>
      </c>
      <c r="O334" t="s">
        <v>602</v>
      </c>
      <c r="P334" t="s">
        <v>602</v>
      </c>
      <c r="Q334">
        <v>1000</v>
      </c>
      <c r="W334">
        <v>0</v>
      </c>
      <c r="X334">
        <v>319043460</v>
      </c>
      <c r="Y334">
        <f>(AT334*ROUND(0,7))</f>
        <v>0</v>
      </c>
      <c r="AA334">
        <v>33693.53</v>
      </c>
      <c r="AB334">
        <v>0</v>
      </c>
      <c r="AC334">
        <v>0</v>
      </c>
      <c r="AD334">
        <v>0</v>
      </c>
      <c r="AE334">
        <v>30083.51</v>
      </c>
      <c r="AF334">
        <v>0</v>
      </c>
      <c r="AG334">
        <v>0</v>
      </c>
      <c r="AH334">
        <v>0</v>
      </c>
      <c r="AI334">
        <v>1.1200000000000001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4.4299999999999999E-3</v>
      </c>
      <c r="AU334" t="s">
        <v>14</v>
      </c>
      <c r="AV334">
        <v>0</v>
      </c>
      <c r="AW334">
        <v>2</v>
      </c>
      <c r="AX334">
        <v>330034629</v>
      </c>
      <c r="AY334">
        <v>1</v>
      </c>
      <c r="AZ334">
        <v>0</v>
      </c>
      <c r="BA334">
        <v>334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133.26994929999998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ROUND(Y334*Source!I244,7)</f>
        <v>0</v>
      </c>
      <c r="CY334">
        <f>AA334</f>
        <v>33693.53</v>
      </c>
      <c r="CZ334">
        <f>AE334</f>
        <v>30083.51</v>
      </c>
      <c r="DA334">
        <f>AI334</f>
        <v>1.1200000000000001</v>
      </c>
      <c r="DB334">
        <f>ROUND((ROUND(AT334*CZ334,2)*ROUND(0,7)),6)</f>
        <v>0</v>
      </c>
      <c r="DC334">
        <f>ROUND((ROUND(AT334*AG334,2)*ROUND(0,7)),6)</f>
        <v>0</v>
      </c>
      <c r="DD334" t="s">
        <v>3</v>
      </c>
      <c r="DE334" t="s">
        <v>3</v>
      </c>
      <c r="DF334">
        <f>ROUND(ROUND(AE334*AI334,2)*CX334,2)</f>
        <v>0</v>
      </c>
      <c r="DG334">
        <f t="shared" si="177"/>
        <v>0</v>
      </c>
      <c r="DH334">
        <f t="shared" si="148"/>
        <v>0</v>
      </c>
      <c r="DI334">
        <f t="shared" si="168"/>
        <v>0</v>
      </c>
      <c r="DJ334">
        <f>DF334</f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ROW(Source!A244)</f>
        <v>244</v>
      </c>
      <c r="B335">
        <v>292394828</v>
      </c>
      <c r="C335">
        <v>330034618</v>
      </c>
      <c r="D335">
        <v>277560484</v>
      </c>
      <c r="E335">
        <v>109</v>
      </c>
      <c r="F335">
        <v>1</v>
      </c>
      <c r="G335">
        <v>1</v>
      </c>
      <c r="H335">
        <v>3</v>
      </c>
      <c r="I335" t="s">
        <v>1089</v>
      </c>
      <c r="J335" t="s">
        <v>3</v>
      </c>
      <c r="K335" t="s">
        <v>1090</v>
      </c>
      <c r="L335">
        <v>1346</v>
      </c>
      <c r="N335">
        <v>1009</v>
      </c>
      <c r="O335" t="s">
        <v>1012</v>
      </c>
      <c r="P335" t="s">
        <v>1012</v>
      </c>
      <c r="Q335">
        <v>1</v>
      </c>
      <c r="W335">
        <v>0</v>
      </c>
      <c r="X335">
        <v>-613428375</v>
      </c>
      <c r="Y335">
        <f>(AT335*ROUND(0,7))</f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337.4</v>
      </c>
      <c r="AU335" t="s">
        <v>14</v>
      </c>
      <c r="AV335">
        <v>0</v>
      </c>
      <c r="AW335">
        <v>2</v>
      </c>
      <c r="AX335">
        <v>330034630</v>
      </c>
      <c r="AY335">
        <v>1</v>
      </c>
      <c r="AZ335">
        <v>0</v>
      </c>
      <c r="BA335">
        <v>335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ROUND(Y335*Source!I244,7)</f>
        <v>0</v>
      </c>
      <c r="CY335">
        <f>AA335</f>
        <v>0</v>
      </c>
      <c r="CZ335">
        <f>AE335</f>
        <v>0</v>
      </c>
      <c r="DA335">
        <f>AI335</f>
        <v>1</v>
      </c>
      <c r="DB335">
        <f>ROUND((ROUND(AT335*CZ335,2)*ROUND(0,7)),6)</f>
        <v>0</v>
      </c>
      <c r="DC335">
        <f>ROUND((ROUND(AT335*AG335,2)*ROUND(0,7)),6)</f>
        <v>0</v>
      </c>
      <c r="DD335" t="s">
        <v>3</v>
      </c>
      <c r="DE335" t="s">
        <v>3</v>
      </c>
      <c r="DF335">
        <f>ROUND(ROUND(AE335,2)*CX335,2)</f>
        <v>0</v>
      </c>
      <c r="DG335">
        <f t="shared" si="177"/>
        <v>0</v>
      </c>
      <c r="DH335">
        <f t="shared" si="148"/>
        <v>0</v>
      </c>
      <c r="DI335">
        <f t="shared" si="168"/>
        <v>0</v>
      </c>
      <c r="DJ335">
        <f>DF335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ROW(Source!A244)</f>
        <v>244</v>
      </c>
      <c r="B336">
        <v>292394828</v>
      </c>
      <c r="C336">
        <v>330034618</v>
      </c>
      <c r="D336">
        <v>277560493</v>
      </c>
      <c r="E336">
        <v>109</v>
      </c>
      <c r="F336">
        <v>1</v>
      </c>
      <c r="G336">
        <v>1</v>
      </c>
      <c r="H336">
        <v>3</v>
      </c>
      <c r="I336" t="s">
        <v>1091</v>
      </c>
      <c r="J336" t="s">
        <v>3</v>
      </c>
      <c r="K336" t="s">
        <v>1092</v>
      </c>
      <c r="L336">
        <v>1348</v>
      </c>
      <c r="N336">
        <v>1009</v>
      </c>
      <c r="O336" t="s">
        <v>602</v>
      </c>
      <c r="P336" t="s">
        <v>602</v>
      </c>
      <c r="Q336">
        <v>1000</v>
      </c>
      <c r="W336">
        <v>0</v>
      </c>
      <c r="X336">
        <v>1194331178</v>
      </c>
      <c r="Y336">
        <f>(AT336*ROUND(0,7))</f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1.7000000000000001E-2</v>
      </c>
      <c r="AU336" t="s">
        <v>14</v>
      </c>
      <c r="AV336">
        <v>0</v>
      </c>
      <c r="AW336">
        <v>2</v>
      </c>
      <c r="AX336">
        <v>330034631</v>
      </c>
      <c r="AY336">
        <v>1</v>
      </c>
      <c r="AZ336">
        <v>0</v>
      </c>
      <c r="BA336">
        <v>336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ROUND(Y336*Source!I244,7)</f>
        <v>0</v>
      </c>
      <c r="CY336">
        <f>AA336</f>
        <v>0</v>
      </c>
      <c r="CZ336">
        <f>AE336</f>
        <v>0</v>
      </c>
      <c r="DA336">
        <f>AI336</f>
        <v>1</v>
      </c>
      <c r="DB336">
        <f>ROUND((ROUND(AT336*CZ336,2)*ROUND(0,7)),6)</f>
        <v>0</v>
      </c>
      <c r="DC336">
        <f>ROUND((ROUND(AT336*AG336,2)*ROUND(0,7)),6)</f>
        <v>0</v>
      </c>
      <c r="DD336" t="s">
        <v>3</v>
      </c>
      <c r="DE336" t="s">
        <v>3</v>
      </c>
      <c r="DF336">
        <f>ROUND(ROUND(AE336,2)*CX336,2)</f>
        <v>0</v>
      </c>
      <c r="DG336">
        <f t="shared" si="177"/>
        <v>0</v>
      </c>
      <c r="DH336">
        <f t="shared" si="148"/>
        <v>0</v>
      </c>
      <c r="DI336">
        <f t="shared" si="168"/>
        <v>0</v>
      </c>
      <c r="DJ336">
        <f>DF336</f>
        <v>0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ROW(Source!A244)</f>
        <v>244</v>
      </c>
      <c r="B337">
        <v>292394828</v>
      </c>
      <c r="C337">
        <v>330034618</v>
      </c>
      <c r="D337">
        <v>277865463</v>
      </c>
      <c r="E337">
        <v>1</v>
      </c>
      <c r="F337">
        <v>1</v>
      </c>
      <c r="G337">
        <v>1</v>
      </c>
      <c r="H337">
        <v>3</v>
      </c>
      <c r="I337" t="s">
        <v>887</v>
      </c>
      <c r="J337" t="s">
        <v>888</v>
      </c>
      <c r="K337" t="s">
        <v>889</v>
      </c>
      <c r="L337">
        <v>1339</v>
      </c>
      <c r="N337">
        <v>1007</v>
      </c>
      <c r="O337" t="s">
        <v>33</v>
      </c>
      <c r="P337" t="s">
        <v>33</v>
      </c>
      <c r="Q337">
        <v>1</v>
      </c>
      <c r="W337">
        <v>0</v>
      </c>
      <c r="X337">
        <v>-555778344</v>
      </c>
      <c r="Y337">
        <f>(AT337*ROUND(0,7))</f>
        <v>0</v>
      </c>
      <c r="AA337">
        <v>31.07</v>
      </c>
      <c r="AB337">
        <v>0</v>
      </c>
      <c r="AC337">
        <v>0</v>
      </c>
      <c r="AD337">
        <v>0</v>
      </c>
      <c r="AE337">
        <v>35.71</v>
      </c>
      <c r="AF337">
        <v>0</v>
      </c>
      <c r="AG337">
        <v>0</v>
      </c>
      <c r="AH337">
        <v>0</v>
      </c>
      <c r="AI337">
        <v>0.87</v>
      </c>
      <c r="AJ337">
        <v>1</v>
      </c>
      <c r="AK337">
        <v>1</v>
      </c>
      <c r="AL337">
        <v>1</v>
      </c>
      <c r="AM337">
        <v>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5.66</v>
      </c>
      <c r="AU337" t="s">
        <v>14</v>
      </c>
      <c r="AV337">
        <v>0</v>
      </c>
      <c r="AW337">
        <v>2</v>
      </c>
      <c r="AX337">
        <v>330034632</v>
      </c>
      <c r="AY337">
        <v>1</v>
      </c>
      <c r="AZ337">
        <v>0</v>
      </c>
      <c r="BA337">
        <v>337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202.11860000000001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ROUND(Y337*Source!I244,7)</f>
        <v>0</v>
      </c>
      <c r="CY337">
        <f>AA337</f>
        <v>31.07</v>
      </c>
      <c r="CZ337">
        <f>AE337</f>
        <v>35.71</v>
      </c>
      <c r="DA337">
        <f>AI337</f>
        <v>0.87</v>
      </c>
      <c r="DB337">
        <f>ROUND((ROUND(AT337*CZ337,2)*ROUND(0,7)),6)</f>
        <v>0</v>
      </c>
      <c r="DC337">
        <f>ROUND((ROUND(AT337*AG337,2)*ROUND(0,7)),6)</f>
        <v>0</v>
      </c>
      <c r="DD337" t="s">
        <v>3</v>
      </c>
      <c r="DE337" t="s">
        <v>3</v>
      </c>
      <c r="DF337">
        <f>ROUND(ROUND(AE337*AI337,2)*CX337,2)</f>
        <v>0</v>
      </c>
      <c r="DG337">
        <f t="shared" si="177"/>
        <v>0</v>
      </c>
      <c r="DH337">
        <f t="shared" si="148"/>
        <v>0</v>
      </c>
      <c r="DI337">
        <f t="shared" si="168"/>
        <v>0</v>
      </c>
      <c r="DJ337">
        <f>DF337</f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ROW(Source!A245)</f>
        <v>245</v>
      </c>
      <c r="B338">
        <v>292394828</v>
      </c>
      <c r="C338">
        <v>292396204</v>
      </c>
      <c r="D338">
        <v>277560291</v>
      </c>
      <c r="E338">
        <v>109</v>
      </c>
      <c r="F338">
        <v>1</v>
      </c>
      <c r="G338">
        <v>1</v>
      </c>
      <c r="H338">
        <v>1</v>
      </c>
      <c r="I338" t="s">
        <v>1104</v>
      </c>
      <c r="J338" t="s">
        <v>3</v>
      </c>
      <c r="K338" t="s">
        <v>1105</v>
      </c>
      <c r="L338">
        <v>1191</v>
      </c>
      <c r="N338">
        <v>1013</v>
      </c>
      <c r="O338" t="s">
        <v>827</v>
      </c>
      <c r="P338" t="s">
        <v>827</v>
      </c>
      <c r="Q338">
        <v>1</v>
      </c>
      <c r="W338">
        <v>0</v>
      </c>
      <c r="X338">
        <v>-1810713292</v>
      </c>
      <c r="Y338">
        <f>AT338</f>
        <v>0.9</v>
      </c>
      <c r="AA338">
        <v>0</v>
      </c>
      <c r="AB338">
        <v>0</v>
      </c>
      <c r="AC338">
        <v>0</v>
      </c>
      <c r="AD338">
        <v>456.58</v>
      </c>
      <c r="AE338">
        <v>0</v>
      </c>
      <c r="AF338">
        <v>0</v>
      </c>
      <c r="AG338">
        <v>0</v>
      </c>
      <c r="AH338">
        <v>456.58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0.9</v>
      </c>
      <c r="AU338" t="s">
        <v>3</v>
      </c>
      <c r="AV338">
        <v>1</v>
      </c>
      <c r="AW338">
        <v>2</v>
      </c>
      <c r="AX338">
        <v>292396209</v>
      </c>
      <c r="AY338">
        <v>1</v>
      </c>
      <c r="AZ338">
        <v>0</v>
      </c>
      <c r="BA338">
        <v>338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410.92199999999997</v>
      </c>
      <c r="BN338">
        <v>0.9</v>
      </c>
      <c r="BO338">
        <v>0</v>
      </c>
      <c r="BP338">
        <v>1</v>
      </c>
      <c r="BQ338">
        <v>0</v>
      </c>
      <c r="BR338">
        <v>0</v>
      </c>
      <c r="BS338">
        <v>0</v>
      </c>
      <c r="BT338">
        <v>410.92199999999997</v>
      </c>
      <c r="BU338">
        <v>0.9</v>
      </c>
      <c r="BV338">
        <v>0</v>
      </c>
      <c r="BW338">
        <v>1</v>
      </c>
      <c r="CU338">
        <f>ROUND(AT338*Source!I245*AH338*AL338,2)</f>
        <v>410.92</v>
      </c>
      <c r="CV338">
        <f>ROUND(Y338*Source!I245,7)</f>
        <v>0.9</v>
      </c>
      <c r="CW338">
        <v>0</v>
      </c>
      <c r="CX338">
        <f>ROUND(Y338*Source!I245,7)</f>
        <v>0.9</v>
      </c>
      <c r="CY338">
        <f>AD338</f>
        <v>456.58</v>
      </c>
      <c r="CZ338">
        <f>AH338</f>
        <v>456.58</v>
      </c>
      <c r="DA338">
        <f>AL338</f>
        <v>1</v>
      </c>
      <c r="DB338">
        <f>ROUND(ROUND(AT338*CZ338,2),6)</f>
        <v>410.92</v>
      </c>
      <c r="DC338">
        <f>ROUND(ROUND(AT338*AG338,2),6)</f>
        <v>0</v>
      </c>
      <c r="DD338" t="s">
        <v>3</v>
      </c>
      <c r="DE338" t="s">
        <v>3</v>
      </c>
      <c r="DF338">
        <f>ROUND(ROUND(AE338,2)*CX338,2)</f>
        <v>0</v>
      </c>
      <c r="DG338">
        <f t="shared" si="177"/>
        <v>0</v>
      </c>
      <c r="DH338">
        <f t="shared" si="148"/>
        <v>0</v>
      </c>
      <c r="DI338">
        <f t="shared" si="168"/>
        <v>410.92</v>
      </c>
      <c r="DJ338">
        <f>DI338</f>
        <v>410.92</v>
      </c>
      <c r="DK338">
        <v>1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ROW(Source!A245)</f>
        <v>245</v>
      </c>
      <c r="B339">
        <v>292394828</v>
      </c>
      <c r="C339">
        <v>292396204</v>
      </c>
      <c r="D339">
        <v>277946031</v>
      </c>
      <c r="E339">
        <v>1</v>
      </c>
      <c r="F339">
        <v>1</v>
      </c>
      <c r="G339">
        <v>1</v>
      </c>
      <c r="H339">
        <v>2</v>
      </c>
      <c r="I339" t="s">
        <v>1106</v>
      </c>
      <c r="J339" t="s">
        <v>1107</v>
      </c>
      <c r="K339" t="s">
        <v>1108</v>
      </c>
      <c r="L339">
        <v>1368</v>
      </c>
      <c r="N339">
        <v>1011</v>
      </c>
      <c r="O339" t="s">
        <v>726</v>
      </c>
      <c r="P339" t="s">
        <v>726</v>
      </c>
      <c r="Q339">
        <v>1</v>
      </c>
      <c r="W339">
        <v>0</v>
      </c>
      <c r="X339">
        <v>1695791796</v>
      </c>
      <c r="Y339">
        <f>AT339</f>
        <v>0.81</v>
      </c>
      <c r="AA339">
        <v>0</v>
      </c>
      <c r="AB339">
        <v>63.46</v>
      </c>
      <c r="AC339">
        <v>0</v>
      </c>
      <c r="AD339">
        <v>0</v>
      </c>
      <c r="AE339">
        <v>0</v>
      </c>
      <c r="AF339">
        <v>50.77</v>
      </c>
      <c r="AG339">
        <v>0</v>
      </c>
      <c r="AH339">
        <v>0</v>
      </c>
      <c r="AI339">
        <v>1</v>
      </c>
      <c r="AJ339">
        <v>1.25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0.81</v>
      </c>
      <c r="AU339" t="s">
        <v>3</v>
      </c>
      <c r="AV339">
        <v>1</v>
      </c>
      <c r="AW339">
        <v>2</v>
      </c>
      <c r="AX339">
        <v>292396210</v>
      </c>
      <c r="AY339">
        <v>1</v>
      </c>
      <c r="AZ339">
        <v>0</v>
      </c>
      <c r="BA339">
        <v>339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41.123700000000007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0</v>
      </c>
      <c r="BR339">
        <v>41.123700000000007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f>ROUND(Y339*Source!I245*DO339,7)</f>
        <v>0</v>
      </c>
      <c r="CX339">
        <f>ROUND(Y339*Source!I245,7)</f>
        <v>0.81</v>
      </c>
      <c r="CY339">
        <f>AB339</f>
        <v>63.46</v>
      </c>
      <c r="CZ339">
        <f>AF339</f>
        <v>50.77</v>
      </c>
      <c r="DA339">
        <f>AJ339</f>
        <v>1.25</v>
      </c>
      <c r="DB339">
        <f>ROUND(ROUND(AT339*CZ339,2),6)</f>
        <v>41.12</v>
      </c>
      <c r="DC339">
        <f>ROUND(ROUND(AT339*AG339,2),6)</f>
        <v>0</v>
      </c>
      <c r="DD339" t="s">
        <v>3</v>
      </c>
      <c r="DE339" t="s">
        <v>3</v>
      </c>
      <c r="DF339">
        <f>ROUND(ROUND(AE339,2)*CX339,2)</f>
        <v>0</v>
      </c>
      <c r="DG339">
        <f>ROUND(ROUND(AF339*AJ339,2)*CX339,2)</f>
        <v>51.4</v>
      </c>
      <c r="DH339">
        <f t="shared" si="148"/>
        <v>0</v>
      </c>
      <c r="DI339">
        <f t="shared" si="168"/>
        <v>0</v>
      </c>
      <c r="DJ339">
        <f>DG339+DH339</f>
        <v>51.4</v>
      </c>
      <c r="DK339">
        <v>1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ROW(Source!A245)</f>
        <v>245</v>
      </c>
      <c r="B340">
        <v>292394828</v>
      </c>
      <c r="C340">
        <v>292396204</v>
      </c>
      <c r="D340">
        <v>277862554</v>
      </c>
      <c r="E340">
        <v>1</v>
      </c>
      <c r="F340">
        <v>1</v>
      </c>
      <c r="G340">
        <v>1</v>
      </c>
      <c r="H340">
        <v>3</v>
      </c>
      <c r="I340" t="s">
        <v>1109</v>
      </c>
      <c r="J340" t="s">
        <v>1110</v>
      </c>
      <c r="K340" t="s">
        <v>1111</v>
      </c>
      <c r="L340">
        <v>1346</v>
      </c>
      <c r="N340">
        <v>1009</v>
      </c>
      <c r="O340" t="s">
        <v>1012</v>
      </c>
      <c r="P340" t="s">
        <v>1012</v>
      </c>
      <c r="Q340">
        <v>1</v>
      </c>
      <c r="W340">
        <v>0</v>
      </c>
      <c r="X340">
        <v>-1086795065</v>
      </c>
      <c r="Y340">
        <f>(AT340*ROUND(0,7))</f>
        <v>0</v>
      </c>
      <c r="AA340">
        <v>668.43</v>
      </c>
      <c r="AB340">
        <v>0</v>
      </c>
      <c r="AC340">
        <v>0</v>
      </c>
      <c r="AD340">
        <v>0</v>
      </c>
      <c r="AE340">
        <v>596.80999999999995</v>
      </c>
      <c r="AF340">
        <v>0</v>
      </c>
      <c r="AG340">
        <v>0</v>
      </c>
      <c r="AH340">
        <v>0</v>
      </c>
      <c r="AI340">
        <v>1.1200000000000001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3.0000000000000001E-3</v>
      </c>
      <c r="AU340" t="s">
        <v>14</v>
      </c>
      <c r="AV340">
        <v>0</v>
      </c>
      <c r="AW340">
        <v>2</v>
      </c>
      <c r="AX340">
        <v>292396211</v>
      </c>
      <c r="AY340">
        <v>1</v>
      </c>
      <c r="AZ340">
        <v>0</v>
      </c>
      <c r="BA340">
        <v>340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1.79043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ROUND(Y340*Source!I245,7)</f>
        <v>0</v>
      </c>
      <c r="CY340">
        <f>AA340</f>
        <v>668.43</v>
      </c>
      <c r="CZ340">
        <f>AE340</f>
        <v>596.80999999999995</v>
      </c>
      <c r="DA340">
        <f>AI340</f>
        <v>1.1200000000000001</v>
      </c>
      <c r="DB340">
        <f>ROUND((ROUND(AT340*CZ340,2)*ROUND(0,7)),6)</f>
        <v>0</v>
      </c>
      <c r="DC340">
        <f>ROUND((ROUND(AT340*AG340,2)*ROUND(0,7)),6)</f>
        <v>0</v>
      </c>
      <c r="DD340" t="s">
        <v>3</v>
      </c>
      <c r="DE340" t="s">
        <v>3</v>
      </c>
      <c r="DF340">
        <f>ROUND(ROUND(AE340*AI340,2)*CX340,2)</f>
        <v>0</v>
      </c>
      <c r="DG340">
        <f>ROUND(ROUND(AF340,2)*CX340,2)</f>
        <v>0</v>
      </c>
      <c r="DH340">
        <f t="shared" si="148"/>
        <v>0</v>
      </c>
      <c r="DI340">
        <f t="shared" si="168"/>
        <v>0</v>
      </c>
      <c r="DJ340">
        <f>DF340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ROW(Source!A245)</f>
        <v>245</v>
      </c>
      <c r="B341">
        <v>292394828</v>
      </c>
      <c r="C341">
        <v>292396204</v>
      </c>
      <c r="D341">
        <v>277869627</v>
      </c>
      <c r="E341">
        <v>1</v>
      </c>
      <c r="F341">
        <v>1</v>
      </c>
      <c r="G341">
        <v>1</v>
      </c>
      <c r="H341">
        <v>3</v>
      </c>
      <c r="I341" t="s">
        <v>1112</v>
      </c>
      <c r="J341" t="s">
        <v>1113</v>
      </c>
      <c r="K341" t="s">
        <v>1114</v>
      </c>
      <c r="L341">
        <v>1346</v>
      </c>
      <c r="N341">
        <v>1009</v>
      </c>
      <c r="O341" t="s">
        <v>1012</v>
      </c>
      <c r="P341" t="s">
        <v>1012</v>
      </c>
      <c r="Q341">
        <v>1</v>
      </c>
      <c r="W341">
        <v>0</v>
      </c>
      <c r="X341">
        <v>1111106736</v>
      </c>
      <c r="Y341">
        <f>(AT341*ROUND(0,7))</f>
        <v>0</v>
      </c>
      <c r="AA341">
        <v>88.65</v>
      </c>
      <c r="AB341">
        <v>0</v>
      </c>
      <c r="AC341">
        <v>0</v>
      </c>
      <c r="AD341">
        <v>0</v>
      </c>
      <c r="AE341">
        <v>56.11</v>
      </c>
      <c r="AF341">
        <v>0</v>
      </c>
      <c r="AG341">
        <v>0</v>
      </c>
      <c r="AH341">
        <v>0</v>
      </c>
      <c r="AI341">
        <v>1.58</v>
      </c>
      <c r="AJ341">
        <v>1</v>
      </c>
      <c r="AK341">
        <v>1</v>
      </c>
      <c r="AL341">
        <v>1</v>
      </c>
      <c r="AM341">
        <v>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5.0000000000000001E-4</v>
      </c>
      <c r="AU341" t="s">
        <v>14</v>
      </c>
      <c r="AV341">
        <v>0</v>
      </c>
      <c r="AW341">
        <v>2</v>
      </c>
      <c r="AX341">
        <v>292396212</v>
      </c>
      <c r="AY341">
        <v>1</v>
      </c>
      <c r="AZ341">
        <v>0</v>
      </c>
      <c r="BA341">
        <v>341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2.8055E-2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ROUND(Y341*Source!I245,7)</f>
        <v>0</v>
      </c>
      <c r="CY341">
        <f>AA341</f>
        <v>88.65</v>
      </c>
      <c r="CZ341">
        <f>AE341</f>
        <v>56.11</v>
      </c>
      <c r="DA341">
        <f>AI341</f>
        <v>1.58</v>
      </c>
      <c r="DB341">
        <f>ROUND((ROUND(AT341*CZ341,2)*ROUND(0,7)),6)</f>
        <v>0</v>
      </c>
      <c r="DC341">
        <f>ROUND((ROUND(AT341*AG341,2)*ROUND(0,7)),6)</f>
        <v>0</v>
      </c>
      <c r="DD341" t="s">
        <v>3</v>
      </c>
      <c r="DE341" t="s">
        <v>3</v>
      </c>
      <c r="DF341">
        <f>ROUND(ROUND(AE341*AI341,2)*CX341,2)</f>
        <v>0</v>
      </c>
      <c r="DG341">
        <f>ROUND(ROUND(AF341,2)*CX341,2)</f>
        <v>0</v>
      </c>
      <c r="DH341">
        <f t="shared" si="148"/>
        <v>0</v>
      </c>
      <c r="DI341">
        <f t="shared" si="168"/>
        <v>0</v>
      </c>
      <c r="DJ341">
        <f>DF341</f>
        <v>0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ROW(Source!A246)</f>
        <v>246</v>
      </c>
      <c r="B342">
        <v>292394828</v>
      </c>
      <c r="C342">
        <v>292396213</v>
      </c>
      <c r="D342">
        <v>277560299</v>
      </c>
      <c r="E342">
        <v>109</v>
      </c>
      <c r="F342">
        <v>1</v>
      </c>
      <c r="G342">
        <v>1</v>
      </c>
      <c r="H342">
        <v>1</v>
      </c>
      <c r="I342" t="s">
        <v>1115</v>
      </c>
      <c r="J342" t="s">
        <v>3</v>
      </c>
      <c r="K342" t="s">
        <v>1116</v>
      </c>
      <c r="L342">
        <v>1191</v>
      </c>
      <c r="N342">
        <v>1013</v>
      </c>
      <c r="O342" t="s">
        <v>827</v>
      </c>
      <c r="P342" t="s">
        <v>827</v>
      </c>
      <c r="Q342">
        <v>1</v>
      </c>
      <c r="W342">
        <v>0</v>
      </c>
      <c r="X342">
        <v>-2012709214</v>
      </c>
      <c r="Y342">
        <f>AT342</f>
        <v>242</v>
      </c>
      <c r="AA342">
        <v>0</v>
      </c>
      <c r="AB342">
        <v>0</v>
      </c>
      <c r="AC342">
        <v>0</v>
      </c>
      <c r="AD342">
        <v>467.28</v>
      </c>
      <c r="AE342">
        <v>0</v>
      </c>
      <c r="AF342">
        <v>0</v>
      </c>
      <c r="AG342">
        <v>0</v>
      </c>
      <c r="AH342">
        <v>467.28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242</v>
      </c>
      <c r="AU342" t="s">
        <v>3</v>
      </c>
      <c r="AV342">
        <v>1</v>
      </c>
      <c r="AW342">
        <v>2</v>
      </c>
      <c r="AX342">
        <v>292396220</v>
      </c>
      <c r="AY342">
        <v>1</v>
      </c>
      <c r="AZ342">
        <v>0</v>
      </c>
      <c r="BA342">
        <v>342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113081.76</v>
      </c>
      <c r="BN342">
        <v>242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113081.76</v>
      </c>
      <c r="BU342">
        <v>242</v>
      </c>
      <c r="BV342">
        <v>0</v>
      </c>
      <c r="BW342">
        <v>1</v>
      </c>
      <c r="CU342">
        <f>ROUND(AT342*Source!I246*AH342*AL342,2)</f>
        <v>113081.76</v>
      </c>
      <c r="CV342">
        <f>ROUND(Y342*Source!I246,7)</f>
        <v>242</v>
      </c>
      <c r="CW342">
        <v>0</v>
      </c>
      <c r="CX342">
        <f>ROUND(Y342*Source!I246,7)</f>
        <v>242</v>
      </c>
      <c r="CY342">
        <f>AD342</f>
        <v>467.28</v>
      </c>
      <c r="CZ342">
        <f>AH342</f>
        <v>467.28</v>
      </c>
      <c r="DA342">
        <f>AL342</f>
        <v>1</v>
      </c>
      <c r="DB342">
        <f>ROUND((ROUND(AT342*CZ342,2)*ROUND(0.4579,7)),6)</f>
        <v>51780.137904000003</v>
      </c>
      <c r="DC342">
        <f>ROUND(ROUND(AT342*AG342,2),6)</f>
        <v>0</v>
      </c>
      <c r="DD342" t="s">
        <v>385</v>
      </c>
      <c r="DE342" t="s">
        <v>3</v>
      </c>
      <c r="DF342">
        <f>ROUND((ROUND(AE342,2)*ROUND(0.4579,7))*CX342,2)</f>
        <v>0</v>
      </c>
      <c r="DG342">
        <f>ROUND((ROUND(AF342,2)*ROUND(0.4579,7))*CX342,2)</f>
        <v>0</v>
      </c>
      <c r="DH342">
        <f t="shared" si="148"/>
        <v>0</v>
      </c>
      <c r="DI342">
        <f>ROUND((ROUND(AH342,2)*ROUND(0.4579,7))*CX342,2)</f>
        <v>51780.14</v>
      </c>
      <c r="DJ342">
        <f>DI342</f>
        <v>51780.14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ROW(Source!A246)</f>
        <v>246</v>
      </c>
      <c r="B343">
        <v>292394828</v>
      </c>
      <c r="C343">
        <v>292396213</v>
      </c>
      <c r="D343">
        <v>277875717</v>
      </c>
      <c r="E343">
        <v>1</v>
      </c>
      <c r="F343">
        <v>1</v>
      </c>
      <c r="G343">
        <v>1</v>
      </c>
      <c r="H343">
        <v>3</v>
      </c>
      <c r="I343" t="s">
        <v>1117</v>
      </c>
      <c r="J343" t="s">
        <v>1118</v>
      </c>
      <c r="K343" t="s">
        <v>1119</v>
      </c>
      <c r="L343">
        <v>1348</v>
      </c>
      <c r="N343">
        <v>1009</v>
      </c>
      <c r="O343" t="s">
        <v>602</v>
      </c>
      <c r="P343" t="s">
        <v>602</v>
      </c>
      <c r="Q343">
        <v>1000</v>
      </c>
      <c r="W343">
        <v>0</v>
      </c>
      <c r="X343">
        <v>-1797286302</v>
      </c>
      <c r="Y343">
        <f>(AT343*ROUND(0,7))</f>
        <v>0</v>
      </c>
      <c r="AA343">
        <v>113701.11</v>
      </c>
      <c r="AB343">
        <v>0</v>
      </c>
      <c r="AC343">
        <v>0</v>
      </c>
      <c r="AD343">
        <v>0</v>
      </c>
      <c r="AE343">
        <v>105278.81</v>
      </c>
      <c r="AF343">
        <v>0</v>
      </c>
      <c r="AG343">
        <v>0</v>
      </c>
      <c r="AH343">
        <v>0</v>
      </c>
      <c r="AI343">
        <v>1.08</v>
      </c>
      <c r="AJ343">
        <v>1</v>
      </c>
      <c r="AK343">
        <v>1</v>
      </c>
      <c r="AL343">
        <v>1</v>
      </c>
      <c r="AM343">
        <v>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0.19</v>
      </c>
      <c r="AU343" t="s">
        <v>352</v>
      </c>
      <c r="AV343">
        <v>0</v>
      </c>
      <c r="AW343">
        <v>2</v>
      </c>
      <c r="AX343">
        <v>292396221</v>
      </c>
      <c r="AY343">
        <v>1</v>
      </c>
      <c r="AZ343">
        <v>0</v>
      </c>
      <c r="BA343">
        <v>343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20002.973900000001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ROUND(Y343*Source!I246,7)</f>
        <v>0</v>
      </c>
      <c r="CY343">
        <f>AA343</f>
        <v>113701.11</v>
      </c>
      <c r="CZ343">
        <f>AE343</f>
        <v>105278.81</v>
      </c>
      <c r="DA343">
        <f>AI343</f>
        <v>1.08</v>
      </c>
      <c r="DB343">
        <f>ROUND((ROUND(AT343*CZ343,2)*ROUND(0,7)),6)</f>
        <v>0</v>
      </c>
      <c r="DC343">
        <f>ROUND((ROUND(AT343*AG343,2)*ROUND(0,7)),6)</f>
        <v>0</v>
      </c>
      <c r="DD343" t="s">
        <v>3</v>
      </c>
      <c r="DE343" t="s">
        <v>3</v>
      </c>
      <c r="DF343">
        <f>ROUND(ROUND(AE343*AI343,2)*CX343,2)</f>
        <v>0</v>
      </c>
      <c r="DG343">
        <f>ROUND(ROUND(AF343,2)*CX343,2)</f>
        <v>0</v>
      </c>
      <c r="DH343">
        <f t="shared" si="148"/>
        <v>0</v>
      </c>
      <c r="DI343">
        <f>ROUND(ROUND(AH343,2)*CX343,2)</f>
        <v>0</v>
      </c>
      <c r="DJ343">
        <f>DF343</f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ROW(Source!A246)</f>
        <v>246</v>
      </c>
      <c r="B344">
        <v>292394828</v>
      </c>
      <c r="C344">
        <v>292396213</v>
      </c>
      <c r="D344">
        <v>277876858</v>
      </c>
      <c r="E344">
        <v>1</v>
      </c>
      <c r="F344">
        <v>1</v>
      </c>
      <c r="G344">
        <v>1</v>
      </c>
      <c r="H344">
        <v>3</v>
      </c>
      <c r="I344" t="s">
        <v>1120</v>
      </c>
      <c r="J344" t="s">
        <v>1121</v>
      </c>
      <c r="K344" t="s">
        <v>1122</v>
      </c>
      <c r="L344">
        <v>1348</v>
      </c>
      <c r="N344">
        <v>1009</v>
      </c>
      <c r="O344" t="s">
        <v>602</v>
      </c>
      <c r="P344" t="s">
        <v>602</v>
      </c>
      <c r="Q344">
        <v>1000</v>
      </c>
      <c r="W344">
        <v>0</v>
      </c>
      <c r="X344">
        <v>1696702734</v>
      </c>
      <c r="Y344">
        <f>(AT344*ROUND(0,7))</f>
        <v>0</v>
      </c>
      <c r="AA344">
        <v>78816.429999999993</v>
      </c>
      <c r="AB344">
        <v>0</v>
      </c>
      <c r="AC344">
        <v>0</v>
      </c>
      <c r="AD344">
        <v>0</v>
      </c>
      <c r="AE344">
        <v>55898.18</v>
      </c>
      <c r="AF344">
        <v>0</v>
      </c>
      <c r="AG344">
        <v>0</v>
      </c>
      <c r="AH344">
        <v>0</v>
      </c>
      <c r="AI344">
        <v>1.41</v>
      </c>
      <c r="AJ344">
        <v>1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7.1999999999999995E-2</v>
      </c>
      <c r="AU344" t="s">
        <v>352</v>
      </c>
      <c r="AV344">
        <v>0</v>
      </c>
      <c r="AW344">
        <v>2</v>
      </c>
      <c r="AX344">
        <v>292396222</v>
      </c>
      <c r="AY344">
        <v>1</v>
      </c>
      <c r="AZ344">
        <v>0</v>
      </c>
      <c r="BA344">
        <v>344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4024.6689599999995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ROUND(Y344*Source!I246,7)</f>
        <v>0</v>
      </c>
      <c r="CY344">
        <f>AA344</f>
        <v>78816.429999999993</v>
      </c>
      <c r="CZ344">
        <f>AE344</f>
        <v>55898.18</v>
      </c>
      <c r="DA344">
        <f>AI344</f>
        <v>1.41</v>
      </c>
      <c r="DB344">
        <f>ROUND((ROUND(AT344*CZ344,2)*ROUND(0,7)),6)</f>
        <v>0</v>
      </c>
      <c r="DC344">
        <f>ROUND((ROUND(AT344*AG344,2)*ROUND(0,7)),6)</f>
        <v>0</v>
      </c>
      <c r="DD344" t="s">
        <v>3</v>
      </c>
      <c r="DE344" t="s">
        <v>3</v>
      </c>
      <c r="DF344">
        <f>ROUND(ROUND(AE344*AI344,2)*CX344,2)</f>
        <v>0</v>
      </c>
      <c r="DG344">
        <f>ROUND(ROUND(AF344,2)*CX344,2)</f>
        <v>0</v>
      </c>
      <c r="DH344">
        <f t="shared" si="148"/>
        <v>0</v>
      </c>
      <c r="DI344">
        <f>ROUND(ROUND(AH344,2)*CX344,2)</f>
        <v>0</v>
      </c>
      <c r="DJ344">
        <f>DF344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ROW(Source!A246)</f>
        <v>246</v>
      </c>
      <c r="B345">
        <v>292394828</v>
      </c>
      <c r="C345">
        <v>292396213</v>
      </c>
      <c r="D345">
        <v>277882410</v>
      </c>
      <c r="E345">
        <v>1</v>
      </c>
      <c r="F345">
        <v>1</v>
      </c>
      <c r="G345">
        <v>1</v>
      </c>
      <c r="H345">
        <v>3</v>
      </c>
      <c r="I345" t="s">
        <v>1123</v>
      </c>
      <c r="J345" t="s">
        <v>1124</v>
      </c>
      <c r="K345" t="s">
        <v>1125</v>
      </c>
      <c r="L345">
        <v>1339</v>
      </c>
      <c r="N345">
        <v>1007</v>
      </c>
      <c r="O345" t="s">
        <v>33</v>
      </c>
      <c r="P345" t="s">
        <v>33</v>
      </c>
      <c r="Q345">
        <v>1</v>
      </c>
      <c r="W345">
        <v>0</v>
      </c>
      <c r="X345">
        <v>-810284578</v>
      </c>
      <c r="Y345">
        <f>(AT345*ROUND(0,7))</f>
        <v>0</v>
      </c>
      <c r="AA345">
        <v>13324</v>
      </c>
      <c r="AB345">
        <v>0</v>
      </c>
      <c r="AC345">
        <v>0</v>
      </c>
      <c r="AD345">
        <v>0</v>
      </c>
      <c r="AE345">
        <v>16655</v>
      </c>
      <c r="AF345">
        <v>0</v>
      </c>
      <c r="AG345">
        <v>0</v>
      </c>
      <c r="AH345">
        <v>0</v>
      </c>
      <c r="AI345">
        <v>0.8</v>
      </c>
      <c r="AJ345">
        <v>1</v>
      </c>
      <c r="AK345">
        <v>1</v>
      </c>
      <c r="AL345">
        <v>1</v>
      </c>
      <c r="AM345">
        <v>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0.11</v>
      </c>
      <c r="AU345" t="s">
        <v>352</v>
      </c>
      <c r="AV345">
        <v>0</v>
      </c>
      <c r="AW345">
        <v>2</v>
      </c>
      <c r="AX345">
        <v>292396223</v>
      </c>
      <c r="AY345">
        <v>1</v>
      </c>
      <c r="AZ345">
        <v>0</v>
      </c>
      <c r="BA345">
        <v>345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1832.05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ROUND(Y345*Source!I246,7)</f>
        <v>0</v>
      </c>
      <c r="CY345">
        <f>AA345</f>
        <v>13324</v>
      </c>
      <c r="CZ345">
        <f>AE345</f>
        <v>16655</v>
      </c>
      <c r="DA345">
        <f>AI345</f>
        <v>0.8</v>
      </c>
      <c r="DB345">
        <f>ROUND((ROUND(AT345*CZ345,2)*ROUND(0,7)),6)</f>
        <v>0</v>
      </c>
      <c r="DC345">
        <f>ROUND((ROUND(AT345*AG345,2)*ROUND(0,7)),6)</f>
        <v>0</v>
      </c>
      <c r="DD345" t="s">
        <v>3</v>
      </c>
      <c r="DE345" t="s">
        <v>3</v>
      </c>
      <c r="DF345">
        <f>ROUND(ROUND(AE345*AI345,2)*CX345,2)</f>
        <v>0</v>
      </c>
      <c r="DG345">
        <f>ROUND(ROUND(AF345,2)*CX345,2)</f>
        <v>0</v>
      </c>
      <c r="DH345">
        <f t="shared" si="148"/>
        <v>0</v>
      </c>
      <c r="DI345">
        <f>ROUND(ROUND(AH345,2)*CX345,2)</f>
        <v>0</v>
      </c>
      <c r="DJ345">
        <f>DF345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ROW(Source!A246)</f>
        <v>246</v>
      </c>
      <c r="B346">
        <v>292394828</v>
      </c>
      <c r="C346">
        <v>292396213</v>
      </c>
      <c r="D346">
        <v>277937431</v>
      </c>
      <c r="E346">
        <v>1</v>
      </c>
      <c r="F346">
        <v>1</v>
      </c>
      <c r="G346">
        <v>1</v>
      </c>
      <c r="H346">
        <v>3</v>
      </c>
      <c r="I346" t="s">
        <v>1126</v>
      </c>
      <c r="J346" t="s">
        <v>1127</v>
      </c>
      <c r="K346" t="s">
        <v>1128</v>
      </c>
      <c r="L346">
        <v>1371</v>
      </c>
      <c r="N346">
        <v>1013</v>
      </c>
      <c r="O346" t="s">
        <v>383</v>
      </c>
      <c r="P346" t="s">
        <v>383</v>
      </c>
      <c r="Q346">
        <v>1</v>
      </c>
      <c r="W346">
        <v>0</v>
      </c>
      <c r="X346">
        <v>1531008224</v>
      </c>
      <c r="Y346">
        <f>(AT346*ROUND(0,7))</f>
        <v>0</v>
      </c>
      <c r="AA346">
        <v>818.55</v>
      </c>
      <c r="AB346">
        <v>0</v>
      </c>
      <c r="AC346">
        <v>0</v>
      </c>
      <c r="AD346">
        <v>0</v>
      </c>
      <c r="AE346">
        <v>765</v>
      </c>
      <c r="AF346">
        <v>0</v>
      </c>
      <c r="AG346">
        <v>0</v>
      </c>
      <c r="AH346">
        <v>0</v>
      </c>
      <c r="AI346">
        <v>1.07</v>
      </c>
      <c r="AJ346">
        <v>1</v>
      </c>
      <c r="AK346">
        <v>1</v>
      </c>
      <c r="AL346">
        <v>1</v>
      </c>
      <c r="AM346">
        <v>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6.2</v>
      </c>
      <c r="AU346" t="s">
        <v>352</v>
      </c>
      <c r="AV346">
        <v>0</v>
      </c>
      <c r="AW346">
        <v>2</v>
      </c>
      <c r="AX346">
        <v>292396224</v>
      </c>
      <c r="AY346">
        <v>1</v>
      </c>
      <c r="AZ346">
        <v>0</v>
      </c>
      <c r="BA346">
        <v>346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4743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1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ROUND(Y346*Source!I246,7)</f>
        <v>0</v>
      </c>
      <c r="CY346">
        <f>AA346</f>
        <v>818.55</v>
      </c>
      <c r="CZ346">
        <f>AE346</f>
        <v>765</v>
      </c>
      <c r="DA346">
        <f>AI346</f>
        <v>1.07</v>
      </c>
      <c r="DB346">
        <f>ROUND((ROUND(AT346*CZ346,2)*ROUND(0,7)),6)</f>
        <v>0</v>
      </c>
      <c r="DC346">
        <f>ROUND((ROUND(AT346*AG346,2)*ROUND(0,7)),6)</f>
        <v>0</v>
      </c>
      <c r="DD346" t="s">
        <v>3</v>
      </c>
      <c r="DE346" t="s">
        <v>3</v>
      </c>
      <c r="DF346">
        <f>ROUND(ROUND(AE346*AI346,2)*CX346,2)</f>
        <v>0</v>
      </c>
      <c r="DG346">
        <f>ROUND(ROUND(AF346,2)*CX346,2)</f>
        <v>0</v>
      </c>
      <c r="DH346">
        <f t="shared" si="148"/>
        <v>0</v>
      </c>
      <c r="DI346">
        <f>ROUND(ROUND(AH346,2)*CX346,2)</f>
        <v>0</v>
      </c>
      <c r="DJ346">
        <f>DF346</f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ROW(Source!A246)</f>
        <v>246</v>
      </c>
      <c r="B347">
        <v>292394828</v>
      </c>
      <c r="C347">
        <v>292396213</v>
      </c>
      <c r="D347">
        <v>277566227</v>
      </c>
      <c r="E347">
        <v>109</v>
      </c>
      <c r="F347">
        <v>1</v>
      </c>
      <c r="G347">
        <v>1</v>
      </c>
      <c r="H347">
        <v>3</v>
      </c>
      <c r="I347" t="s">
        <v>1129</v>
      </c>
      <c r="J347" t="s">
        <v>3</v>
      </c>
      <c r="K347" t="s">
        <v>1130</v>
      </c>
      <c r="L347">
        <v>1348</v>
      </c>
      <c r="N347">
        <v>1009</v>
      </c>
      <c r="O347" t="s">
        <v>602</v>
      </c>
      <c r="P347" t="s">
        <v>602</v>
      </c>
      <c r="Q347">
        <v>1000</v>
      </c>
      <c r="W347">
        <v>0</v>
      </c>
      <c r="X347">
        <v>-1781211460</v>
      </c>
      <c r="Y347">
        <f>(AT347*ROUND(0,7))</f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1.48</v>
      </c>
      <c r="AU347" t="s">
        <v>352</v>
      </c>
      <c r="AV347">
        <v>0</v>
      </c>
      <c r="AW347">
        <v>2</v>
      </c>
      <c r="AX347">
        <v>292396225</v>
      </c>
      <c r="AY347">
        <v>1</v>
      </c>
      <c r="AZ347">
        <v>0</v>
      </c>
      <c r="BA347">
        <v>347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ROUND(Y347*Source!I246,7)</f>
        <v>0</v>
      </c>
      <c r="CY347">
        <f>AA347</f>
        <v>0</v>
      </c>
      <c r="CZ347">
        <f>AE347</f>
        <v>0</v>
      </c>
      <c r="DA347">
        <f>AI347</f>
        <v>1</v>
      </c>
      <c r="DB347">
        <f>ROUND((ROUND(AT347*CZ347,2)*ROUND(0,7)),6)</f>
        <v>0</v>
      </c>
      <c r="DC347">
        <f>ROUND((ROUND(AT347*AG347,2)*ROUND(0,7)),6)</f>
        <v>0</v>
      </c>
      <c r="DD347" t="s">
        <v>3</v>
      </c>
      <c r="DE347" t="s">
        <v>3</v>
      </c>
      <c r="DF347">
        <f>ROUND(ROUND(AE347,2)*CX347,2)</f>
        <v>0</v>
      </c>
      <c r="DG347">
        <f>ROUND(ROUND(AF347,2)*CX347,2)</f>
        <v>0</v>
      </c>
      <c r="DH347">
        <f t="shared" si="148"/>
        <v>0</v>
      </c>
      <c r="DI347">
        <f>ROUND(ROUND(AH347,2)*CX347,2)</f>
        <v>0</v>
      </c>
      <c r="DJ347">
        <f>DF347</f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ROW(Source!A247)</f>
        <v>247</v>
      </c>
      <c r="B348">
        <v>292394828</v>
      </c>
      <c r="C348">
        <v>292396226</v>
      </c>
      <c r="D348">
        <v>140742718</v>
      </c>
      <c r="E348">
        <v>70</v>
      </c>
      <c r="F348">
        <v>1</v>
      </c>
      <c r="G348">
        <v>1</v>
      </c>
      <c r="H348">
        <v>1</v>
      </c>
      <c r="I348" t="s">
        <v>1115</v>
      </c>
      <c r="J348" t="s">
        <v>3</v>
      </c>
      <c r="K348" t="s">
        <v>1116</v>
      </c>
      <c r="L348">
        <v>1191</v>
      </c>
      <c r="N348">
        <v>1013</v>
      </c>
      <c r="O348" t="s">
        <v>827</v>
      </c>
      <c r="P348" t="s">
        <v>827</v>
      </c>
      <c r="Q348">
        <v>1</v>
      </c>
      <c r="W348">
        <v>0</v>
      </c>
      <c r="X348">
        <v>-2012709214</v>
      </c>
      <c r="Y348">
        <f>(AT348*ROUND(2,7))</f>
        <v>484</v>
      </c>
      <c r="AA348">
        <v>0</v>
      </c>
      <c r="AB348">
        <v>0</v>
      </c>
      <c r="AC348">
        <v>0</v>
      </c>
      <c r="AD348">
        <v>467.28</v>
      </c>
      <c r="AE348">
        <v>0</v>
      </c>
      <c r="AF348">
        <v>0</v>
      </c>
      <c r="AG348">
        <v>0</v>
      </c>
      <c r="AH348">
        <v>467.28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242</v>
      </c>
      <c r="AU348" t="s">
        <v>394</v>
      </c>
      <c r="AV348">
        <v>1</v>
      </c>
      <c r="AW348">
        <v>2</v>
      </c>
      <c r="AX348">
        <v>292396233</v>
      </c>
      <c r="AY348">
        <v>2</v>
      </c>
      <c r="AZ348">
        <v>131072</v>
      </c>
      <c r="BA348">
        <v>348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113081.76</v>
      </c>
      <c r="BN348">
        <v>242</v>
      </c>
      <c r="BO348">
        <v>0</v>
      </c>
      <c r="BP348">
        <v>1</v>
      </c>
      <c r="BQ348">
        <v>0</v>
      </c>
      <c r="BR348">
        <v>0</v>
      </c>
      <c r="BS348">
        <v>0</v>
      </c>
      <c r="BT348">
        <v>226163.52</v>
      </c>
      <c r="BU348">
        <v>484</v>
      </c>
      <c r="BV348">
        <v>0</v>
      </c>
      <c r="BW348">
        <v>1</v>
      </c>
      <c r="CU348">
        <f>ROUND(AT348*Source!I247*AH348*AL348,2)</f>
        <v>113081.76</v>
      </c>
      <c r="CV348">
        <f>ROUND(Y348*Source!I247,7)</f>
        <v>484</v>
      </c>
      <c r="CW348">
        <v>0</v>
      </c>
      <c r="CX348">
        <f>ROUND(Y348*Source!I247,7)</f>
        <v>484</v>
      </c>
      <c r="CY348">
        <f>AD348</f>
        <v>467.28</v>
      </c>
      <c r="CZ348">
        <f>AH348</f>
        <v>467.28</v>
      </c>
      <c r="DA348">
        <f>AL348</f>
        <v>1</v>
      </c>
      <c r="DB348">
        <f>ROUND(((ROUND(AT348*CZ348,2)*ROUND(2,7))*ROUND(0.4579,7)),6)</f>
        <v>103560.27580800001</v>
      </c>
      <c r="DC348">
        <f>ROUND((ROUND(AT348*AG348,2)*ROUND(2,7)),6)</f>
        <v>0</v>
      </c>
      <c r="DD348" t="s">
        <v>385</v>
      </c>
      <c r="DE348" t="s">
        <v>3</v>
      </c>
      <c r="DF348">
        <f>ROUND((ROUND(AE348,2)*ROUND(0.4579,7))*CX348,2)</f>
        <v>0</v>
      </c>
      <c r="DG348">
        <f>ROUND((ROUND(AF348,2)*ROUND(0.4579,7))*CX348,2)</f>
        <v>0</v>
      </c>
      <c r="DH348">
        <f t="shared" si="148"/>
        <v>0</v>
      </c>
      <c r="DI348">
        <f>ROUND((ROUND(AH348,2)*ROUND(0.4579,7))*CX348,2)</f>
        <v>103560.28</v>
      </c>
      <c r="DJ348">
        <f>DI348</f>
        <v>103560.28</v>
      </c>
      <c r="DK348">
        <v>1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ROW(Source!A247)</f>
        <v>247</v>
      </c>
      <c r="B349">
        <v>292394828</v>
      </c>
      <c r="C349">
        <v>292396226</v>
      </c>
      <c r="D349">
        <v>140772224</v>
      </c>
      <c r="E349">
        <v>1</v>
      </c>
      <c r="F349">
        <v>1</v>
      </c>
      <c r="G349">
        <v>1</v>
      </c>
      <c r="H349">
        <v>3</v>
      </c>
      <c r="I349" t="s">
        <v>1131</v>
      </c>
      <c r="J349" t="s">
        <v>1132</v>
      </c>
      <c r="K349" t="s">
        <v>1133</v>
      </c>
      <c r="L349">
        <v>1348</v>
      </c>
      <c r="N349">
        <v>1009</v>
      </c>
      <c r="O349" t="s">
        <v>602</v>
      </c>
      <c r="P349" t="s">
        <v>602</v>
      </c>
      <c r="Q349">
        <v>1000</v>
      </c>
      <c r="W349">
        <v>0</v>
      </c>
      <c r="X349">
        <v>630163152</v>
      </c>
      <c r="Y349">
        <f>(AT349*ROUND(0,7))</f>
        <v>0</v>
      </c>
      <c r="AA349">
        <v>10045</v>
      </c>
      <c r="AB349">
        <v>0</v>
      </c>
      <c r="AC349">
        <v>0</v>
      </c>
      <c r="AD349">
        <v>0</v>
      </c>
      <c r="AE349">
        <v>10045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0.19</v>
      </c>
      <c r="AU349" t="s">
        <v>14</v>
      </c>
      <c r="AV349">
        <v>0</v>
      </c>
      <c r="AW349">
        <v>2</v>
      </c>
      <c r="AX349">
        <v>292396234</v>
      </c>
      <c r="AY349">
        <v>1</v>
      </c>
      <c r="AZ349">
        <v>0</v>
      </c>
      <c r="BA349">
        <v>349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1908.55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ROUND(Y349*Source!I247,7)</f>
        <v>0</v>
      </c>
      <c r="CY349">
        <f>AA349</f>
        <v>10045</v>
      </c>
      <c r="CZ349">
        <f>AE349</f>
        <v>10045</v>
      </c>
      <c r="DA349">
        <f>AI349</f>
        <v>1</v>
      </c>
      <c r="DB349">
        <f>ROUND((ROUND(AT349*CZ349,2)*ROUND(0,7)),6)</f>
        <v>0</v>
      </c>
      <c r="DC349">
        <f>ROUND((ROUND(AT349*AG349,2)*ROUND(0,7)),6)</f>
        <v>0</v>
      </c>
      <c r="DD349" t="s">
        <v>3</v>
      </c>
      <c r="DE349" t="s">
        <v>3</v>
      </c>
      <c r="DF349">
        <f>ROUND(ROUND(AE349,2)*CX349,2)</f>
        <v>0</v>
      </c>
      <c r="DG349">
        <f t="shared" ref="DG349:DG355" si="178">ROUND(ROUND(AF349,2)*CX349,2)</f>
        <v>0</v>
      </c>
      <c r="DH349">
        <f t="shared" si="148"/>
        <v>0</v>
      </c>
      <c r="DI349">
        <f t="shared" ref="DI349:DI412" si="179">ROUND(ROUND(AH349,2)*CX349,2)</f>
        <v>0</v>
      </c>
      <c r="DJ349">
        <f>DF349</f>
        <v>0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ROW(Source!A247)</f>
        <v>247</v>
      </c>
      <c r="B350">
        <v>292394828</v>
      </c>
      <c r="C350">
        <v>292396226</v>
      </c>
      <c r="D350">
        <v>140773186</v>
      </c>
      <c r="E350">
        <v>1</v>
      </c>
      <c r="F350">
        <v>1</v>
      </c>
      <c r="G350">
        <v>1</v>
      </c>
      <c r="H350">
        <v>3</v>
      </c>
      <c r="I350" t="s">
        <v>1120</v>
      </c>
      <c r="J350" t="s">
        <v>1134</v>
      </c>
      <c r="K350" t="s">
        <v>1135</v>
      </c>
      <c r="L350">
        <v>1348</v>
      </c>
      <c r="N350">
        <v>1009</v>
      </c>
      <c r="O350" t="s">
        <v>602</v>
      </c>
      <c r="P350" t="s">
        <v>602</v>
      </c>
      <c r="Q350">
        <v>1000</v>
      </c>
      <c r="W350">
        <v>0</v>
      </c>
      <c r="X350">
        <v>-807853778</v>
      </c>
      <c r="Y350">
        <f>(AT350*ROUND(0,7))</f>
        <v>0</v>
      </c>
      <c r="AA350">
        <v>8444.49</v>
      </c>
      <c r="AB350">
        <v>0</v>
      </c>
      <c r="AC350">
        <v>0</v>
      </c>
      <c r="AD350">
        <v>0</v>
      </c>
      <c r="AE350">
        <v>5989</v>
      </c>
      <c r="AF350">
        <v>0</v>
      </c>
      <c r="AG350">
        <v>0</v>
      </c>
      <c r="AH350">
        <v>0</v>
      </c>
      <c r="AI350">
        <v>1.41</v>
      </c>
      <c r="AJ350">
        <v>1</v>
      </c>
      <c r="AK350">
        <v>1</v>
      </c>
      <c r="AL350">
        <v>1</v>
      </c>
      <c r="AM350">
        <v>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7.1999999999999995E-2</v>
      </c>
      <c r="AU350" t="s">
        <v>14</v>
      </c>
      <c r="AV350">
        <v>0</v>
      </c>
      <c r="AW350">
        <v>2</v>
      </c>
      <c r="AX350">
        <v>292396235</v>
      </c>
      <c r="AY350">
        <v>1</v>
      </c>
      <c r="AZ350">
        <v>0</v>
      </c>
      <c r="BA350">
        <v>350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431.20799999999997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1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ROUND(Y350*Source!I247,7)</f>
        <v>0</v>
      </c>
      <c r="CY350">
        <f>AA350</f>
        <v>8444.49</v>
      </c>
      <c r="CZ350">
        <f>AE350</f>
        <v>5989</v>
      </c>
      <c r="DA350">
        <f>AI350</f>
        <v>1.41</v>
      </c>
      <c r="DB350">
        <f>ROUND((ROUND(AT350*CZ350,2)*ROUND(0,7)),6)</f>
        <v>0</v>
      </c>
      <c r="DC350">
        <f>ROUND((ROUND(AT350*AG350,2)*ROUND(0,7)),6)</f>
        <v>0</v>
      </c>
      <c r="DD350" t="s">
        <v>3</v>
      </c>
      <c r="DE350" t="s">
        <v>3</v>
      </c>
      <c r="DF350">
        <f>ROUND(ROUND(AE350*AI350,2)*CX350,2)</f>
        <v>0</v>
      </c>
      <c r="DG350">
        <f t="shared" si="178"/>
        <v>0</v>
      </c>
      <c r="DH350">
        <f t="shared" si="148"/>
        <v>0</v>
      </c>
      <c r="DI350">
        <f t="shared" si="179"/>
        <v>0</v>
      </c>
      <c r="DJ350">
        <f>DF350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ROW(Source!A247)</f>
        <v>247</v>
      </c>
      <c r="B351">
        <v>292394828</v>
      </c>
      <c r="C351">
        <v>292396226</v>
      </c>
      <c r="D351">
        <v>140778677</v>
      </c>
      <c r="E351">
        <v>1</v>
      </c>
      <c r="F351">
        <v>1</v>
      </c>
      <c r="G351">
        <v>1</v>
      </c>
      <c r="H351">
        <v>3</v>
      </c>
      <c r="I351" t="s">
        <v>1136</v>
      </c>
      <c r="J351" t="s">
        <v>1137</v>
      </c>
      <c r="K351" t="s">
        <v>1138</v>
      </c>
      <c r="L351">
        <v>1339</v>
      </c>
      <c r="N351">
        <v>1007</v>
      </c>
      <c r="O351" t="s">
        <v>33</v>
      </c>
      <c r="P351" t="s">
        <v>33</v>
      </c>
      <c r="Q351">
        <v>1</v>
      </c>
      <c r="W351">
        <v>0</v>
      </c>
      <c r="X351">
        <v>1697255399</v>
      </c>
      <c r="Y351">
        <f>(AT351*ROUND(0,7))</f>
        <v>0</v>
      </c>
      <c r="AA351">
        <v>1980</v>
      </c>
      <c r="AB351">
        <v>0</v>
      </c>
      <c r="AC351">
        <v>0</v>
      </c>
      <c r="AD351">
        <v>0</v>
      </c>
      <c r="AE351">
        <v>1980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0.11</v>
      </c>
      <c r="AU351" t="s">
        <v>14</v>
      </c>
      <c r="AV351">
        <v>0</v>
      </c>
      <c r="AW351">
        <v>2</v>
      </c>
      <c r="AX351">
        <v>292396236</v>
      </c>
      <c r="AY351">
        <v>1</v>
      </c>
      <c r="AZ351">
        <v>0</v>
      </c>
      <c r="BA351">
        <v>351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217.8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ROUND(Y351*Source!I247,7)</f>
        <v>0</v>
      </c>
      <c r="CY351">
        <f>AA351</f>
        <v>1980</v>
      </c>
      <c r="CZ351">
        <f>AE351</f>
        <v>1980</v>
      </c>
      <c r="DA351">
        <f>AI351</f>
        <v>1</v>
      </c>
      <c r="DB351">
        <f>ROUND((ROUND(AT351*CZ351,2)*ROUND(0,7)),6)</f>
        <v>0</v>
      </c>
      <c r="DC351">
        <f>ROUND((ROUND(AT351*AG351,2)*ROUND(0,7)),6)</f>
        <v>0</v>
      </c>
      <c r="DD351" t="s">
        <v>3</v>
      </c>
      <c r="DE351" t="s">
        <v>3</v>
      </c>
      <c r="DF351">
        <f>ROUND(ROUND(AE351,2)*CX351,2)</f>
        <v>0</v>
      </c>
      <c r="DG351">
        <f t="shared" si="178"/>
        <v>0</v>
      </c>
      <c r="DH351">
        <f t="shared" si="148"/>
        <v>0</v>
      </c>
      <c r="DI351">
        <f t="shared" si="179"/>
        <v>0</v>
      </c>
      <c r="DJ351">
        <f>DF351</f>
        <v>0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ROW(Source!A247)</f>
        <v>247</v>
      </c>
      <c r="B352">
        <v>292394828</v>
      </c>
      <c r="C352">
        <v>292396226</v>
      </c>
      <c r="D352">
        <v>140817822</v>
      </c>
      <c r="E352">
        <v>1</v>
      </c>
      <c r="F352">
        <v>1</v>
      </c>
      <c r="G352">
        <v>1</v>
      </c>
      <c r="H352">
        <v>3</v>
      </c>
      <c r="I352" t="s">
        <v>1126</v>
      </c>
      <c r="J352" t="s">
        <v>1139</v>
      </c>
      <c r="K352" t="s">
        <v>1140</v>
      </c>
      <c r="L352">
        <v>1371</v>
      </c>
      <c r="N352">
        <v>1013</v>
      </c>
      <c r="O352" t="s">
        <v>383</v>
      </c>
      <c r="P352" t="s">
        <v>383</v>
      </c>
      <c r="Q352">
        <v>1</v>
      </c>
      <c r="W352">
        <v>0</v>
      </c>
      <c r="X352">
        <v>1486112273</v>
      </c>
      <c r="Y352">
        <f>(AT352*ROUND(0,7))</f>
        <v>0</v>
      </c>
      <c r="AA352">
        <v>129.47</v>
      </c>
      <c r="AB352">
        <v>0</v>
      </c>
      <c r="AC352">
        <v>0</v>
      </c>
      <c r="AD352">
        <v>0</v>
      </c>
      <c r="AE352">
        <v>121</v>
      </c>
      <c r="AF352">
        <v>0</v>
      </c>
      <c r="AG352">
        <v>0</v>
      </c>
      <c r="AH352">
        <v>0</v>
      </c>
      <c r="AI352">
        <v>1.07</v>
      </c>
      <c r="AJ352">
        <v>1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6.2</v>
      </c>
      <c r="AU352" t="s">
        <v>14</v>
      </c>
      <c r="AV352">
        <v>0</v>
      </c>
      <c r="AW352">
        <v>2</v>
      </c>
      <c r="AX352">
        <v>292396237</v>
      </c>
      <c r="AY352">
        <v>1</v>
      </c>
      <c r="AZ352">
        <v>0</v>
      </c>
      <c r="BA352">
        <v>352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750.2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ROUND(Y352*Source!I247,7)</f>
        <v>0</v>
      </c>
      <c r="CY352">
        <f>AA352</f>
        <v>129.47</v>
      </c>
      <c r="CZ352">
        <f>AE352</f>
        <v>121</v>
      </c>
      <c r="DA352">
        <f>AI352</f>
        <v>1.07</v>
      </c>
      <c r="DB352">
        <f>ROUND((ROUND(AT352*CZ352,2)*ROUND(0,7)),6)</f>
        <v>0</v>
      </c>
      <c r="DC352">
        <f>ROUND((ROUND(AT352*AG352,2)*ROUND(0,7)),6)</f>
        <v>0</v>
      </c>
      <c r="DD352" t="s">
        <v>3</v>
      </c>
      <c r="DE352" t="s">
        <v>3</v>
      </c>
      <c r="DF352">
        <f>ROUND(ROUND(AE352*AI352,2)*CX352,2)</f>
        <v>0</v>
      </c>
      <c r="DG352">
        <f t="shared" si="178"/>
        <v>0</v>
      </c>
      <c r="DH352">
        <f t="shared" si="148"/>
        <v>0</v>
      </c>
      <c r="DI352">
        <f t="shared" si="179"/>
        <v>0</v>
      </c>
      <c r="DJ352">
        <f>DF352</f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ROW(Source!A247)</f>
        <v>247</v>
      </c>
      <c r="B353">
        <v>292394828</v>
      </c>
      <c r="C353">
        <v>292396226</v>
      </c>
      <c r="D353">
        <v>140818074</v>
      </c>
      <c r="E353">
        <v>1</v>
      </c>
      <c r="F353">
        <v>1</v>
      </c>
      <c r="G353">
        <v>1</v>
      </c>
      <c r="H353">
        <v>3</v>
      </c>
      <c r="I353" t="s">
        <v>1141</v>
      </c>
      <c r="J353" t="s">
        <v>1142</v>
      </c>
      <c r="K353" t="s">
        <v>1143</v>
      </c>
      <c r="L353">
        <v>1348</v>
      </c>
      <c r="N353">
        <v>1009</v>
      </c>
      <c r="O353" t="s">
        <v>602</v>
      </c>
      <c r="P353" t="s">
        <v>602</v>
      </c>
      <c r="Q353">
        <v>1000</v>
      </c>
      <c r="W353">
        <v>0</v>
      </c>
      <c r="X353">
        <v>-1023502933</v>
      </c>
      <c r="Y353">
        <f>(AT353*ROUND(0,7))</f>
        <v>0</v>
      </c>
      <c r="AA353">
        <v>2510.2399999999998</v>
      </c>
      <c r="AB353">
        <v>0</v>
      </c>
      <c r="AC353">
        <v>0</v>
      </c>
      <c r="AD353">
        <v>0</v>
      </c>
      <c r="AE353">
        <v>2510.2399999999998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1.48</v>
      </c>
      <c r="AU353" t="s">
        <v>14</v>
      </c>
      <c r="AV353">
        <v>0</v>
      </c>
      <c r="AW353">
        <v>2</v>
      </c>
      <c r="AX353">
        <v>292396238</v>
      </c>
      <c r="AY353">
        <v>1</v>
      </c>
      <c r="AZ353">
        <v>0</v>
      </c>
      <c r="BA353">
        <v>353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3715.1551999999997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ROUND(Y353*Source!I247,7)</f>
        <v>0</v>
      </c>
      <c r="CY353">
        <f>AA353</f>
        <v>2510.2399999999998</v>
      </c>
      <c r="CZ353">
        <f>AE353</f>
        <v>2510.2399999999998</v>
      </c>
      <c r="DA353">
        <f>AI353</f>
        <v>1</v>
      </c>
      <c r="DB353">
        <f>ROUND((ROUND(AT353*CZ353,2)*ROUND(0,7)),6)</f>
        <v>0</v>
      </c>
      <c r="DC353">
        <f>ROUND((ROUND(AT353*AG353,2)*ROUND(0,7)),6)</f>
        <v>0</v>
      </c>
      <c r="DD353" t="s">
        <v>3</v>
      </c>
      <c r="DE353" t="s">
        <v>3</v>
      </c>
      <c r="DF353">
        <f t="shared" ref="DF353:DF371" si="180">ROUND(ROUND(AE353,2)*CX353,2)</f>
        <v>0</v>
      </c>
      <c r="DG353">
        <f t="shared" si="178"/>
        <v>0</v>
      </c>
      <c r="DH353">
        <f t="shared" si="148"/>
        <v>0</v>
      </c>
      <c r="DI353">
        <f t="shared" si="179"/>
        <v>0</v>
      </c>
      <c r="DJ353">
        <f>DF353</f>
        <v>0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ROW(Source!A248)</f>
        <v>248</v>
      </c>
      <c r="B354">
        <v>292394828</v>
      </c>
      <c r="C354">
        <v>292396239</v>
      </c>
      <c r="D354">
        <v>277560305</v>
      </c>
      <c r="E354">
        <v>109</v>
      </c>
      <c r="F354">
        <v>1</v>
      </c>
      <c r="G354">
        <v>1</v>
      </c>
      <c r="H354">
        <v>1</v>
      </c>
      <c r="I354" t="s">
        <v>961</v>
      </c>
      <c r="J354" t="s">
        <v>3</v>
      </c>
      <c r="K354" t="s">
        <v>962</v>
      </c>
      <c r="L354">
        <v>1191</v>
      </c>
      <c r="N354">
        <v>1013</v>
      </c>
      <c r="O354" t="s">
        <v>827</v>
      </c>
      <c r="P354" t="s">
        <v>827</v>
      </c>
      <c r="Q354">
        <v>1</v>
      </c>
      <c r="W354">
        <v>0</v>
      </c>
      <c r="X354">
        <v>-1111239348</v>
      </c>
      <c r="Y354">
        <f t="shared" ref="Y354:Y359" si="181">AT354</f>
        <v>0.27</v>
      </c>
      <c r="AA354">
        <v>0</v>
      </c>
      <c r="AB354">
        <v>0</v>
      </c>
      <c r="AC354">
        <v>0</v>
      </c>
      <c r="AD354">
        <v>477.98</v>
      </c>
      <c r="AE354">
        <v>0</v>
      </c>
      <c r="AF354">
        <v>0</v>
      </c>
      <c r="AG354">
        <v>0</v>
      </c>
      <c r="AH354">
        <v>477.98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0.27</v>
      </c>
      <c r="AU354" t="s">
        <v>3</v>
      </c>
      <c r="AV354">
        <v>1</v>
      </c>
      <c r="AW354">
        <v>2</v>
      </c>
      <c r="AX354">
        <v>292396243</v>
      </c>
      <c r="AY354">
        <v>1</v>
      </c>
      <c r="AZ354">
        <v>0</v>
      </c>
      <c r="BA354">
        <v>354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129.05460000000002</v>
      </c>
      <c r="BN354">
        <v>0.27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129.05460000000002</v>
      </c>
      <c r="BU354">
        <v>0.27</v>
      </c>
      <c r="BV354">
        <v>0</v>
      </c>
      <c r="BW354">
        <v>1</v>
      </c>
      <c r="CU354">
        <f>ROUND(AT354*Source!I248*AH354*AL354,2)</f>
        <v>129.05000000000001</v>
      </c>
      <c r="CV354">
        <f>ROUND(Y354*Source!I248,7)</f>
        <v>0.27</v>
      </c>
      <c r="CW354">
        <v>0</v>
      </c>
      <c r="CX354">
        <f>ROUND(Y354*Source!I248,7)</f>
        <v>0.27</v>
      </c>
      <c r="CY354">
        <f>AD354</f>
        <v>477.98</v>
      </c>
      <c r="CZ354">
        <f>AH354</f>
        <v>477.98</v>
      </c>
      <c r="DA354">
        <f>AL354</f>
        <v>1</v>
      </c>
      <c r="DB354">
        <f t="shared" ref="DB354:DB359" si="182">ROUND(ROUND(AT354*CZ354,2),6)</f>
        <v>129.05000000000001</v>
      </c>
      <c r="DC354">
        <f t="shared" ref="DC354:DC359" si="183">ROUND(ROUND(AT354*AG354,2),6)</f>
        <v>0</v>
      </c>
      <c r="DD354" t="s">
        <v>3</v>
      </c>
      <c r="DE354" t="s">
        <v>3</v>
      </c>
      <c r="DF354">
        <f t="shared" si="180"/>
        <v>0</v>
      </c>
      <c r="DG354">
        <f t="shared" si="178"/>
        <v>0</v>
      </c>
      <c r="DH354">
        <f t="shared" si="148"/>
        <v>0</v>
      </c>
      <c r="DI354">
        <f t="shared" si="179"/>
        <v>129.05000000000001</v>
      </c>
      <c r="DJ354">
        <f>DI354</f>
        <v>129.05000000000001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ROW(Source!A248)</f>
        <v>248</v>
      </c>
      <c r="B355">
        <v>292394828</v>
      </c>
      <c r="C355">
        <v>292396239</v>
      </c>
      <c r="D355">
        <v>277560491</v>
      </c>
      <c r="E355">
        <v>109</v>
      </c>
      <c r="F355">
        <v>1</v>
      </c>
      <c r="G355">
        <v>1</v>
      </c>
      <c r="H355">
        <v>1</v>
      </c>
      <c r="I355" t="s">
        <v>828</v>
      </c>
      <c r="J355" t="s">
        <v>3</v>
      </c>
      <c r="K355" t="s">
        <v>829</v>
      </c>
      <c r="L355">
        <v>1191</v>
      </c>
      <c r="N355">
        <v>1013</v>
      </c>
      <c r="O355" t="s">
        <v>827</v>
      </c>
      <c r="P355" t="s">
        <v>827</v>
      </c>
      <c r="Q355">
        <v>1</v>
      </c>
      <c r="W355">
        <v>0</v>
      </c>
      <c r="X355">
        <v>-1417349443</v>
      </c>
      <c r="Y355">
        <f t="shared" si="181"/>
        <v>0.56000000000000005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0.56000000000000005</v>
      </c>
      <c r="AU355" t="s">
        <v>3</v>
      </c>
      <c r="AV355">
        <v>2</v>
      </c>
      <c r="AW355">
        <v>2</v>
      </c>
      <c r="AX355">
        <v>292396244</v>
      </c>
      <c r="AY355">
        <v>1</v>
      </c>
      <c r="AZ355">
        <v>0</v>
      </c>
      <c r="BA355">
        <v>355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ROUND(Y355*Source!I248,7)</f>
        <v>0.56000000000000005</v>
      </c>
      <c r="CY355">
        <f>AD355</f>
        <v>0</v>
      </c>
      <c r="CZ355">
        <f>AH355</f>
        <v>0</v>
      </c>
      <c r="DA355">
        <f>AL355</f>
        <v>1</v>
      </c>
      <c r="DB355">
        <f t="shared" si="182"/>
        <v>0</v>
      </c>
      <c r="DC355">
        <f t="shared" si="183"/>
        <v>0</v>
      </c>
      <c r="DD355" t="s">
        <v>3</v>
      </c>
      <c r="DE355" t="s">
        <v>3</v>
      </c>
      <c r="DF355">
        <f t="shared" si="180"/>
        <v>0</v>
      </c>
      <c r="DG355">
        <f t="shared" si="178"/>
        <v>0</v>
      </c>
      <c r="DH355">
        <f t="shared" ref="DH355:DH418" si="184">ROUND(ROUND(AG355,2)*CX355,2)</f>
        <v>0</v>
      </c>
      <c r="DI355">
        <f t="shared" si="179"/>
        <v>0</v>
      </c>
      <c r="DJ355">
        <f>DI355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ROW(Source!A248)</f>
        <v>248</v>
      </c>
      <c r="B356">
        <v>292394828</v>
      </c>
      <c r="C356">
        <v>292396239</v>
      </c>
      <c r="D356">
        <v>277944544</v>
      </c>
      <c r="E356">
        <v>1</v>
      </c>
      <c r="F356">
        <v>1</v>
      </c>
      <c r="G356">
        <v>1</v>
      </c>
      <c r="H356">
        <v>2</v>
      </c>
      <c r="I356" t="s">
        <v>1065</v>
      </c>
      <c r="J356" t="s">
        <v>1066</v>
      </c>
      <c r="K356" t="s">
        <v>1067</v>
      </c>
      <c r="L356">
        <v>1368</v>
      </c>
      <c r="N356">
        <v>1011</v>
      </c>
      <c r="O356" t="s">
        <v>726</v>
      </c>
      <c r="P356" t="s">
        <v>726</v>
      </c>
      <c r="Q356">
        <v>1</v>
      </c>
      <c r="W356">
        <v>0</v>
      </c>
      <c r="X356">
        <v>-256318134</v>
      </c>
      <c r="Y356">
        <f t="shared" si="181"/>
        <v>0.28000000000000003</v>
      </c>
      <c r="AA356">
        <v>0</v>
      </c>
      <c r="AB356">
        <v>5662.82</v>
      </c>
      <c r="AC356">
        <v>1098.6400000000001</v>
      </c>
      <c r="AD356">
        <v>0</v>
      </c>
      <c r="AE356">
        <v>0</v>
      </c>
      <c r="AF356">
        <v>4758.67</v>
      </c>
      <c r="AG356">
        <v>1098.6400000000001</v>
      </c>
      <c r="AH356">
        <v>0</v>
      </c>
      <c r="AI356">
        <v>1</v>
      </c>
      <c r="AJ356">
        <v>1.19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0.28000000000000003</v>
      </c>
      <c r="AU356" t="s">
        <v>3</v>
      </c>
      <c r="AV356">
        <v>1</v>
      </c>
      <c r="AW356">
        <v>2</v>
      </c>
      <c r="AX356">
        <v>292396245</v>
      </c>
      <c r="AY356">
        <v>1</v>
      </c>
      <c r="AZ356">
        <v>0</v>
      </c>
      <c r="BA356">
        <v>356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1332.4276000000002</v>
      </c>
      <c r="BL356">
        <v>307.61920000000003</v>
      </c>
      <c r="BM356">
        <v>0</v>
      </c>
      <c r="BN356">
        <v>0</v>
      </c>
      <c r="BO356">
        <v>0.56000000000000005</v>
      </c>
      <c r="BP356">
        <v>1</v>
      </c>
      <c r="BQ356">
        <v>0</v>
      </c>
      <c r="BR356">
        <v>1332.4276000000002</v>
      </c>
      <c r="BS356">
        <v>307.61920000000003</v>
      </c>
      <c r="BT356">
        <v>0</v>
      </c>
      <c r="BU356">
        <v>0</v>
      </c>
      <c r="BV356">
        <v>0.56000000000000005</v>
      </c>
      <c r="BW356">
        <v>1</v>
      </c>
      <c r="CV356">
        <v>0</v>
      </c>
      <c r="CW356">
        <f>ROUND(Y356*Source!I248*DO356,7)</f>
        <v>0.56000000000000005</v>
      </c>
      <c r="CX356">
        <f>ROUND(Y356*Source!I248,7)</f>
        <v>0.28000000000000003</v>
      </c>
      <c r="CY356">
        <f>AB356</f>
        <v>5662.82</v>
      </c>
      <c r="CZ356">
        <f>AF356</f>
        <v>4758.67</v>
      </c>
      <c r="DA356">
        <f>AJ356</f>
        <v>1.19</v>
      </c>
      <c r="DB356">
        <f t="shared" si="182"/>
        <v>1332.43</v>
      </c>
      <c r="DC356">
        <f t="shared" si="183"/>
        <v>307.62</v>
      </c>
      <c r="DD356" t="s">
        <v>3</v>
      </c>
      <c r="DE356" t="s">
        <v>3</v>
      </c>
      <c r="DF356">
        <f t="shared" si="180"/>
        <v>0</v>
      </c>
      <c r="DG356">
        <f>ROUND(ROUND(AF356*AJ356,2)*CX356,2)</f>
        <v>1585.59</v>
      </c>
      <c r="DH356">
        <f t="shared" si="184"/>
        <v>307.62</v>
      </c>
      <c r="DI356">
        <f t="shared" si="179"/>
        <v>0</v>
      </c>
      <c r="DJ356">
        <f>DG356+DH356</f>
        <v>1893.21</v>
      </c>
      <c r="DK356">
        <v>1</v>
      </c>
      <c r="DL356" t="s">
        <v>866</v>
      </c>
      <c r="DM356">
        <v>5</v>
      </c>
      <c r="DN356" t="s">
        <v>827</v>
      </c>
      <c r="DO356">
        <v>2</v>
      </c>
    </row>
    <row r="357" spans="1:119" x14ac:dyDescent="0.2">
      <c r="A357">
        <f>ROW(Source!A249)</f>
        <v>249</v>
      </c>
      <c r="B357">
        <v>292394828</v>
      </c>
      <c r="C357">
        <v>292396246</v>
      </c>
      <c r="D357">
        <v>277560305</v>
      </c>
      <c r="E357">
        <v>109</v>
      </c>
      <c r="F357">
        <v>1</v>
      </c>
      <c r="G357">
        <v>1</v>
      </c>
      <c r="H357">
        <v>1</v>
      </c>
      <c r="I357" t="s">
        <v>961</v>
      </c>
      <c r="J357" t="s">
        <v>3</v>
      </c>
      <c r="K357" t="s">
        <v>962</v>
      </c>
      <c r="L357">
        <v>1191</v>
      </c>
      <c r="N357">
        <v>1013</v>
      </c>
      <c r="O357" t="s">
        <v>827</v>
      </c>
      <c r="P357" t="s">
        <v>827</v>
      </c>
      <c r="Q357">
        <v>1</v>
      </c>
      <c r="W357">
        <v>0</v>
      </c>
      <c r="X357">
        <v>-1111239348</v>
      </c>
      <c r="Y357">
        <f t="shared" si="181"/>
        <v>0.26</v>
      </c>
      <c r="AA357">
        <v>0</v>
      </c>
      <c r="AB357">
        <v>0</v>
      </c>
      <c r="AC357">
        <v>0</v>
      </c>
      <c r="AD357">
        <v>477.98</v>
      </c>
      <c r="AE357">
        <v>0</v>
      </c>
      <c r="AF357">
        <v>0</v>
      </c>
      <c r="AG357">
        <v>0</v>
      </c>
      <c r="AH357">
        <v>477.98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0.26</v>
      </c>
      <c r="AU357" t="s">
        <v>3</v>
      </c>
      <c r="AV357">
        <v>1</v>
      </c>
      <c r="AW357">
        <v>2</v>
      </c>
      <c r="AX357">
        <v>292396250</v>
      </c>
      <c r="AY357">
        <v>1</v>
      </c>
      <c r="AZ357">
        <v>0</v>
      </c>
      <c r="BA357">
        <v>357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124.27480000000001</v>
      </c>
      <c r="BN357">
        <v>0.26</v>
      </c>
      <c r="BO357">
        <v>0</v>
      </c>
      <c r="BP357">
        <v>1</v>
      </c>
      <c r="BQ357">
        <v>0</v>
      </c>
      <c r="BR357">
        <v>0</v>
      </c>
      <c r="BS357">
        <v>0</v>
      </c>
      <c r="BT357">
        <v>124.27480000000001</v>
      </c>
      <c r="BU357">
        <v>0.26</v>
      </c>
      <c r="BV357">
        <v>0</v>
      </c>
      <c r="BW357">
        <v>1</v>
      </c>
      <c r="CU357">
        <f>ROUND(AT357*Source!I249*AH357*AL357,2)</f>
        <v>124.27</v>
      </c>
      <c r="CV357">
        <f>ROUND(Y357*Source!I249,7)</f>
        <v>0.26</v>
      </c>
      <c r="CW357">
        <v>0</v>
      </c>
      <c r="CX357">
        <f>ROUND(Y357*Source!I249,7)</f>
        <v>0.26</v>
      </c>
      <c r="CY357">
        <f>AD357</f>
        <v>477.98</v>
      </c>
      <c r="CZ357">
        <f>AH357</f>
        <v>477.98</v>
      </c>
      <c r="DA357">
        <f>AL357</f>
        <v>1</v>
      </c>
      <c r="DB357">
        <f t="shared" si="182"/>
        <v>124.27</v>
      </c>
      <c r="DC357">
        <f t="shared" si="183"/>
        <v>0</v>
      </c>
      <c r="DD357" t="s">
        <v>3</v>
      </c>
      <c r="DE357" t="s">
        <v>3</v>
      </c>
      <c r="DF357">
        <f t="shared" si="180"/>
        <v>0</v>
      </c>
      <c r="DG357">
        <f>ROUND(ROUND(AF357,2)*CX357,2)</f>
        <v>0</v>
      </c>
      <c r="DH357">
        <f t="shared" si="184"/>
        <v>0</v>
      </c>
      <c r="DI357">
        <f t="shared" si="179"/>
        <v>124.27</v>
      </c>
      <c r="DJ357">
        <f>DI357</f>
        <v>124.27</v>
      </c>
      <c r="DK357">
        <v>1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ROW(Source!A249)</f>
        <v>249</v>
      </c>
      <c r="B358">
        <v>292394828</v>
      </c>
      <c r="C358">
        <v>292396246</v>
      </c>
      <c r="D358">
        <v>277560491</v>
      </c>
      <c r="E358">
        <v>109</v>
      </c>
      <c r="F358">
        <v>1</v>
      </c>
      <c r="G358">
        <v>1</v>
      </c>
      <c r="H358">
        <v>1</v>
      </c>
      <c r="I358" t="s">
        <v>828</v>
      </c>
      <c r="J358" t="s">
        <v>3</v>
      </c>
      <c r="K358" t="s">
        <v>829</v>
      </c>
      <c r="L358">
        <v>1191</v>
      </c>
      <c r="N358">
        <v>1013</v>
      </c>
      <c r="O358" t="s">
        <v>827</v>
      </c>
      <c r="P358" t="s">
        <v>827</v>
      </c>
      <c r="Q358">
        <v>1</v>
      </c>
      <c r="W358">
        <v>0</v>
      </c>
      <c r="X358">
        <v>-1417349443</v>
      </c>
      <c r="Y358">
        <f t="shared" si="181"/>
        <v>0.52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0.52</v>
      </c>
      <c r="AU358" t="s">
        <v>3</v>
      </c>
      <c r="AV358">
        <v>2</v>
      </c>
      <c r="AW358">
        <v>2</v>
      </c>
      <c r="AX358">
        <v>292396251</v>
      </c>
      <c r="AY358">
        <v>1</v>
      </c>
      <c r="AZ358">
        <v>0</v>
      </c>
      <c r="BA358">
        <v>358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ROUND(Y358*Source!I249,7)</f>
        <v>0.52</v>
      </c>
      <c r="CY358">
        <f>AD358</f>
        <v>0</v>
      </c>
      <c r="CZ358">
        <f>AH358</f>
        <v>0</v>
      </c>
      <c r="DA358">
        <f>AL358</f>
        <v>1</v>
      </c>
      <c r="DB358">
        <f t="shared" si="182"/>
        <v>0</v>
      </c>
      <c r="DC358">
        <f t="shared" si="183"/>
        <v>0</v>
      </c>
      <c r="DD358" t="s">
        <v>3</v>
      </c>
      <c r="DE358" t="s">
        <v>3</v>
      </c>
      <c r="DF358">
        <f t="shared" si="180"/>
        <v>0</v>
      </c>
      <c r="DG358">
        <f>ROUND(ROUND(AF358,2)*CX358,2)</f>
        <v>0</v>
      </c>
      <c r="DH358">
        <f t="shared" si="184"/>
        <v>0</v>
      </c>
      <c r="DI358">
        <f t="shared" si="179"/>
        <v>0</v>
      </c>
      <c r="DJ358">
        <f>DI358</f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ROW(Source!A249)</f>
        <v>249</v>
      </c>
      <c r="B359">
        <v>292394828</v>
      </c>
      <c r="C359">
        <v>292396246</v>
      </c>
      <c r="D359">
        <v>277944544</v>
      </c>
      <c r="E359">
        <v>1</v>
      </c>
      <c r="F359">
        <v>1</v>
      </c>
      <c r="G359">
        <v>1</v>
      </c>
      <c r="H359">
        <v>2</v>
      </c>
      <c r="I359" t="s">
        <v>1065</v>
      </c>
      <c r="J359" t="s">
        <v>1066</v>
      </c>
      <c r="K359" t="s">
        <v>1067</v>
      </c>
      <c r="L359">
        <v>1368</v>
      </c>
      <c r="N359">
        <v>1011</v>
      </c>
      <c r="O359" t="s">
        <v>726</v>
      </c>
      <c r="P359" t="s">
        <v>726</v>
      </c>
      <c r="Q359">
        <v>1</v>
      </c>
      <c r="W359">
        <v>0</v>
      </c>
      <c r="X359">
        <v>-256318134</v>
      </c>
      <c r="Y359">
        <f t="shared" si="181"/>
        <v>0.26</v>
      </c>
      <c r="AA359">
        <v>0</v>
      </c>
      <c r="AB359">
        <v>5662.82</v>
      </c>
      <c r="AC359">
        <v>1098.6400000000001</v>
      </c>
      <c r="AD359">
        <v>0</v>
      </c>
      <c r="AE359">
        <v>0</v>
      </c>
      <c r="AF359">
        <v>4758.67</v>
      </c>
      <c r="AG359">
        <v>1098.6400000000001</v>
      </c>
      <c r="AH359">
        <v>0</v>
      </c>
      <c r="AI359">
        <v>1</v>
      </c>
      <c r="AJ359">
        <v>1.19</v>
      </c>
      <c r="AK359">
        <v>1</v>
      </c>
      <c r="AL359">
        <v>1</v>
      </c>
      <c r="AM359">
        <v>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0.26</v>
      </c>
      <c r="AU359" t="s">
        <v>3</v>
      </c>
      <c r="AV359">
        <v>1</v>
      </c>
      <c r="AW359">
        <v>2</v>
      </c>
      <c r="AX359">
        <v>292396252</v>
      </c>
      <c r="AY359">
        <v>1</v>
      </c>
      <c r="AZ359">
        <v>0</v>
      </c>
      <c r="BA359">
        <v>359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1237.2542000000001</v>
      </c>
      <c r="BL359">
        <v>285.64640000000003</v>
      </c>
      <c r="BM359">
        <v>0</v>
      </c>
      <c r="BN359">
        <v>0</v>
      </c>
      <c r="BO359">
        <v>0.52</v>
      </c>
      <c r="BP359">
        <v>1</v>
      </c>
      <c r="BQ359">
        <v>0</v>
      </c>
      <c r="BR359">
        <v>1237.2542000000001</v>
      </c>
      <c r="BS359">
        <v>285.64640000000003</v>
      </c>
      <c r="BT359">
        <v>0</v>
      </c>
      <c r="BU359">
        <v>0</v>
      </c>
      <c r="BV359">
        <v>0.52</v>
      </c>
      <c r="BW359">
        <v>1</v>
      </c>
      <c r="CV359">
        <v>0</v>
      </c>
      <c r="CW359">
        <f>ROUND(Y359*Source!I249*DO359,7)</f>
        <v>0.52</v>
      </c>
      <c r="CX359">
        <f>ROUND(Y359*Source!I249,7)</f>
        <v>0.26</v>
      </c>
      <c r="CY359">
        <f>AB359</f>
        <v>5662.82</v>
      </c>
      <c r="CZ359">
        <f>AF359</f>
        <v>4758.67</v>
      </c>
      <c r="DA359">
        <f>AJ359</f>
        <v>1.19</v>
      </c>
      <c r="DB359">
        <f t="shared" si="182"/>
        <v>1237.25</v>
      </c>
      <c r="DC359">
        <f t="shared" si="183"/>
        <v>285.64999999999998</v>
      </c>
      <c r="DD359" t="s">
        <v>3</v>
      </c>
      <c r="DE359" t="s">
        <v>3</v>
      </c>
      <c r="DF359">
        <f t="shared" si="180"/>
        <v>0</v>
      </c>
      <c r="DG359">
        <f>ROUND(ROUND(AF359*AJ359,2)*CX359,2)</f>
        <v>1472.33</v>
      </c>
      <c r="DH359">
        <f t="shared" si="184"/>
        <v>285.64999999999998</v>
      </c>
      <c r="DI359">
        <f t="shared" si="179"/>
        <v>0</v>
      </c>
      <c r="DJ359">
        <f>DG359+DH359</f>
        <v>1757.98</v>
      </c>
      <c r="DK359">
        <v>1</v>
      </c>
      <c r="DL359" t="s">
        <v>866</v>
      </c>
      <c r="DM359">
        <v>5</v>
      </c>
      <c r="DN359" t="s">
        <v>827</v>
      </c>
      <c r="DO359">
        <v>2</v>
      </c>
    </row>
    <row r="360" spans="1:119" x14ac:dyDescent="0.2">
      <c r="A360">
        <f>ROW(Source!A286)</f>
        <v>286</v>
      </c>
      <c r="B360">
        <v>292394828</v>
      </c>
      <c r="C360">
        <v>292396254</v>
      </c>
      <c r="D360">
        <v>277560446</v>
      </c>
      <c r="E360">
        <v>109</v>
      </c>
      <c r="F360">
        <v>1</v>
      </c>
      <c r="G360">
        <v>1</v>
      </c>
      <c r="H360">
        <v>1</v>
      </c>
      <c r="I360" t="s">
        <v>1005</v>
      </c>
      <c r="J360" t="s">
        <v>3</v>
      </c>
      <c r="K360" t="s">
        <v>1006</v>
      </c>
      <c r="L360">
        <v>1369</v>
      </c>
      <c r="N360">
        <v>1013</v>
      </c>
      <c r="O360" t="s">
        <v>1007</v>
      </c>
      <c r="P360" t="s">
        <v>1007</v>
      </c>
      <c r="Q360">
        <v>1</v>
      </c>
      <c r="W360">
        <v>0</v>
      </c>
      <c r="X360">
        <v>-236928766</v>
      </c>
      <c r="Y360">
        <f t="shared" ref="Y360:Y370" si="185">(AT360*ROUND(0.69993,7))</f>
        <v>1.9458054</v>
      </c>
      <c r="AA360">
        <v>0</v>
      </c>
      <c r="AB360">
        <v>0</v>
      </c>
      <c r="AC360">
        <v>0</v>
      </c>
      <c r="AD360">
        <v>388.8</v>
      </c>
      <c r="AE360">
        <v>0</v>
      </c>
      <c r="AF360">
        <v>0</v>
      </c>
      <c r="AG360">
        <v>0</v>
      </c>
      <c r="AH360">
        <v>388.8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2.78</v>
      </c>
      <c r="AU360" t="s">
        <v>412</v>
      </c>
      <c r="AV360">
        <v>1</v>
      </c>
      <c r="AW360">
        <v>2</v>
      </c>
      <c r="AX360">
        <v>292396270</v>
      </c>
      <c r="AY360">
        <v>1</v>
      </c>
      <c r="AZ360">
        <v>0</v>
      </c>
      <c r="BA360">
        <v>360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1080.864</v>
      </c>
      <c r="BN360">
        <v>2.78</v>
      </c>
      <c r="BO360">
        <v>0</v>
      </c>
      <c r="BP360">
        <v>1</v>
      </c>
      <c r="BQ360">
        <v>0</v>
      </c>
      <c r="BR360">
        <v>0</v>
      </c>
      <c r="BS360">
        <v>0</v>
      </c>
      <c r="BT360">
        <v>756.52913952000006</v>
      </c>
      <c r="BU360">
        <v>1.9458054</v>
      </c>
      <c r="BV360">
        <v>0</v>
      </c>
      <c r="BW360">
        <v>1</v>
      </c>
      <c r="CU360">
        <f>ROUND(AT360*Source!I286*AH360*AL360,2)</f>
        <v>10.81</v>
      </c>
      <c r="CV360">
        <f>ROUND(Y360*Source!I286,7)</f>
        <v>1.9458099999999999E-2</v>
      </c>
      <c r="CW360">
        <v>0</v>
      </c>
      <c r="CX360">
        <f>ROUND(Y360*Source!I286,7)</f>
        <v>1.9458099999999999E-2</v>
      </c>
      <c r="CY360">
        <f t="shared" ref="CY360:CY365" si="186">AD360</f>
        <v>388.8</v>
      </c>
      <c r="CZ360">
        <f t="shared" ref="CZ360:CZ365" si="187">AH360</f>
        <v>388.8</v>
      </c>
      <c r="DA360">
        <f t="shared" ref="DA360:DA365" si="188">AL360</f>
        <v>1</v>
      </c>
      <c r="DB360">
        <f t="shared" ref="DB360:DB370" si="189">ROUND((ROUND(AT360*CZ360,2)*ROUND(0.69993,7)),6)</f>
        <v>756.52634</v>
      </c>
      <c r="DC360">
        <f t="shared" ref="DC360:DC370" si="190">ROUND((ROUND(AT360*AG360,2)*ROUND(0.69993,7)),6)</f>
        <v>0</v>
      </c>
      <c r="DD360" t="s">
        <v>3</v>
      </c>
      <c r="DE360" t="s">
        <v>3</v>
      </c>
      <c r="DF360">
        <f t="shared" si="180"/>
        <v>0</v>
      </c>
      <c r="DG360">
        <f t="shared" ref="DG360:DG366" si="191">ROUND(ROUND(AF360,2)*CX360,2)</f>
        <v>0</v>
      </c>
      <c r="DH360">
        <f t="shared" si="184"/>
        <v>0</v>
      </c>
      <c r="DI360">
        <f t="shared" si="179"/>
        <v>7.57</v>
      </c>
      <c r="DJ360">
        <f t="shared" ref="DJ360:DJ365" si="192">DI360</f>
        <v>7.57</v>
      </c>
      <c r="DK360">
        <v>1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ROW(Source!A286)</f>
        <v>286</v>
      </c>
      <c r="B361">
        <v>292394828</v>
      </c>
      <c r="C361">
        <v>292396254</v>
      </c>
      <c r="D361">
        <v>277560448</v>
      </c>
      <c r="E361">
        <v>109</v>
      </c>
      <c r="F361">
        <v>1</v>
      </c>
      <c r="G361">
        <v>1</v>
      </c>
      <c r="H361">
        <v>1</v>
      </c>
      <c r="I361" t="s">
        <v>1008</v>
      </c>
      <c r="J361" t="s">
        <v>3</v>
      </c>
      <c r="K361" t="s">
        <v>1009</v>
      </c>
      <c r="L361">
        <v>1369</v>
      </c>
      <c r="N361">
        <v>1013</v>
      </c>
      <c r="O361" t="s">
        <v>1007</v>
      </c>
      <c r="P361" t="s">
        <v>1007</v>
      </c>
      <c r="Q361">
        <v>1</v>
      </c>
      <c r="W361">
        <v>0</v>
      </c>
      <c r="X361">
        <v>-587036825</v>
      </c>
      <c r="Y361">
        <f t="shared" si="185"/>
        <v>5.6764323000000001</v>
      </c>
      <c r="AA361">
        <v>0</v>
      </c>
      <c r="AB361">
        <v>0</v>
      </c>
      <c r="AC361">
        <v>0</v>
      </c>
      <c r="AD361">
        <v>424.47</v>
      </c>
      <c r="AE361">
        <v>0</v>
      </c>
      <c r="AF361">
        <v>0</v>
      </c>
      <c r="AG361">
        <v>0</v>
      </c>
      <c r="AH361">
        <v>424.47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8.11</v>
      </c>
      <c r="AU361" t="s">
        <v>412</v>
      </c>
      <c r="AV361">
        <v>1</v>
      </c>
      <c r="AW361">
        <v>2</v>
      </c>
      <c r="AX361">
        <v>292396271</v>
      </c>
      <c r="AY361">
        <v>1</v>
      </c>
      <c r="AZ361">
        <v>0</v>
      </c>
      <c r="BA361">
        <v>361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3442.4517000000001</v>
      </c>
      <c r="BN361">
        <v>8.11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2409.4752183810001</v>
      </c>
      <c r="BU361">
        <v>5.6764323000000001</v>
      </c>
      <c r="BV361">
        <v>0</v>
      </c>
      <c r="BW361">
        <v>1</v>
      </c>
      <c r="CU361">
        <f>ROUND(AT361*Source!I286*AH361*AL361,2)</f>
        <v>34.42</v>
      </c>
      <c r="CV361">
        <f>ROUND(Y361*Source!I286,7)</f>
        <v>5.6764299999999997E-2</v>
      </c>
      <c r="CW361">
        <v>0</v>
      </c>
      <c r="CX361">
        <f>ROUND(Y361*Source!I286,7)</f>
        <v>5.6764299999999997E-2</v>
      </c>
      <c r="CY361">
        <f t="shared" si="186"/>
        <v>424.47</v>
      </c>
      <c r="CZ361">
        <f t="shared" si="187"/>
        <v>424.47</v>
      </c>
      <c r="DA361">
        <f t="shared" si="188"/>
        <v>1</v>
      </c>
      <c r="DB361">
        <f t="shared" si="189"/>
        <v>2409.474029</v>
      </c>
      <c r="DC361">
        <f t="shared" si="190"/>
        <v>0</v>
      </c>
      <c r="DD361" t="s">
        <v>3</v>
      </c>
      <c r="DE361" t="s">
        <v>3</v>
      </c>
      <c r="DF361">
        <f t="shared" si="180"/>
        <v>0</v>
      </c>
      <c r="DG361">
        <f t="shared" si="191"/>
        <v>0</v>
      </c>
      <c r="DH361">
        <f t="shared" si="184"/>
        <v>0</v>
      </c>
      <c r="DI361">
        <f t="shared" si="179"/>
        <v>24.09</v>
      </c>
      <c r="DJ361">
        <f t="shared" si="192"/>
        <v>24.09</v>
      </c>
      <c r="DK361">
        <v>1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ROW(Source!A286)</f>
        <v>286</v>
      </c>
      <c r="B362">
        <v>292394828</v>
      </c>
      <c r="C362">
        <v>292396254</v>
      </c>
      <c r="D362">
        <v>277560452</v>
      </c>
      <c r="E362">
        <v>109</v>
      </c>
      <c r="F362">
        <v>1</v>
      </c>
      <c r="G362">
        <v>1</v>
      </c>
      <c r="H362">
        <v>1</v>
      </c>
      <c r="I362" t="s">
        <v>1144</v>
      </c>
      <c r="J362" t="s">
        <v>3</v>
      </c>
      <c r="K362" t="s">
        <v>1145</v>
      </c>
      <c r="L362">
        <v>1369</v>
      </c>
      <c r="N362">
        <v>1013</v>
      </c>
      <c r="O362" t="s">
        <v>1007</v>
      </c>
      <c r="P362" t="s">
        <v>1007</v>
      </c>
      <c r="Q362">
        <v>1</v>
      </c>
      <c r="W362">
        <v>0</v>
      </c>
      <c r="X362">
        <v>-512803540</v>
      </c>
      <c r="Y362">
        <f t="shared" si="185"/>
        <v>9.7850214000000015</v>
      </c>
      <c r="AA362">
        <v>0</v>
      </c>
      <c r="AB362">
        <v>0</v>
      </c>
      <c r="AC362">
        <v>0</v>
      </c>
      <c r="AD362">
        <v>477.98</v>
      </c>
      <c r="AE362">
        <v>0</v>
      </c>
      <c r="AF362">
        <v>0</v>
      </c>
      <c r="AG362">
        <v>0</v>
      </c>
      <c r="AH362">
        <v>477.98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13.98</v>
      </c>
      <c r="AU362" t="s">
        <v>412</v>
      </c>
      <c r="AV362">
        <v>1</v>
      </c>
      <c r="AW362">
        <v>2</v>
      </c>
      <c r="AX362">
        <v>292396272</v>
      </c>
      <c r="AY362">
        <v>1</v>
      </c>
      <c r="AZ362">
        <v>0</v>
      </c>
      <c r="BA362">
        <v>362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6682.1604000000007</v>
      </c>
      <c r="BN362">
        <v>13.98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4677.0445287720013</v>
      </c>
      <c r="BU362">
        <v>9.7850214000000015</v>
      </c>
      <c r="BV362">
        <v>0</v>
      </c>
      <c r="BW362">
        <v>1</v>
      </c>
      <c r="CU362">
        <f>ROUND(AT362*Source!I286*AH362*AL362,2)</f>
        <v>66.819999999999993</v>
      </c>
      <c r="CV362">
        <f>ROUND(Y362*Source!I286,7)</f>
        <v>9.7850199999999998E-2</v>
      </c>
      <c r="CW362">
        <v>0</v>
      </c>
      <c r="CX362">
        <f>ROUND(Y362*Source!I286,7)</f>
        <v>9.7850199999999998E-2</v>
      </c>
      <c r="CY362">
        <f t="shared" si="186"/>
        <v>477.98</v>
      </c>
      <c r="CZ362">
        <f t="shared" si="187"/>
        <v>477.98</v>
      </c>
      <c r="DA362">
        <f t="shared" si="188"/>
        <v>1</v>
      </c>
      <c r="DB362">
        <f t="shared" si="189"/>
        <v>4677.0442489999996</v>
      </c>
      <c r="DC362">
        <f t="shared" si="190"/>
        <v>0</v>
      </c>
      <c r="DD362" t="s">
        <v>3</v>
      </c>
      <c r="DE362" t="s">
        <v>3</v>
      </c>
      <c r="DF362">
        <f t="shared" si="180"/>
        <v>0</v>
      </c>
      <c r="DG362">
        <f t="shared" si="191"/>
        <v>0</v>
      </c>
      <c r="DH362">
        <f t="shared" si="184"/>
        <v>0</v>
      </c>
      <c r="DI362">
        <f t="shared" si="179"/>
        <v>46.77</v>
      </c>
      <c r="DJ362">
        <f t="shared" si="192"/>
        <v>46.77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ROW(Source!A286)</f>
        <v>286</v>
      </c>
      <c r="B363">
        <v>292394828</v>
      </c>
      <c r="C363">
        <v>292396254</v>
      </c>
      <c r="D363">
        <v>277560455</v>
      </c>
      <c r="E363">
        <v>109</v>
      </c>
      <c r="F363">
        <v>1</v>
      </c>
      <c r="G363">
        <v>1</v>
      </c>
      <c r="H363">
        <v>1</v>
      </c>
      <c r="I363" t="s">
        <v>1146</v>
      </c>
      <c r="J363" t="s">
        <v>3</v>
      </c>
      <c r="K363" t="s">
        <v>1147</v>
      </c>
      <c r="L363">
        <v>1369</v>
      </c>
      <c r="N363">
        <v>1013</v>
      </c>
      <c r="O363" t="s">
        <v>1007</v>
      </c>
      <c r="P363" t="s">
        <v>1007</v>
      </c>
      <c r="Q363">
        <v>1</v>
      </c>
      <c r="W363">
        <v>0</v>
      </c>
      <c r="X363">
        <v>1518711480</v>
      </c>
      <c r="Y363">
        <f t="shared" si="185"/>
        <v>4.5775422000000008</v>
      </c>
      <c r="AA363">
        <v>0</v>
      </c>
      <c r="AB363">
        <v>0</v>
      </c>
      <c r="AC363">
        <v>0</v>
      </c>
      <c r="AD363">
        <v>549.32000000000005</v>
      </c>
      <c r="AE363">
        <v>0</v>
      </c>
      <c r="AF363">
        <v>0</v>
      </c>
      <c r="AG363">
        <v>0</v>
      </c>
      <c r="AH363">
        <v>549.32000000000005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6.54</v>
      </c>
      <c r="AU363" t="s">
        <v>412</v>
      </c>
      <c r="AV363">
        <v>1</v>
      </c>
      <c r="AW363">
        <v>2</v>
      </c>
      <c r="AX363">
        <v>292396273</v>
      </c>
      <c r="AY363">
        <v>1</v>
      </c>
      <c r="AZ363">
        <v>0</v>
      </c>
      <c r="BA363">
        <v>363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3592.5528000000004</v>
      </c>
      <c r="BN363">
        <v>6.54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2514.5354813040008</v>
      </c>
      <c r="BU363">
        <v>4.5775422000000008</v>
      </c>
      <c r="BV363">
        <v>0</v>
      </c>
      <c r="BW363">
        <v>1</v>
      </c>
      <c r="CU363">
        <f>ROUND(AT363*Source!I286*AH363*AL363,2)</f>
        <v>35.93</v>
      </c>
      <c r="CV363">
        <f>ROUND(Y363*Source!I286,7)</f>
        <v>4.5775400000000001E-2</v>
      </c>
      <c r="CW363">
        <v>0</v>
      </c>
      <c r="CX363">
        <f>ROUND(Y363*Source!I286,7)</f>
        <v>4.5775400000000001E-2</v>
      </c>
      <c r="CY363">
        <f t="shared" si="186"/>
        <v>549.32000000000005</v>
      </c>
      <c r="CZ363">
        <f t="shared" si="187"/>
        <v>549.32000000000005</v>
      </c>
      <c r="DA363">
        <f t="shared" si="188"/>
        <v>1</v>
      </c>
      <c r="DB363">
        <f t="shared" si="189"/>
        <v>2514.5335220000002</v>
      </c>
      <c r="DC363">
        <f t="shared" si="190"/>
        <v>0</v>
      </c>
      <c r="DD363" t="s">
        <v>3</v>
      </c>
      <c r="DE363" t="s">
        <v>3</v>
      </c>
      <c r="DF363">
        <f t="shared" si="180"/>
        <v>0</v>
      </c>
      <c r="DG363">
        <f t="shared" si="191"/>
        <v>0</v>
      </c>
      <c r="DH363">
        <f t="shared" si="184"/>
        <v>0</v>
      </c>
      <c r="DI363">
        <f t="shared" si="179"/>
        <v>25.15</v>
      </c>
      <c r="DJ363">
        <f t="shared" si="192"/>
        <v>25.15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ROW(Source!A286)</f>
        <v>286</v>
      </c>
      <c r="B364">
        <v>292394828</v>
      </c>
      <c r="C364">
        <v>292396254</v>
      </c>
      <c r="D364">
        <v>277560459</v>
      </c>
      <c r="E364">
        <v>109</v>
      </c>
      <c r="F364">
        <v>1</v>
      </c>
      <c r="G364">
        <v>1</v>
      </c>
      <c r="H364">
        <v>1</v>
      </c>
      <c r="I364" t="s">
        <v>1148</v>
      </c>
      <c r="J364" t="s">
        <v>3</v>
      </c>
      <c r="K364" t="s">
        <v>1149</v>
      </c>
      <c r="L364">
        <v>1369</v>
      </c>
      <c r="N364">
        <v>1013</v>
      </c>
      <c r="O364" t="s">
        <v>1007</v>
      </c>
      <c r="P364" t="s">
        <v>1007</v>
      </c>
      <c r="Q364">
        <v>1</v>
      </c>
      <c r="W364">
        <v>0</v>
      </c>
      <c r="X364">
        <v>286205319</v>
      </c>
      <c r="Y364">
        <f t="shared" si="185"/>
        <v>0.65793420000000002</v>
      </c>
      <c r="AA364">
        <v>0</v>
      </c>
      <c r="AB364">
        <v>0</v>
      </c>
      <c r="AC364">
        <v>0</v>
      </c>
      <c r="AD364">
        <v>642.05999999999995</v>
      </c>
      <c r="AE364">
        <v>0</v>
      </c>
      <c r="AF364">
        <v>0</v>
      </c>
      <c r="AG364">
        <v>0</v>
      </c>
      <c r="AH364">
        <v>642.05999999999995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0.94</v>
      </c>
      <c r="AU364" t="s">
        <v>412</v>
      </c>
      <c r="AV364">
        <v>1</v>
      </c>
      <c r="AW364">
        <v>2</v>
      </c>
      <c r="AX364">
        <v>292396274</v>
      </c>
      <c r="AY364">
        <v>1</v>
      </c>
      <c r="AZ364">
        <v>0</v>
      </c>
      <c r="BA364">
        <v>364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603.53639999999996</v>
      </c>
      <c r="BN364">
        <v>0.94</v>
      </c>
      <c r="BO364">
        <v>0</v>
      </c>
      <c r="BP364">
        <v>1</v>
      </c>
      <c r="BQ364">
        <v>0</v>
      </c>
      <c r="BR364">
        <v>0</v>
      </c>
      <c r="BS364">
        <v>0</v>
      </c>
      <c r="BT364">
        <v>422.43323245199997</v>
      </c>
      <c r="BU364">
        <v>0.65793420000000002</v>
      </c>
      <c r="BV364">
        <v>0</v>
      </c>
      <c r="BW364">
        <v>1</v>
      </c>
      <c r="CU364">
        <f>ROUND(AT364*Source!I286*AH364*AL364,2)</f>
        <v>6.04</v>
      </c>
      <c r="CV364">
        <f>ROUND(Y364*Source!I286,7)</f>
        <v>6.5792999999999997E-3</v>
      </c>
      <c r="CW364">
        <v>0</v>
      </c>
      <c r="CX364">
        <f>ROUND(Y364*Source!I286,7)</f>
        <v>6.5792999999999997E-3</v>
      </c>
      <c r="CY364">
        <f t="shared" si="186"/>
        <v>642.05999999999995</v>
      </c>
      <c r="CZ364">
        <f t="shared" si="187"/>
        <v>642.05999999999995</v>
      </c>
      <c r="DA364">
        <f t="shared" si="188"/>
        <v>1</v>
      </c>
      <c r="DB364">
        <f t="shared" si="189"/>
        <v>422.43575199999998</v>
      </c>
      <c r="DC364">
        <f t="shared" si="190"/>
        <v>0</v>
      </c>
      <c r="DD364" t="s">
        <v>3</v>
      </c>
      <c r="DE364" t="s">
        <v>3</v>
      </c>
      <c r="DF364">
        <f t="shared" si="180"/>
        <v>0</v>
      </c>
      <c r="DG364">
        <f t="shared" si="191"/>
        <v>0</v>
      </c>
      <c r="DH364">
        <f t="shared" si="184"/>
        <v>0</v>
      </c>
      <c r="DI364">
        <f t="shared" si="179"/>
        <v>4.22</v>
      </c>
      <c r="DJ364">
        <f t="shared" si="192"/>
        <v>4.22</v>
      </c>
      <c r="DK364">
        <v>1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ROW(Source!A286)</f>
        <v>286</v>
      </c>
      <c r="B365">
        <v>292394828</v>
      </c>
      <c r="C365">
        <v>292396254</v>
      </c>
      <c r="D365">
        <v>277560491</v>
      </c>
      <c r="E365">
        <v>109</v>
      </c>
      <c r="F365">
        <v>1</v>
      </c>
      <c r="G365">
        <v>1</v>
      </c>
      <c r="H365">
        <v>1</v>
      </c>
      <c r="I365" t="s">
        <v>828</v>
      </c>
      <c r="J365" t="s">
        <v>3</v>
      </c>
      <c r="K365" t="s">
        <v>829</v>
      </c>
      <c r="L365">
        <v>1191</v>
      </c>
      <c r="N365">
        <v>1013</v>
      </c>
      <c r="O365" t="s">
        <v>827</v>
      </c>
      <c r="P365" t="s">
        <v>827</v>
      </c>
      <c r="Q365">
        <v>1</v>
      </c>
      <c r="W365">
        <v>0</v>
      </c>
      <c r="X365">
        <v>-1417349443</v>
      </c>
      <c r="Y365">
        <f t="shared" si="185"/>
        <v>0.58794120000000005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0.84</v>
      </c>
      <c r="AU365" t="s">
        <v>412</v>
      </c>
      <c r="AV365">
        <v>2</v>
      </c>
      <c r="AW365">
        <v>2</v>
      </c>
      <c r="AX365">
        <v>292396275</v>
      </c>
      <c r="AY365">
        <v>1</v>
      </c>
      <c r="AZ365">
        <v>0</v>
      </c>
      <c r="BA365">
        <v>365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ROUND(Y365*Source!I286,7)</f>
        <v>5.8793999999999999E-3</v>
      </c>
      <c r="CY365">
        <f t="shared" si="186"/>
        <v>0</v>
      </c>
      <c r="CZ365">
        <f t="shared" si="187"/>
        <v>0</v>
      </c>
      <c r="DA365">
        <f t="shared" si="188"/>
        <v>1</v>
      </c>
      <c r="DB365">
        <f t="shared" si="189"/>
        <v>0</v>
      </c>
      <c r="DC365">
        <f t="shared" si="190"/>
        <v>0</v>
      </c>
      <c r="DD365" t="s">
        <v>3</v>
      </c>
      <c r="DE365" t="s">
        <v>3</v>
      </c>
      <c r="DF365">
        <f t="shared" si="180"/>
        <v>0</v>
      </c>
      <c r="DG365">
        <f t="shared" si="191"/>
        <v>0</v>
      </c>
      <c r="DH365">
        <f t="shared" si="184"/>
        <v>0</v>
      </c>
      <c r="DI365">
        <f t="shared" si="179"/>
        <v>0</v>
      </c>
      <c r="DJ365">
        <f t="shared" si="192"/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ROW(Source!A286)</f>
        <v>286</v>
      </c>
      <c r="B366">
        <v>292394828</v>
      </c>
      <c r="C366">
        <v>292396254</v>
      </c>
      <c r="D366">
        <v>277944622</v>
      </c>
      <c r="E366">
        <v>1</v>
      </c>
      <c r="F366">
        <v>1</v>
      </c>
      <c r="G366">
        <v>1</v>
      </c>
      <c r="H366">
        <v>2</v>
      </c>
      <c r="I366" t="s">
        <v>953</v>
      </c>
      <c r="J366" t="s">
        <v>954</v>
      </c>
      <c r="K366" t="s">
        <v>955</v>
      </c>
      <c r="L366">
        <v>1368</v>
      </c>
      <c r="N366">
        <v>1011</v>
      </c>
      <c r="O366" t="s">
        <v>726</v>
      </c>
      <c r="P366" t="s">
        <v>726</v>
      </c>
      <c r="Q366">
        <v>1</v>
      </c>
      <c r="W366">
        <v>0</v>
      </c>
      <c r="X366">
        <v>-776243211</v>
      </c>
      <c r="Y366">
        <f t="shared" si="185"/>
        <v>1.3998600000000002E-2</v>
      </c>
      <c r="AA366">
        <v>0</v>
      </c>
      <c r="AB366">
        <v>1472.33</v>
      </c>
      <c r="AC366">
        <v>642.05999999999995</v>
      </c>
      <c r="AD366">
        <v>0</v>
      </c>
      <c r="AE366">
        <v>0</v>
      </c>
      <c r="AF366">
        <v>1472.33</v>
      </c>
      <c r="AG366">
        <v>642.05999999999995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0.02</v>
      </c>
      <c r="AU366" t="s">
        <v>412</v>
      </c>
      <c r="AV366">
        <v>1</v>
      </c>
      <c r="AW366">
        <v>2</v>
      </c>
      <c r="AX366">
        <v>292396276</v>
      </c>
      <c r="AY366">
        <v>1</v>
      </c>
      <c r="AZ366">
        <v>0</v>
      </c>
      <c r="BA366">
        <v>366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29.4466</v>
      </c>
      <c r="BL366">
        <v>12.841199999999999</v>
      </c>
      <c r="BM366">
        <v>0</v>
      </c>
      <c r="BN366">
        <v>0</v>
      </c>
      <c r="BO366">
        <v>0.02</v>
      </c>
      <c r="BP366">
        <v>1</v>
      </c>
      <c r="BQ366">
        <v>0</v>
      </c>
      <c r="BR366">
        <v>20.610558738000002</v>
      </c>
      <c r="BS366">
        <v>8.987941116</v>
      </c>
      <c r="BT366">
        <v>0</v>
      </c>
      <c r="BU366">
        <v>0</v>
      </c>
      <c r="BV366">
        <v>1.3998600000000002E-2</v>
      </c>
      <c r="BW366">
        <v>1</v>
      </c>
      <c r="CV366">
        <v>0</v>
      </c>
      <c r="CW366">
        <f>ROUND(Y366*Source!I286*DO366,7)</f>
        <v>1.3999999999999999E-4</v>
      </c>
      <c r="CX366">
        <f>ROUND(Y366*Source!I286,7)</f>
        <v>1.3999999999999999E-4</v>
      </c>
      <c r="CY366">
        <f>AB366</f>
        <v>1472.33</v>
      </c>
      <c r="CZ366">
        <f>AF366</f>
        <v>1472.33</v>
      </c>
      <c r="DA366">
        <f>AJ366</f>
        <v>1</v>
      </c>
      <c r="DB366">
        <f t="shared" si="189"/>
        <v>20.612939000000001</v>
      </c>
      <c r="DC366">
        <f t="shared" si="190"/>
        <v>8.9871009999999991</v>
      </c>
      <c r="DD366" t="s">
        <v>3</v>
      </c>
      <c r="DE366" t="s">
        <v>3</v>
      </c>
      <c r="DF366">
        <f t="shared" si="180"/>
        <v>0</v>
      </c>
      <c r="DG366">
        <f t="shared" si="191"/>
        <v>0.21</v>
      </c>
      <c r="DH366">
        <f t="shared" si="184"/>
        <v>0.09</v>
      </c>
      <c r="DI366">
        <f t="shared" si="179"/>
        <v>0</v>
      </c>
      <c r="DJ366">
        <f>DG366+DH366</f>
        <v>0.3</v>
      </c>
      <c r="DK366">
        <v>1</v>
      </c>
      <c r="DL366" t="s">
        <v>833</v>
      </c>
      <c r="DM366">
        <v>6</v>
      </c>
      <c r="DN366" t="s">
        <v>827</v>
      </c>
      <c r="DO366">
        <v>1</v>
      </c>
    </row>
    <row r="367" spans="1:119" x14ac:dyDescent="0.2">
      <c r="A367">
        <f>ROW(Source!A286)</f>
        <v>286</v>
      </c>
      <c r="B367">
        <v>292394828</v>
      </c>
      <c r="C367">
        <v>292396254</v>
      </c>
      <c r="D367">
        <v>277944765</v>
      </c>
      <c r="E367">
        <v>1</v>
      </c>
      <c r="F367">
        <v>1</v>
      </c>
      <c r="G367">
        <v>1</v>
      </c>
      <c r="H367">
        <v>2</v>
      </c>
      <c r="I367" t="s">
        <v>1150</v>
      </c>
      <c r="J367" t="s">
        <v>1151</v>
      </c>
      <c r="K367" t="s">
        <v>1152</v>
      </c>
      <c r="L367">
        <v>1368</v>
      </c>
      <c r="N367">
        <v>1011</v>
      </c>
      <c r="O367" t="s">
        <v>726</v>
      </c>
      <c r="P367" t="s">
        <v>726</v>
      </c>
      <c r="Q367">
        <v>1</v>
      </c>
      <c r="W367">
        <v>0</v>
      </c>
      <c r="X367">
        <v>-2097933609</v>
      </c>
      <c r="Y367">
        <f t="shared" si="185"/>
        <v>1.679832</v>
      </c>
      <c r="AA367">
        <v>0</v>
      </c>
      <c r="AB367">
        <v>2.35</v>
      </c>
      <c r="AC367">
        <v>0</v>
      </c>
      <c r="AD367">
        <v>0</v>
      </c>
      <c r="AE367">
        <v>0</v>
      </c>
      <c r="AF367">
        <v>1.75</v>
      </c>
      <c r="AG367">
        <v>0</v>
      </c>
      <c r="AH367">
        <v>0</v>
      </c>
      <c r="AI367">
        <v>1</v>
      </c>
      <c r="AJ367">
        <v>1.34</v>
      </c>
      <c r="AK367">
        <v>1</v>
      </c>
      <c r="AL367">
        <v>1</v>
      </c>
      <c r="AM367">
        <v>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2.4</v>
      </c>
      <c r="AU367" t="s">
        <v>412</v>
      </c>
      <c r="AV367">
        <v>1</v>
      </c>
      <c r="AW367">
        <v>2</v>
      </c>
      <c r="AX367">
        <v>292396277</v>
      </c>
      <c r="AY367">
        <v>1</v>
      </c>
      <c r="AZ367">
        <v>0</v>
      </c>
      <c r="BA367">
        <v>367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4.2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2.9397060000000002</v>
      </c>
      <c r="BS367">
        <v>0</v>
      </c>
      <c r="BT367">
        <v>0</v>
      </c>
      <c r="BU367">
        <v>0</v>
      </c>
      <c r="BV367">
        <v>0</v>
      </c>
      <c r="BW367">
        <v>1</v>
      </c>
      <c r="CV367">
        <v>0</v>
      </c>
      <c r="CW367">
        <f>ROUND(Y367*Source!I286*DO367,7)</f>
        <v>0</v>
      </c>
      <c r="CX367">
        <f>ROUND(Y367*Source!I286,7)</f>
        <v>1.6798299999999999E-2</v>
      </c>
      <c r="CY367">
        <f>AB367</f>
        <v>2.35</v>
      </c>
      <c r="CZ367">
        <f>AF367</f>
        <v>1.75</v>
      </c>
      <c r="DA367">
        <f>AJ367</f>
        <v>1.34</v>
      </c>
      <c r="DB367">
        <f t="shared" si="189"/>
        <v>2.9397060000000002</v>
      </c>
      <c r="DC367">
        <f t="shared" si="190"/>
        <v>0</v>
      </c>
      <c r="DD367" t="s">
        <v>3</v>
      </c>
      <c r="DE367" t="s">
        <v>3</v>
      </c>
      <c r="DF367">
        <f t="shared" si="180"/>
        <v>0</v>
      </c>
      <c r="DG367">
        <f>ROUND(ROUND(AF367*AJ367,2)*CX367,2)</f>
        <v>0.04</v>
      </c>
      <c r="DH367">
        <f t="shared" si="184"/>
        <v>0</v>
      </c>
      <c r="DI367">
        <f t="shared" si="179"/>
        <v>0</v>
      </c>
      <c r="DJ367">
        <f>DG367+DH367</f>
        <v>0.04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ROW(Source!A286)</f>
        <v>286</v>
      </c>
      <c r="B368">
        <v>292394828</v>
      </c>
      <c r="C368">
        <v>292396254</v>
      </c>
      <c r="D368">
        <v>277944817</v>
      </c>
      <c r="E368">
        <v>1</v>
      </c>
      <c r="F368">
        <v>1</v>
      </c>
      <c r="G368">
        <v>1</v>
      </c>
      <c r="H368">
        <v>2</v>
      </c>
      <c r="I368" t="s">
        <v>1153</v>
      </c>
      <c r="J368" t="s">
        <v>1154</v>
      </c>
      <c r="K368" t="s">
        <v>1155</v>
      </c>
      <c r="L368">
        <v>1368</v>
      </c>
      <c r="N368">
        <v>1011</v>
      </c>
      <c r="O368" t="s">
        <v>726</v>
      </c>
      <c r="P368" t="s">
        <v>726</v>
      </c>
      <c r="Q368">
        <v>1</v>
      </c>
      <c r="W368">
        <v>0</v>
      </c>
      <c r="X368">
        <v>2013235323</v>
      </c>
      <c r="Y368">
        <f t="shared" si="185"/>
        <v>0.56694330000000004</v>
      </c>
      <c r="AA368">
        <v>0</v>
      </c>
      <c r="AB368">
        <v>30.46</v>
      </c>
      <c r="AC368">
        <v>0</v>
      </c>
      <c r="AD368">
        <v>0</v>
      </c>
      <c r="AE368">
        <v>0</v>
      </c>
      <c r="AF368">
        <v>23.43</v>
      </c>
      <c r="AG368">
        <v>0</v>
      </c>
      <c r="AH368">
        <v>0</v>
      </c>
      <c r="AI368">
        <v>1</v>
      </c>
      <c r="AJ368">
        <v>1.3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0.81</v>
      </c>
      <c r="AU368" t="s">
        <v>412</v>
      </c>
      <c r="AV368">
        <v>1</v>
      </c>
      <c r="AW368">
        <v>2</v>
      </c>
      <c r="AX368">
        <v>292396278</v>
      </c>
      <c r="AY368">
        <v>1</v>
      </c>
      <c r="AZ368">
        <v>0</v>
      </c>
      <c r="BA368">
        <v>368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18.978300000000001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0</v>
      </c>
      <c r="BR368">
        <v>13.283481519</v>
      </c>
      <c r="BS368">
        <v>0</v>
      </c>
      <c r="BT368">
        <v>0</v>
      </c>
      <c r="BU368">
        <v>0</v>
      </c>
      <c r="BV368">
        <v>0</v>
      </c>
      <c r="BW368">
        <v>1</v>
      </c>
      <c r="CV368">
        <v>0</v>
      </c>
      <c r="CW368">
        <f>ROUND(Y368*Source!I286*DO368,7)</f>
        <v>0</v>
      </c>
      <c r="CX368">
        <f>ROUND(Y368*Source!I286,7)</f>
        <v>5.6693999999999998E-3</v>
      </c>
      <c r="CY368">
        <f>AB368</f>
        <v>30.46</v>
      </c>
      <c r="CZ368">
        <f>AF368</f>
        <v>23.43</v>
      </c>
      <c r="DA368">
        <f>AJ368</f>
        <v>1.3</v>
      </c>
      <c r="DB368">
        <f t="shared" si="189"/>
        <v>13.284670999999999</v>
      </c>
      <c r="DC368">
        <f t="shared" si="190"/>
        <v>0</v>
      </c>
      <c r="DD368" t="s">
        <v>3</v>
      </c>
      <c r="DE368" t="s">
        <v>3</v>
      </c>
      <c r="DF368">
        <f t="shared" si="180"/>
        <v>0</v>
      </c>
      <c r="DG368">
        <f>ROUND(ROUND(AF368*AJ368,2)*CX368,2)</f>
        <v>0.17</v>
      </c>
      <c r="DH368">
        <f t="shared" si="184"/>
        <v>0</v>
      </c>
      <c r="DI368">
        <f t="shared" si="179"/>
        <v>0</v>
      </c>
      <c r="DJ368">
        <f>DG368+DH368</f>
        <v>0.17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ROW(Source!A286)</f>
        <v>286</v>
      </c>
      <c r="B369">
        <v>292394828</v>
      </c>
      <c r="C369">
        <v>292396254</v>
      </c>
      <c r="D369">
        <v>277945608</v>
      </c>
      <c r="E369">
        <v>1</v>
      </c>
      <c r="F369">
        <v>1</v>
      </c>
      <c r="G369">
        <v>1</v>
      </c>
      <c r="H369">
        <v>2</v>
      </c>
      <c r="I369" t="s">
        <v>1156</v>
      </c>
      <c r="J369" t="s">
        <v>1157</v>
      </c>
      <c r="K369" t="s">
        <v>1158</v>
      </c>
      <c r="L369">
        <v>1368</v>
      </c>
      <c r="N369">
        <v>1011</v>
      </c>
      <c r="O369" t="s">
        <v>726</v>
      </c>
      <c r="P369" t="s">
        <v>726</v>
      </c>
      <c r="Q369">
        <v>1</v>
      </c>
      <c r="W369">
        <v>0</v>
      </c>
      <c r="X369">
        <v>-582323202</v>
      </c>
      <c r="Y369">
        <f t="shared" si="185"/>
        <v>0.56694330000000004</v>
      </c>
      <c r="AA369">
        <v>0</v>
      </c>
      <c r="AB369">
        <v>1114.97</v>
      </c>
      <c r="AC369">
        <v>549.32000000000005</v>
      </c>
      <c r="AD369">
        <v>0</v>
      </c>
      <c r="AE369">
        <v>0</v>
      </c>
      <c r="AF369">
        <v>995.51</v>
      </c>
      <c r="AG369">
        <v>549.32000000000005</v>
      </c>
      <c r="AH369">
        <v>0</v>
      </c>
      <c r="AI369">
        <v>1</v>
      </c>
      <c r="AJ369">
        <v>1.1200000000000001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0.81</v>
      </c>
      <c r="AU369" t="s">
        <v>412</v>
      </c>
      <c r="AV369">
        <v>1</v>
      </c>
      <c r="AW369">
        <v>2</v>
      </c>
      <c r="AX369">
        <v>292396279</v>
      </c>
      <c r="AY369">
        <v>1</v>
      </c>
      <c r="AZ369">
        <v>0</v>
      </c>
      <c r="BA369">
        <v>369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806.36310000000003</v>
      </c>
      <c r="BL369">
        <v>444.94920000000008</v>
      </c>
      <c r="BM369">
        <v>0</v>
      </c>
      <c r="BN369">
        <v>0</v>
      </c>
      <c r="BO369">
        <v>0.81</v>
      </c>
      <c r="BP369">
        <v>1</v>
      </c>
      <c r="BQ369">
        <v>0</v>
      </c>
      <c r="BR369">
        <v>564.39772458300001</v>
      </c>
      <c r="BS369">
        <v>311.43329355600002</v>
      </c>
      <c r="BT369">
        <v>0</v>
      </c>
      <c r="BU369">
        <v>0</v>
      </c>
      <c r="BV369">
        <v>0.56694330000000004</v>
      </c>
      <c r="BW369">
        <v>1</v>
      </c>
      <c r="CV369">
        <v>0</v>
      </c>
      <c r="CW369">
        <f>ROUND(Y369*Source!I286*DO369,7)</f>
        <v>5.6693999999999998E-3</v>
      </c>
      <c r="CX369">
        <f>ROUND(Y369*Source!I286,7)</f>
        <v>5.6693999999999998E-3</v>
      </c>
      <c r="CY369">
        <f>AB369</f>
        <v>1114.97</v>
      </c>
      <c r="CZ369">
        <f>AF369</f>
        <v>995.51</v>
      </c>
      <c r="DA369">
        <f>AJ369</f>
        <v>1.1200000000000001</v>
      </c>
      <c r="DB369">
        <f t="shared" si="189"/>
        <v>564.39555499999994</v>
      </c>
      <c r="DC369">
        <f t="shared" si="190"/>
        <v>311.433854</v>
      </c>
      <c r="DD369" t="s">
        <v>3</v>
      </c>
      <c r="DE369" t="s">
        <v>3</v>
      </c>
      <c r="DF369">
        <f t="shared" si="180"/>
        <v>0</v>
      </c>
      <c r="DG369">
        <f>ROUND(ROUND(AF369*AJ369,2)*CX369,2)</f>
        <v>6.32</v>
      </c>
      <c r="DH369">
        <f t="shared" si="184"/>
        <v>3.11</v>
      </c>
      <c r="DI369">
        <f t="shared" si="179"/>
        <v>0</v>
      </c>
      <c r="DJ369">
        <f>DG369+DH369</f>
        <v>9.43</v>
      </c>
      <c r="DK369">
        <v>1</v>
      </c>
      <c r="DL369" t="s">
        <v>866</v>
      </c>
      <c r="DM369">
        <v>5</v>
      </c>
      <c r="DN369" t="s">
        <v>827</v>
      </c>
      <c r="DO369">
        <v>1</v>
      </c>
    </row>
    <row r="370" spans="1:119" x14ac:dyDescent="0.2">
      <c r="A370">
        <f>ROW(Source!A286)</f>
        <v>286</v>
      </c>
      <c r="B370">
        <v>292394828</v>
      </c>
      <c r="C370">
        <v>292396254</v>
      </c>
      <c r="D370">
        <v>277945805</v>
      </c>
      <c r="E370">
        <v>1</v>
      </c>
      <c r="F370">
        <v>1</v>
      </c>
      <c r="G370">
        <v>1</v>
      </c>
      <c r="H370">
        <v>2</v>
      </c>
      <c r="I370" t="s">
        <v>879</v>
      </c>
      <c r="J370" t="s">
        <v>880</v>
      </c>
      <c r="K370" t="s">
        <v>881</v>
      </c>
      <c r="L370">
        <v>1368</v>
      </c>
      <c r="N370">
        <v>1011</v>
      </c>
      <c r="O370" t="s">
        <v>726</v>
      </c>
      <c r="P370" t="s">
        <v>726</v>
      </c>
      <c r="Q370">
        <v>1</v>
      </c>
      <c r="W370">
        <v>0</v>
      </c>
      <c r="X370">
        <v>721652621</v>
      </c>
      <c r="Y370">
        <f t="shared" si="185"/>
        <v>6.9993000000000008E-3</v>
      </c>
      <c r="AA370">
        <v>0</v>
      </c>
      <c r="AB370">
        <v>544.70000000000005</v>
      </c>
      <c r="AC370">
        <v>477.98</v>
      </c>
      <c r="AD370">
        <v>0</v>
      </c>
      <c r="AE370">
        <v>0</v>
      </c>
      <c r="AF370">
        <v>544.70000000000005</v>
      </c>
      <c r="AG370">
        <v>477.98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0.01</v>
      </c>
      <c r="AU370" t="s">
        <v>412</v>
      </c>
      <c r="AV370">
        <v>1</v>
      </c>
      <c r="AW370">
        <v>2</v>
      </c>
      <c r="AX370">
        <v>292396280</v>
      </c>
      <c r="AY370">
        <v>1</v>
      </c>
      <c r="AZ370">
        <v>0</v>
      </c>
      <c r="BA370">
        <v>370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5.447000000000001</v>
      </c>
      <c r="BL370">
        <v>4.7798000000000007</v>
      </c>
      <c r="BM370">
        <v>0</v>
      </c>
      <c r="BN370">
        <v>0</v>
      </c>
      <c r="BO370">
        <v>0.01</v>
      </c>
      <c r="BP370">
        <v>1</v>
      </c>
      <c r="BQ370">
        <v>0</v>
      </c>
      <c r="BR370">
        <v>3.8125187100000009</v>
      </c>
      <c r="BS370">
        <v>3.3455254140000004</v>
      </c>
      <c r="BT370">
        <v>0</v>
      </c>
      <c r="BU370">
        <v>0</v>
      </c>
      <c r="BV370">
        <v>6.9993000000000008E-3</v>
      </c>
      <c r="BW370">
        <v>1</v>
      </c>
      <c r="CV370">
        <v>0</v>
      </c>
      <c r="CW370">
        <f>ROUND(Y370*Source!I286*DO370,7)</f>
        <v>6.9999999999999994E-5</v>
      </c>
      <c r="CX370">
        <f>ROUND(Y370*Source!I286,7)</f>
        <v>6.9999999999999994E-5</v>
      </c>
      <c r="CY370">
        <f>AB370</f>
        <v>544.70000000000005</v>
      </c>
      <c r="CZ370">
        <f>AF370</f>
        <v>544.70000000000005</v>
      </c>
      <c r="DA370">
        <f>AJ370</f>
        <v>1</v>
      </c>
      <c r="DB370">
        <f t="shared" si="189"/>
        <v>3.814619</v>
      </c>
      <c r="DC370">
        <f t="shared" si="190"/>
        <v>3.3456649999999999</v>
      </c>
      <c r="DD370" t="s">
        <v>3</v>
      </c>
      <c r="DE370" t="s">
        <v>3</v>
      </c>
      <c r="DF370">
        <f t="shared" si="180"/>
        <v>0</v>
      </c>
      <c r="DG370">
        <f t="shared" ref="DG370:DG377" si="193">ROUND(ROUND(AF370,2)*CX370,2)</f>
        <v>0.04</v>
      </c>
      <c r="DH370">
        <f t="shared" si="184"/>
        <v>0.03</v>
      </c>
      <c r="DI370">
        <f t="shared" si="179"/>
        <v>0</v>
      </c>
      <c r="DJ370">
        <f>DG370+DH370</f>
        <v>7.0000000000000007E-2</v>
      </c>
      <c r="DK370">
        <v>1</v>
      </c>
      <c r="DL370" t="s">
        <v>848</v>
      </c>
      <c r="DM370">
        <v>4</v>
      </c>
      <c r="DN370" t="s">
        <v>827</v>
      </c>
      <c r="DO370">
        <v>1</v>
      </c>
    </row>
    <row r="371" spans="1:119" x14ac:dyDescent="0.2">
      <c r="A371">
        <f>ROW(Source!A286)</f>
        <v>286</v>
      </c>
      <c r="B371">
        <v>292394828</v>
      </c>
      <c r="C371">
        <v>292396254</v>
      </c>
      <c r="D371">
        <v>277867826</v>
      </c>
      <c r="E371">
        <v>1</v>
      </c>
      <c r="F371">
        <v>1</v>
      </c>
      <c r="G371">
        <v>1</v>
      </c>
      <c r="H371">
        <v>3</v>
      </c>
      <c r="I371" t="s">
        <v>985</v>
      </c>
      <c r="J371" t="s">
        <v>986</v>
      </c>
      <c r="K371" t="s">
        <v>987</v>
      </c>
      <c r="L371">
        <v>1348</v>
      </c>
      <c r="N371">
        <v>1009</v>
      </c>
      <c r="O371" t="s">
        <v>602</v>
      </c>
      <c r="P371" t="s">
        <v>602</v>
      </c>
      <c r="Q371">
        <v>1000</v>
      </c>
      <c r="W371">
        <v>0</v>
      </c>
      <c r="X371">
        <v>-700507852</v>
      </c>
      <c r="Y371">
        <f>(AT371*ROUND(0,7))</f>
        <v>0</v>
      </c>
      <c r="AA371">
        <v>84866.240000000005</v>
      </c>
      <c r="AB371">
        <v>0</v>
      </c>
      <c r="AC371">
        <v>0</v>
      </c>
      <c r="AD371">
        <v>0</v>
      </c>
      <c r="AE371">
        <v>84866.240000000005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1E-4</v>
      </c>
      <c r="AU371" t="s">
        <v>14</v>
      </c>
      <c r="AV371">
        <v>0</v>
      </c>
      <c r="AW371">
        <v>2</v>
      </c>
      <c r="AX371">
        <v>292396281</v>
      </c>
      <c r="AY371">
        <v>1</v>
      </c>
      <c r="AZ371">
        <v>0</v>
      </c>
      <c r="BA371">
        <v>371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8.4866240000000008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ROUND(Y371*Source!I286,7)</f>
        <v>0</v>
      </c>
      <c r="CY371">
        <f>AA371</f>
        <v>84866.240000000005</v>
      </c>
      <c r="CZ371">
        <f>AE371</f>
        <v>84866.240000000005</v>
      </c>
      <c r="DA371">
        <f>AI371</f>
        <v>1</v>
      </c>
      <c r="DB371">
        <f>ROUND((ROUND(AT371*CZ371,2)*ROUND(0,7)),6)</f>
        <v>0</v>
      </c>
      <c r="DC371">
        <f>ROUND((ROUND(AT371*AG371,2)*ROUND(0,7)),6)</f>
        <v>0</v>
      </c>
      <c r="DD371" t="s">
        <v>3</v>
      </c>
      <c r="DE371" t="s">
        <v>3</v>
      </c>
      <c r="DF371">
        <f t="shared" si="180"/>
        <v>0</v>
      </c>
      <c r="DG371">
        <f t="shared" si="193"/>
        <v>0</v>
      </c>
      <c r="DH371">
        <f t="shared" si="184"/>
        <v>0</v>
      </c>
      <c r="DI371">
        <f t="shared" si="179"/>
        <v>0</v>
      </c>
      <c r="DJ371">
        <f>DF371</f>
        <v>0</v>
      </c>
      <c r="DK371">
        <v>1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ROW(Source!A286)</f>
        <v>286</v>
      </c>
      <c r="B372">
        <v>292394828</v>
      </c>
      <c r="C372">
        <v>292396254</v>
      </c>
      <c r="D372">
        <v>277879136</v>
      </c>
      <c r="E372">
        <v>1</v>
      </c>
      <c r="F372">
        <v>1</v>
      </c>
      <c r="G372">
        <v>1</v>
      </c>
      <c r="H372">
        <v>3</v>
      </c>
      <c r="I372" t="s">
        <v>1159</v>
      </c>
      <c r="J372" t="s">
        <v>1160</v>
      </c>
      <c r="K372" t="s">
        <v>1161</v>
      </c>
      <c r="L372">
        <v>1346</v>
      </c>
      <c r="N372">
        <v>1009</v>
      </c>
      <c r="O372" t="s">
        <v>1012</v>
      </c>
      <c r="P372" t="s">
        <v>1012</v>
      </c>
      <c r="Q372">
        <v>1</v>
      </c>
      <c r="W372">
        <v>0</v>
      </c>
      <c r="X372">
        <v>1876048485</v>
      </c>
      <c r="Y372">
        <f>(AT372*ROUND(0,7))</f>
        <v>0</v>
      </c>
      <c r="AA372">
        <v>88.87</v>
      </c>
      <c r="AB372">
        <v>0</v>
      </c>
      <c r="AC372">
        <v>0</v>
      </c>
      <c r="AD372">
        <v>0</v>
      </c>
      <c r="AE372">
        <v>83.06</v>
      </c>
      <c r="AF372">
        <v>0</v>
      </c>
      <c r="AG372">
        <v>0</v>
      </c>
      <c r="AH372">
        <v>0</v>
      </c>
      <c r="AI372">
        <v>1.07</v>
      </c>
      <c r="AJ372">
        <v>1</v>
      </c>
      <c r="AK372">
        <v>1</v>
      </c>
      <c r="AL372">
        <v>1</v>
      </c>
      <c r="AM372">
        <v>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3.9E-2</v>
      </c>
      <c r="AU372" t="s">
        <v>14</v>
      </c>
      <c r="AV372">
        <v>0</v>
      </c>
      <c r="AW372">
        <v>2</v>
      </c>
      <c r="AX372">
        <v>292396282</v>
      </c>
      <c r="AY372">
        <v>1</v>
      </c>
      <c r="AZ372">
        <v>0</v>
      </c>
      <c r="BA372">
        <v>372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3.2393399999999999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ROUND(Y372*Source!I286,7)</f>
        <v>0</v>
      </c>
      <c r="CY372">
        <f>AA372</f>
        <v>88.87</v>
      </c>
      <c r="CZ372">
        <f>AE372</f>
        <v>83.06</v>
      </c>
      <c r="DA372">
        <f>AI372</f>
        <v>1.07</v>
      </c>
      <c r="DB372">
        <f>ROUND((ROUND(AT372*CZ372,2)*ROUND(0,7)),6)</f>
        <v>0</v>
      </c>
      <c r="DC372">
        <f>ROUND((ROUND(AT372*AG372,2)*ROUND(0,7)),6)</f>
        <v>0</v>
      </c>
      <c r="DD372" t="s">
        <v>3</v>
      </c>
      <c r="DE372" t="s">
        <v>3</v>
      </c>
      <c r="DF372">
        <f>ROUND(ROUND(AE372*AI372,2)*CX372,2)</f>
        <v>0</v>
      </c>
      <c r="DG372">
        <f t="shared" si="193"/>
        <v>0</v>
      </c>
      <c r="DH372">
        <f t="shared" si="184"/>
        <v>0</v>
      </c>
      <c r="DI372">
        <f t="shared" si="179"/>
        <v>0</v>
      </c>
      <c r="DJ372">
        <f>DF372</f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ROW(Source!A286)</f>
        <v>286</v>
      </c>
      <c r="B373">
        <v>292394828</v>
      </c>
      <c r="C373">
        <v>292396254</v>
      </c>
      <c r="D373">
        <v>277882449</v>
      </c>
      <c r="E373">
        <v>1</v>
      </c>
      <c r="F373">
        <v>1</v>
      </c>
      <c r="G373">
        <v>1</v>
      </c>
      <c r="H373">
        <v>3</v>
      </c>
      <c r="I373" t="s">
        <v>1162</v>
      </c>
      <c r="J373" t="s">
        <v>1163</v>
      </c>
      <c r="K373" t="s">
        <v>1164</v>
      </c>
      <c r="L373">
        <v>1339</v>
      </c>
      <c r="N373">
        <v>1007</v>
      </c>
      <c r="O373" t="s">
        <v>33</v>
      </c>
      <c r="P373" t="s">
        <v>33</v>
      </c>
      <c r="Q373">
        <v>1</v>
      </c>
      <c r="W373">
        <v>0</v>
      </c>
      <c r="X373">
        <v>-1677968575</v>
      </c>
      <c r="Y373">
        <f>(AT373*ROUND(0,7))</f>
        <v>0</v>
      </c>
      <c r="AA373">
        <v>8612.7000000000007</v>
      </c>
      <c r="AB373">
        <v>0</v>
      </c>
      <c r="AC373">
        <v>0</v>
      </c>
      <c r="AD373">
        <v>0</v>
      </c>
      <c r="AE373">
        <v>7555</v>
      </c>
      <c r="AF373">
        <v>0</v>
      </c>
      <c r="AG373">
        <v>0</v>
      </c>
      <c r="AH373">
        <v>0</v>
      </c>
      <c r="AI373">
        <v>1.1399999999999999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0.01</v>
      </c>
      <c r="AU373" t="s">
        <v>14</v>
      </c>
      <c r="AV373">
        <v>0</v>
      </c>
      <c r="AW373">
        <v>2</v>
      </c>
      <c r="AX373">
        <v>292396283</v>
      </c>
      <c r="AY373">
        <v>1</v>
      </c>
      <c r="AZ373">
        <v>0</v>
      </c>
      <c r="BA373">
        <v>373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75.55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1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ROUND(Y373*Source!I286,7)</f>
        <v>0</v>
      </c>
      <c r="CY373">
        <f>AA373</f>
        <v>8612.7000000000007</v>
      </c>
      <c r="CZ373">
        <f>AE373</f>
        <v>7555</v>
      </c>
      <c r="DA373">
        <f>AI373</f>
        <v>1.1399999999999999</v>
      </c>
      <c r="DB373">
        <f>ROUND((ROUND(AT373*CZ373,2)*ROUND(0,7)),6)</f>
        <v>0</v>
      </c>
      <c r="DC373">
        <f>ROUND((ROUND(AT373*AG373,2)*ROUND(0,7)),6)</f>
        <v>0</v>
      </c>
      <c r="DD373" t="s">
        <v>3</v>
      </c>
      <c r="DE373" t="s">
        <v>3</v>
      </c>
      <c r="DF373">
        <f>ROUND(ROUND(AE373*AI373,2)*CX373,2)</f>
        <v>0</v>
      </c>
      <c r="DG373">
        <f t="shared" si="193"/>
        <v>0</v>
      </c>
      <c r="DH373">
        <f t="shared" si="184"/>
        <v>0</v>
      </c>
      <c r="DI373">
        <f t="shared" si="179"/>
        <v>0</v>
      </c>
      <c r="DJ373">
        <f>DF373</f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ROW(Source!A286)</f>
        <v>286</v>
      </c>
      <c r="B374">
        <v>292394828</v>
      </c>
      <c r="C374">
        <v>292396254</v>
      </c>
      <c r="D374">
        <v>277566433</v>
      </c>
      <c r="E374">
        <v>109</v>
      </c>
      <c r="F374">
        <v>1</v>
      </c>
      <c r="G374">
        <v>1</v>
      </c>
      <c r="H374">
        <v>3</v>
      </c>
      <c r="I374" t="s">
        <v>1165</v>
      </c>
      <c r="J374" t="s">
        <v>3</v>
      </c>
      <c r="K374" t="s">
        <v>1166</v>
      </c>
      <c r="L374">
        <v>3277935</v>
      </c>
      <c r="N374">
        <v>1013</v>
      </c>
      <c r="O374" t="s">
        <v>1167</v>
      </c>
      <c r="P374" t="s">
        <v>1167</v>
      </c>
      <c r="Q374">
        <v>1</v>
      </c>
      <c r="W374">
        <v>0</v>
      </c>
      <c r="X374">
        <v>274903907</v>
      </c>
      <c r="Y374">
        <f>AT374</f>
        <v>2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0</v>
      </c>
      <c r="AQ374">
        <v>1</v>
      </c>
      <c r="AR374">
        <v>0</v>
      </c>
      <c r="AS374" t="s">
        <v>3</v>
      </c>
      <c r="AT374">
        <v>2</v>
      </c>
      <c r="AU374" t="s">
        <v>3</v>
      </c>
      <c r="AV374">
        <v>0</v>
      </c>
      <c r="AW374">
        <v>2</v>
      </c>
      <c r="AX374">
        <v>292396284</v>
      </c>
      <c r="AY374">
        <v>1</v>
      </c>
      <c r="AZ374">
        <v>2048</v>
      </c>
      <c r="BA374">
        <v>374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ROUND(Y374*Source!I286,7)</f>
        <v>0.02</v>
      </c>
      <c r="CY374">
        <f>AA374</f>
        <v>0</v>
      </c>
      <c r="CZ374">
        <f>AE374</f>
        <v>0</v>
      </c>
      <c r="DA374">
        <f>AI374</f>
        <v>1</v>
      </c>
      <c r="DB374">
        <f>ROUND(ROUND(AT374*CZ374,2),6)</f>
        <v>0</v>
      </c>
      <c r="DC374">
        <f>ROUND(ROUND(AT374*AG374,2),6)</f>
        <v>0</v>
      </c>
      <c r="DD374" t="s">
        <v>3</v>
      </c>
      <c r="DE374" t="s">
        <v>3</v>
      </c>
      <c r="DF374">
        <f t="shared" ref="DF374:DF380" si="194">ROUND(ROUND(AE374,2)*CX374,2)</f>
        <v>0</v>
      </c>
      <c r="DG374">
        <f t="shared" si="193"/>
        <v>0</v>
      </c>
      <c r="DH374">
        <f t="shared" si="184"/>
        <v>0</v>
      </c>
      <c r="DI374">
        <f t="shared" si="179"/>
        <v>0</v>
      </c>
      <c r="DJ374">
        <f>DF374</f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ROW(Source!A288)</f>
        <v>288</v>
      </c>
      <c r="B375">
        <v>292394828</v>
      </c>
      <c r="C375">
        <v>292396286</v>
      </c>
      <c r="D375">
        <v>277560299</v>
      </c>
      <c r="E375">
        <v>109</v>
      </c>
      <c r="F375">
        <v>1</v>
      </c>
      <c r="G375">
        <v>1</v>
      </c>
      <c r="H375">
        <v>1</v>
      </c>
      <c r="I375" t="s">
        <v>1115</v>
      </c>
      <c r="J375" t="s">
        <v>3</v>
      </c>
      <c r="K375" t="s">
        <v>1116</v>
      </c>
      <c r="L375">
        <v>1191</v>
      </c>
      <c r="N375">
        <v>1013</v>
      </c>
      <c r="O375" t="s">
        <v>827</v>
      </c>
      <c r="P375" t="s">
        <v>827</v>
      </c>
      <c r="Q375">
        <v>1</v>
      </c>
      <c r="W375">
        <v>0</v>
      </c>
      <c r="X375">
        <v>-2012709214</v>
      </c>
      <c r="Y375">
        <f t="shared" ref="Y375:Y380" si="195">(AT375*ROUND(0.3,7))</f>
        <v>5.2320000000000002</v>
      </c>
      <c r="AA375">
        <v>0</v>
      </c>
      <c r="AB375">
        <v>0</v>
      </c>
      <c r="AC375">
        <v>0</v>
      </c>
      <c r="AD375">
        <v>467.28</v>
      </c>
      <c r="AE375">
        <v>0</v>
      </c>
      <c r="AF375">
        <v>0</v>
      </c>
      <c r="AG375">
        <v>0</v>
      </c>
      <c r="AH375">
        <v>467.28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17.440000000000001</v>
      </c>
      <c r="AU375" t="s">
        <v>425</v>
      </c>
      <c r="AV375">
        <v>1</v>
      </c>
      <c r="AW375">
        <v>2</v>
      </c>
      <c r="AX375">
        <v>292396299</v>
      </c>
      <c r="AY375">
        <v>1</v>
      </c>
      <c r="AZ375">
        <v>0</v>
      </c>
      <c r="BA375">
        <v>375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8149.3631999999998</v>
      </c>
      <c r="BN375">
        <v>17.440000000000001</v>
      </c>
      <c r="BO375">
        <v>0</v>
      </c>
      <c r="BP375">
        <v>1</v>
      </c>
      <c r="BQ375">
        <v>0</v>
      </c>
      <c r="BR375">
        <v>0</v>
      </c>
      <c r="BS375">
        <v>0</v>
      </c>
      <c r="BT375">
        <v>2444.8089599999998</v>
      </c>
      <c r="BU375">
        <v>5.2320000000000002</v>
      </c>
      <c r="BV375">
        <v>0</v>
      </c>
      <c r="BW375">
        <v>1</v>
      </c>
      <c r="CU375">
        <f>ROUND(AT375*Source!I288*AH375*AL375,2)</f>
        <v>81.489999999999995</v>
      </c>
      <c r="CV375">
        <f>ROUND(Y375*Source!I288,7)</f>
        <v>5.2319999999999998E-2</v>
      </c>
      <c r="CW375">
        <v>0</v>
      </c>
      <c r="CX375">
        <f>ROUND(Y375*Source!I288,7)</f>
        <v>5.2319999999999998E-2</v>
      </c>
      <c r="CY375">
        <f>AD375</f>
        <v>467.28</v>
      </c>
      <c r="CZ375">
        <f>AH375</f>
        <v>467.28</v>
      </c>
      <c r="DA375">
        <f>AL375</f>
        <v>1</v>
      </c>
      <c r="DB375">
        <f t="shared" ref="DB375:DB380" si="196">ROUND((ROUND(AT375*CZ375,2)*ROUND(0.3,7)),6)</f>
        <v>2444.808</v>
      </c>
      <c r="DC375">
        <f t="shared" ref="DC375:DC380" si="197">ROUND((ROUND(AT375*AG375,2)*ROUND(0.3,7)),6)</f>
        <v>0</v>
      </c>
      <c r="DD375" t="s">
        <v>3</v>
      </c>
      <c r="DE375" t="s">
        <v>3</v>
      </c>
      <c r="DF375">
        <f t="shared" si="194"/>
        <v>0</v>
      </c>
      <c r="DG375">
        <f t="shared" si="193"/>
        <v>0</v>
      </c>
      <c r="DH375">
        <f t="shared" si="184"/>
        <v>0</v>
      </c>
      <c r="DI375">
        <f t="shared" si="179"/>
        <v>24.45</v>
      </c>
      <c r="DJ375">
        <f>DI375</f>
        <v>24.45</v>
      </c>
      <c r="DK375">
        <v>1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ROW(Source!A288)</f>
        <v>288</v>
      </c>
      <c r="B376">
        <v>292394828</v>
      </c>
      <c r="C376">
        <v>292396286</v>
      </c>
      <c r="D376">
        <v>277560491</v>
      </c>
      <c r="E376">
        <v>109</v>
      </c>
      <c r="F376">
        <v>1</v>
      </c>
      <c r="G376">
        <v>1</v>
      </c>
      <c r="H376">
        <v>1</v>
      </c>
      <c r="I376" t="s">
        <v>828</v>
      </c>
      <c r="J376" t="s">
        <v>3</v>
      </c>
      <c r="K376" t="s">
        <v>829</v>
      </c>
      <c r="L376">
        <v>1191</v>
      </c>
      <c r="N376">
        <v>1013</v>
      </c>
      <c r="O376" t="s">
        <v>827</v>
      </c>
      <c r="P376" t="s">
        <v>827</v>
      </c>
      <c r="Q376">
        <v>1</v>
      </c>
      <c r="W376">
        <v>0</v>
      </c>
      <c r="X376">
        <v>-1417349443</v>
      </c>
      <c r="Y376">
        <f t="shared" si="195"/>
        <v>0.79200000000000004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2.64</v>
      </c>
      <c r="AU376" t="s">
        <v>425</v>
      </c>
      <c r="AV376">
        <v>2</v>
      </c>
      <c r="AW376">
        <v>2</v>
      </c>
      <c r="AX376">
        <v>292396300</v>
      </c>
      <c r="AY376">
        <v>1</v>
      </c>
      <c r="AZ376">
        <v>0</v>
      </c>
      <c r="BA376">
        <v>376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ROUND(Y376*Source!I288,7)</f>
        <v>7.92E-3</v>
      </c>
      <c r="CY376">
        <f>AD376</f>
        <v>0</v>
      </c>
      <c r="CZ376">
        <f>AH376</f>
        <v>0</v>
      </c>
      <c r="DA376">
        <f>AL376</f>
        <v>1</v>
      </c>
      <c r="DB376">
        <f t="shared" si="196"/>
        <v>0</v>
      </c>
      <c r="DC376">
        <f t="shared" si="197"/>
        <v>0</v>
      </c>
      <c r="DD376" t="s">
        <v>3</v>
      </c>
      <c r="DE376" t="s">
        <v>3</v>
      </c>
      <c r="DF376">
        <f t="shared" si="194"/>
        <v>0</v>
      </c>
      <c r="DG376">
        <f t="shared" si="193"/>
        <v>0</v>
      </c>
      <c r="DH376">
        <f t="shared" si="184"/>
        <v>0</v>
      </c>
      <c r="DI376">
        <f t="shared" si="179"/>
        <v>0</v>
      </c>
      <c r="DJ376">
        <f>DI376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ROW(Source!A288)</f>
        <v>288</v>
      </c>
      <c r="B377">
        <v>292394828</v>
      </c>
      <c r="C377">
        <v>292396286</v>
      </c>
      <c r="D377">
        <v>277944622</v>
      </c>
      <c r="E377">
        <v>1</v>
      </c>
      <c r="F377">
        <v>1</v>
      </c>
      <c r="G377">
        <v>1</v>
      </c>
      <c r="H377">
        <v>2</v>
      </c>
      <c r="I377" t="s">
        <v>953</v>
      </c>
      <c r="J377" t="s">
        <v>954</v>
      </c>
      <c r="K377" t="s">
        <v>955</v>
      </c>
      <c r="L377">
        <v>1368</v>
      </c>
      <c r="N377">
        <v>1011</v>
      </c>
      <c r="O377" t="s">
        <v>726</v>
      </c>
      <c r="P377" t="s">
        <v>726</v>
      </c>
      <c r="Q377">
        <v>1</v>
      </c>
      <c r="W377">
        <v>0</v>
      </c>
      <c r="X377">
        <v>-776243211</v>
      </c>
      <c r="Y377">
        <f t="shared" si="195"/>
        <v>0.39600000000000002</v>
      </c>
      <c r="AA377">
        <v>0</v>
      </c>
      <c r="AB377">
        <v>1472.33</v>
      </c>
      <c r="AC377">
        <v>642.05999999999995</v>
      </c>
      <c r="AD377">
        <v>0</v>
      </c>
      <c r="AE377">
        <v>0</v>
      </c>
      <c r="AF377">
        <v>1472.33</v>
      </c>
      <c r="AG377">
        <v>642.05999999999995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1.32</v>
      </c>
      <c r="AU377" t="s">
        <v>425</v>
      </c>
      <c r="AV377">
        <v>1</v>
      </c>
      <c r="AW377">
        <v>2</v>
      </c>
      <c r="AX377">
        <v>292396301</v>
      </c>
      <c r="AY377">
        <v>1</v>
      </c>
      <c r="AZ377">
        <v>0</v>
      </c>
      <c r="BA377">
        <v>377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1943.4756</v>
      </c>
      <c r="BL377">
        <v>847.51919999999996</v>
      </c>
      <c r="BM377">
        <v>0</v>
      </c>
      <c r="BN377">
        <v>0</v>
      </c>
      <c r="BO377">
        <v>1.32</v>
      </c>
      <c r="BP377">
        <v>1</v>
      </c>
      <c r="BQ377">
        <v>0</v>
      </c>
      <c r="BR377">
        <v>583.04268000000002</v>
      </c>
      <c r="BS377">
        <v>254.25575999999998</v>
      </c>
      <c r="BT377">
        <v>0</v>
      </c>
      <c r="BU377">
        <v>0</v>
      </c>
      <c r="BV377">
        <v>0.39600000000000002</v>
      </c>
      <c r="BW377">
        <v>1</v>
      </c>
      <c r="CV377">
        <v>0</v>
      </c>
      <c r="CW377">
        <f>ROUND(Y377*Source!I288*DO377,7)</f>
        <v>3.96E-3</v>
      </c>
      <c r="CX377">
        <f>ROUND(Y377*Source!I288,7)</f>
        <v>3.96E-3</v>
      </c>
      <c r="CY377">
        <f>AB377</f>
        <v>1472.33</v>
      </c>
      <c r="CZ377">
        <f>AF377</f>
        <v>1472.33</v>
      </c>
      <c r="DA377">
        <f>AJ377</f>
        <v>1</v>
      </c>
      <c r="DB377">
        <f t="shared" si="196"/>
        <v>583.04399999999998</v>
      </c>
      <c r="DC377">
        <f t="shared" si="197"/>
        <v>254.256</v>
      </c>
      <c r="DD377" t="s">
        <v>3</v>
      </c>
      <c r="DE377" t="s">
        <v>3</v>
      </c>
      <c r="DF377">
        <f t="shared" si="194"/>
        <v>0</v>
      </c>
      <c r="DG377">
        <f t="shared" si="193"/>
        <v>5.83</v>
      </c>
      <c r="DH377">
        <f t="shared" si="184"/>
        <v>2.54</v>
      </c>
      <c r="DI377">
        <f t="shared" si="179"/>
        <v>0</v>
      </c>
      <c r="DJ377">
        <f>DG377+DH377</f>
        <v>8.370000000000001</v>
      </c>
      <c r="DK377">
        <v>1</v>
      </c>
      <c r="DL377" t="s">
        <v>833</v>
      </c>
      <c r="DM377">
        <v>6</v>
      </c>
      <c r="DN377" t="s">
        <v>827</v>
      </c>
      <c r="DO377">
        <v>1</v>
      </c>
    </row>
    <row r="378" spans="1:119" x14ac:dyDescent="0.2">
      <c r="A378">
        <f>ROW(Source!A288)</f>
        <v>288</v>
      </c>
      <c r="B378">
        <v>292394828</v>
      </c>
      <c r="C378">
        <v>292396286</v>
      </c>
      <c r="D378">
        <v>277944765</v>
      </c>
      <c r="E378">
        <v>1</v>
      </c>
      <c r="F378">
        <v>1</v>
      </c>
      <c r="G378">
        <v>1</v>
      </c>
      <c r="H378">
        <v>2</v>
      </c>
      <c r="I378" t="s">
        <v>1150</v>
      </c>
      <c r="J378" t="s">
        <v>1151</v>
      </c>
      <c r="K378" t="s">
        <v>1152</v>
      </c>
      <c r="L378">
        <v>1368</v>
      </c>
      <c r="N378">
        <v>1011</v>
      </c>
      <c r="O378" t="s">
        <v>726</v>
      </c>
      <c r="P378" t="s">
        <v>726</v>
      </c>
      <c r="Q378">
        <v>1</v>
      </c>
      <c r="W378">
        <v>0</v>
      </c>
      <c r="X378">
        <v>-2097933609</v>
      </c>
      <c r="Y378">
        <f t="shared" si="195"/>
        <v>1.1910000000000001</v>
      </c>
      <c r="AA378">
        <v>0</v>
      </c>
      <c r="AB378">
        <v>2.35</v>
      </c>
      <c r="AC378">
        <v>0</v>
      </c>
      <c r="AD378">
        <v>0</v>
      </c>
      <c r="AE378">
        <v>0</v>
      </c>
      <c r="AF378">
        <v>1.75</v>
      </c>
      <c r="AG378">
        <v>0</v>
      </c>
      <c r="AH378">
        <v>0</v>
      </c>
      <c r="AI378">
        <v>1</v>
      </c>
      <c r="AJ378">
        <v>1.34</v>
      </c>
      <c r="AK378">
        <v>1</v>
      </c>
      <c r="AL378">
        <v>1</v>
      </c>
      <c r="AM378">
        <v>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3.97</v>
      </c>
      <c r="AU378" t="s">
        <v>425</v>
      </c>
      <c r="AV378">
        <v>1</v>
      </c>
      <c r="AW378">
        <v>2</v>
      </c>
      <c r="AX378">
        <v>292396302</v>
      </c>
      <c r="AY378">
        <v>1</v>
      </c>
      <c r="AZ378">
        <v>0</v>
      </c>
      <c r="BA378">
        <v>378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6.9475000000000007</v>
      </c>
      <c r="BL378">
        <v>0</v>
      </c>
      <c r="BM378">
        <v>0</v>
      </c>
      <c r="BN378">
        <v>0</v>
      </c>
      <c r="BO378">
        <v>0</v>
      </c>
      <c r="BP378">
        <v>1</v>
      </c>
      <c r="BQ378">
        <v>0</v>
      </c>
      <c r="BR378">
        <v>2.0842499999999999</v>
      </c>
      <c r="BS378">
        <v>0</v>
      </c>
      <c r="BT378">
        <v>0</v>
      </c>
      <c r="BU378">
        <v>0</v>
      </c>
      <c r="BV378">
        <v>0</v>
      </c>
      <c r="BW378">
        <v>1</v>
      </c>
      <c r="CV378">
        <v>0</v>
      </c>
      <c r="CW378">
        <f>ROUND(Y378*Source!I288*DO378,7)</f>
        <v>0</v>
      </c>
      <c r="CX378">
        <f>ROUND(Y378*Source!I288,7)</f>
        <v>1.191E-2</v>
      </c>
      <c r="CY378">
        <f>AB378</f>
        <v>2.35</v>
      </c>
      <c r="CZ378">
        <f>AF378</f>
        <v>1.75</v>
      </c>
      <c r="DA378">
        <f>AJ378</f>
        <v>1.34</v>
      </c>
      <c r="DB378">
        <f t="shared" si="196"/>
        <v>2.085</v>
      </c>
      <c r="DC378">
        <f t="shared" si="197"/>
        <v>0</v>
      </c>
      <c r="DD378" t="s">
        <v>3</v>
      </c>
      <c r="DE378" t="s">
        <v>3</v>
      </c>
      <c r="DF378">
        <f t="shared" si="194"/>
        <v>0</v>
      </c>
      <c r="DG378">
        <f>ROUND(ROUND(AF378*AJ378,2)*CX378,2)</f>
        <v>0.03</v>
      </c>
      <c r="DH378">
        <f t="shared" si="184"/>
        <v>0</v>
      </c>
      <c r="DI378">
        <f t="shared" si="179"/>
        <v>0</v>
      </c>
      <c r="DJ378">
        <f>DG378+DH378</f>
        <v>0.03</v>
      </c>
      <c r="DK378">
        <v>1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ROW(Source!A288)</f>
        <v>288</v>
      </c>
      <c r="B379">
        <v>292394828</v>
      </c>
      <c r="C379">
        <v>292396286</v>
      </c>
      <c r="D379">
        <v>277944816</v>
      </c>
      <c r="E379">
        <v>1</v>
      </c>
      <c r="F379">
        <v>1</v>
      </c>
      <c r="G379">
        <v>1</v>
      </c>
      <c r="H379">
        <v>2</v>
      </c>
      <c r="I379" t="s">
        <v>1168</v>
      </c>
      <c r="J379" t="s">
        <v>1169</v>
      </c>
      <c r="K379" t="s">
        <v>1170</v>
      </c>
      <c r="L379">
        <v>1368</v>
      </c>
      <c r="N379">
        <v>1011</v>
      </c>
      <c r="O379" t="s">
        <v>726</v>
      </c>
      <c r="P379" t="s">
        <v>726</v>
      </c>
      <c r="Q379">
        <v>1</v>
      </c>
      <c r="W379">
        <v>0</v>
      </c>
      <c r="X379">
        <v>-1009344388</v>
      </c>
      <c r="Y379">
        <f t="shared" si="195"/>
        <v>1.1910000000000001</v>
      </c>
      <c r="AA379">
        <v>0</v>
      </c>
      <c r="AB379">
        <v>17.47</v>
      </c>
      <c r="AC379">
        <v>0</v>
      </c>
      <c r="AD379">
        <v>0</v>
      </c>
      <c r="AE379">
        <v>0</v>
      </c>
      <c r="AF379">
        <v>13.44</v>
      </c>
      <c r="AG379">
        <v>0</v>
      </c>
      <c r="AH379">
        <v>0</v>
      </c>
      <c r="AI379">
        <v>1</v>
      </c>
      <c r="AJ379">
        <v>1.3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3.97</v>
      </c>
      <c r="AU379" t="s">
        <v>425</v>
      </c>
      <c r="AV379">
        <v>1</v>
      </c>
      <c r="AW379">
        <v>2</v>
      </c>
      <c r="AX379">
        <v>292396303</v>
      </c>
      <c r="AY379">
        <v>1</v>
      </c>
      <c r="AZ379">
        <v>0</v>
      </c>
      <c r="BA379">
        <v>379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53.3568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0</v>
      </c>
      <c r="BR379">
        <v>16.00704</v>
      </c>
      <c r="BS379">
        <v>0</v>
      </c>
      <c r="BT379">
        <v>0</v>
      </c>
      <c r="BU379">
        <v>0</v>
      </c>
      <c r="BV379">
        <v>0</v>
      </c>
      <c r="BW379">
        <v>1</v>
      </c>
      <c r="CV379">
        <v>0</v>
      </c>
      <c r="CW379">
        <f>ROUND(Y379*Source!I288*DO379,7)</f>
        <v>0</v>
      </c>
      <c r="CX379">
        <f>ROUND(Y379*Source!I288,7)</f>
        <v>1.191E-2</v>
      </c>
      <c r="CY379">
        <f>AB379</f>
        <v>17.47</v>
      </c>
      <c r="CZ379">
        <f>AF379</f>
        <v>13.44</v>
      </c>
      <c r="DA379">
        <f>AJ379</f>
        <v>1.3</v>
      </c>
      <c r="DB379">
        <f t="shared" si="196"/>
        <v>16.007999999999999</v>
      </c>
      <c r="DC379">
        <f t="shared" si="197"/>
        <v>0</v>
      </c>
      <c r="DD379" t="s">
        <v>3</v>
      </c>
      <c r="DE379" t="s">
        <v>3</v>
      </c>
      <c r="DF379">
        <f t="shared" si="194"/>
        <v>0</v>
      </c>
      <c r="DG379">
        <f>ROUND(ROUND(AF379*AJ379,2)*CX379,2)</f>
        <v>0.21</v>
      </c>
      <c r="DH379">
        <f t="shared" si="184"/>
        <v>0</v>
      </c>
      <c r="DI379">
        <f t="shared" si="179"/>
        <v>0</v>
      </c>
      <c r="DJ379">
        <f>DG379+DH379</f>
        <v>0.21</v>
      </c>
      <c r="DK379">
        <v>1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ROW(Source!A288)</f>
        <v>288</v>
      </c>
      <c r="B380">
        <v>292394828</v>
      </c>
      <c r="C380">
        <v>292396286</v>
      </c>
      <c r="D380">
        <v>277945805</v>
      </c>
      <c r="E380">
        <v>1</v>
      </c>
      <c r="F380">
        <v>1</v>
      </c>
      <c r="G380">
        <v>1</v>
      </c>
      <c r="H380">
        <v>2</v>
      </c>
      <c r="I380" t="s">
        <v>879</v>
      </c>
      <c r="J380" t="s">
        <v>880</v>
      </c>
      <c r="K380" t="s">
        <v>881</v>
      </c>
      <c r="L380">
        <v>1368</v>
      </c>
      <c r="N380">
        <v>1011</v>
      </c>
      <c r="O380" t="s">
        <v>726</v>
      </c>
      <c r="P380" t="s">
        <v>726</v>
      </c>
      <c r="Q380">
        <v>1</v>
      </c>
      <c r="W380">
        <v>0</v>
      </c>
      <c r="X380">
        <v>721652621</v>
      </c>
      <c r="Y380">
        <f t="shared" si="195"/>
        <v>0.39600000000000002</v>
      </c>
      <c r="AA380">
        <v>0</v>
      </c>
      <c r="AB380">
        <v>544.70000000000005</v>
      </c>
      <c r="AC380">
        <v>477.98</v>
      </c>
      <c r="AD380">
        <v>0</v>
      </c>
      <c r="AE380">
        <v>0</v>
      </c>
      <c r="AF380">
        <v>544.70000000000005</v>
      </c>
      <c r="AG380">
        <v>477.98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1.32</v>
      </c>
      <c r="AU380" t="s">
        <v>425</v>
      </c>
      <c r="AV380">
        <v>1</v>
      </c>
      <c r="AW380">
        <v>2</v>
      </c>
      <c r="AX380">
        <v>292396304</v>
      </c>
      <c r="AY380">
        <v>1</v>
      </c>
      <c r="AZ380">
        <v>0</v>
      </c>
      <c r="BA380">
        <v>380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719.00400000000013</v>
      </c>
      <c r="BL380">
        <v>630.93360000000007</v>
      </c>
      <c r="BM380">
        <v>0</v>
      </c>
      <c r="BN380">
        <v>0</v>
      </c>
      <c r="BO380">
        <v>1.32</v>
      </c>
      <c r="BP380">
        <v>1</v>
      </c>
      <c r="BQ380">
        <v>0</v>
      </c>
      <c r="BR380">
        <v>215.70120000000003</v>
      </c>
      <c r="BS380">
        <v>189.28008000000003</v>
      </c>
      <c r="BT380">
        <v>0</v>
      </c>
      <c r="BU380">
        <v>0</v>
      </c>
      <c r="BV380">
        <v>0.39600000000000002</v>
      </c>
      <c r="BW380">
        <v>1</v>
      </c>
      <c r="CV380">
        <v>0</v>
      </c>
      <c r="CW380">
        <f>ROUND(Y380*Source!I288*DO380,7)</f>
        <v>3.96E-3</v>
      </c>
      <c r="CX380">
        <f>ROUND(Y380*Source!I288,7)</f>
        <v>3.96E-3</v>
      </c>
      <c r="CY380">
        <f>AB380</f>
        <v>544.70000000000005</v>
      </c>
      <c r="CZ380">
        <f>AF380</f>
        <v>544.70000000000005</v>
      </c>
      <c r="DA380">
        <f>AJ380</f>
        <v>1</v>
      </c>
      <c r="DB380">
        <f t="shared" si="196"/>
        <v>215.7</v>
      </c>
      <c r="DC380">
        <f t="shared" si="197"/>
        <v>189.279</v>
      </c>
      <c r="DD380" t="s">
        <v>3</v>
      </c>
      <c r="DE380" t="s">
        <v>3</v>
      </c>
      <c r="DF380">
        <f t="shared" si="194"/>
        <v>0</v>
      </c>
      <c r="DG380">
        <f t="shared" ref="DG380:DG389" si="198">ROUND(ROUND(AF380,2)*CX380,2)</f>
        <v>2.16</v>
      </c>
      <c r="DH380">
        <f t="shared" si="184"/>
        <v>1.89</v>
      </c>
      <c r="DI380">
        <f t="shared" si="179"/>
        <v>0</v>
      </c>
      <c r="DJ380">
        <f>DG380+DH380</f>
        <v>4.05</v>
      </c>
      <c r="DK380">
        <v>1</v>
      </c>
      <c r="DL380" t="s">
        <v>848</v>
      </c>
      <c r="DM380">
        <v>4</v>
      </c>
      <c r="DN380" t="s">
        <v>827</v>
      </c>
      <c r="DO380">
        <v>1</v>
      </c>
    </row>
    <row r="381" spans="1:119" x14ac:dyDescent="0.2">
      <c r="A381">
        <f>ROW(Source!A288)</f>
        <v>288</v>
      </c>
      <c r="B381">
        <v>292394828</v>
      </c>
      <c r="C381">
        <v>292396286</v>
      </c>
      <c r="D381">
        <v>277865783</v>
      </c>
      <c r="E381">
        <v>1</v>
      </c>
      <c r="F381">
        <v>1</v>
      </c>
      <c r="G381">
        <v>1</v>
      </c>
      <c r="H381">
        <v>3</v>
      </c>
      <c r="I381" t="s">
        <v>1171</v>
      </c>
      <c r="J381" t="s">
        <v>1172</v>
      </c>
      <c r="K381" t="s">
        <v>1173</v>
      </c>
      <c r="L381">
        <v>1302</v>
      </c>
      <c r="N381">
        <v>1003</v>
      </c>
      <c r="O381" t="s">
        <v>892</v>
      </c>
      <c r="P381" t="s">
        <v>892</v>
      </c>
      <c r="Q381">
        <v>10</v>
      </c>
      <c r="W381">
        <v>0</v>
      </c>
      <c r="X381">
        <v>153135899</v>
      </c>
      <c r="Y381">
        <f>(AT381*ROUND((0*0),7))</f>
        <v>0</v>
      </c>
      <c r="AA381">
        <v>54.68</v>
      </c>
      <c r="AB381">
        <v>0</v>
      </c>
      <c r="AC381">
        <v>0</v>
      </c>
      <c r="AD381">
        <v>0</v>
      </c>
      <c r="AE381">
        <v>37.71</v>
      </c>
      <c r="AF381">
        <v>0</v>
      </c>
      <c r="AG381">
        <v>0</v>
      </c>
      <c r="AH381">
        <v>0</v>
      </c>
      <c r="AI381">
        <v>1.45</v>
      </c>
      <c r="AJ381">
        <v>1</v>
      </c>
      <c r="AK381">
        <v>1</v>
      </c>
      <c r="AL381">
        <v>1</v>
      </c>
      <c r="AM381">
        <v>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9.6000000000000002E-2</v>
      </c>
      <c r="AU381" t="s">
        <v>424</v>
      </c>
      <c r="AV381">
        <v>0</v>
      </c>
      <c r="AW381">
        <v>2</v>
      </c>
      <c r="AX381">
        <v>292396305</v>
      </c>
      <c r="AY381">
        <v>1</v>
      </c>
      <c r="AZ381">
        <v>0</v>
      </c>
      <c r="BA381">
        <v>381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3.6201600000000003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ROUND(Y381*Source!I288,7)</f>
        <v>0</v>
      </c>
      <c r="CY381">
        <f t="shared" ref="CY381:CY386" si="199">AA381</f>
        <v>54.68</v>
      </c>
      <c r="CZ381">
        <f t="shared" ref="CZ381:CZ386" si="200">AE381</f>
        <v>37.71</v>
      </c>
      <c r="DA381">
        <f t="shared" ref="DA381:DA386" si="201">AI381</f>
        <v>1.45</v>
      </c>
      <c r="DB381">
        <f>ROUND((ROUND(AT381*CZ381,2)*ROUND((0*0),7)),6)</f>
        <v>0</v>
      </c>
      <c r="DC381">
        <f>ROUND((ROUND(AT381*AG381,2)*ROUND((0*0),7)),6)</f>
        <v>0</v>
      </c>
      <c r="DD381" t="s">
        <v>3</v>
      </c>
      <c r="DE381" t="s">
        <v>3</v>
      </c>
      <c r="DF381">
        <f>ROUND(ROUND(AE381*AI381,2)*CX381,2)</f>
        <v>0</v>
      </c>
      <c r="DG381">
        <f t="shared" si="198"/>
        <v>0</v>
      </c>
      <c r="DH381">
        <f t="shared" si="184"/>
        <v>0</v>
      </c>
      <c r="DI381">
        <f t="shared" si="179"/>
        <v>0</v>
      </c>
      <c r="DJ381">
        <f t="shared" ref="DJ381:DJ386" si="202">DF381</f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ROW(Source!A288)</f>
        <v>288</v>
      </c>
      <c r="B382">
        <v>292394828</v>
      </c>
      <c r="C382">
        <v>292396286</v>
      </c>
      <c r="D382">
        <v>277879488</v>
      </c>
      <c r="E382">
        <v>1</v>
      </c>
      <c r="F382">
        <v>1</v>
      </c>
      <c r="G382">
        <v>1</v>
      </c>
      <c r="H382">
        <v>3</v>
      </c>
      <c r="I382" t="s">
        <v>1174</v>
      </c>
      <c r="J382" t="s">
        <v>1175</v>
      </c>
      <c r="K382" t="s">
        <v>1176</v>
      </c>
      <c r="L382">
        <v>1348</v>
      </c>
      <c r="N382">
        <v>1009</v>
      </c>
      <c r="O382" t="s">
        <v>602</v>
      </c>
      <c r="P382" t="s">
        <v>602</v>
      </c>
      <c r="Q382">
        <v>1000</v>
      </c>
      <c r="W382">
        <v>0</v>
      </c>
      <c r="X382">
        <v>-393839491</v>
      </c>
      <c r="Y382">
        <f>(AT382*ROUND((0*0),7))</f>
        <v>0</v>
      </c>
      <c r="AA382">
        <v>63982.51</v>
      </c>
      <c r="AB382">
        <v>0</v>
      </c>
      <c r="AC382">
        <v>0</v>
      </c>
      <c r="AD382">
        <v>0</v>
      </c>
      <c r="AE382">
        <v>70310.45</v>
      </c>
      <c r="AF382">
        <v>0</v>
      </c>
      <c r="AG382">
        <v>0</v>
      </c>
      <c r="AH382">
        <v>0</v>
      </c>
      <c r="AI382">
        <v>0.91</v>
      </c>
      <c r="AJ382">
        <v>1</v>
      </c>
      <c r="AK382">
        <v>1</v>
      </c>
      <c r="AL382">
        <v>1</v>
      </c>
      <c r="AM382">
        <v>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1E-3</v>
      </c>
      <c r="AU382" t="s">
        <v>424</v>
      </c>
      <c r="AV382">
        <v>0</v>
      </c>
      <c r="AW382">
        <v>2</v>
      </c>
      <c r="AX382">
        <v>292396306</v>
      </c>
      <c r="AY382">
        <v>1</v>
      </c>
      <c r="AZ382">
        <v>0</v>
      </c>
      <c r="BA382">
        <v>382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70.310450000000003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ROUND(Y382*Source!I288,7)</f>
        <v>0</v>
      </c>
      <c r="CY382">
        <f t="shared" si="199"/>
        <v>63982.51</v>
      </c>
      <c r="CZ382">
        <f t="shared" si="200"/>
        <v>70310.45</v>
      </c>
      <c r="DA382">
        <f t="shared" si="201"/>
        <v>0.91</v>
      </c>
      <c r="DB382">
        <f>ROUND((ROUND(AT382*CZ382,2)*ROUND((0*0),7)),6)</f>
        <v>0</v>
      </c>
      <c r="DC382">
        <f>ROUND((ROUND(AT382*AG382,2)*ROUND((0*0),7)),6)</f>
        <v>0</v>
      </c>
      <c r="DD382" t="s">
        <v>3</v>
      </c>
      <c r="DE382" t="s">
        <v>3</v>
      </c>
      <c r="DF382">
        <f>ROUND(ROUND(AE382*AI382,2)*CX382,2)</f>
        <v>0</v>
      </c>
      <c r="DG382">
        <f t="shared" si="198"/>
        <v>0</v>
      </c>
      <c r="DH382">
        <f t="shared" si="184"/>
        <v>0</v>
      </c>
      <c r="DI382">
        <f t="shared" si="179"/>
        <v>0</v>
      </c>
      <c r="DJ382">
        <f t="shared" si="202"/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ROW(Source!A288)</f>
        <v>288</v>
      </c>
      <c r="B383">
        <v>292394828</v>
      </c>
      <c r="C383">
        <v>292396286</v>
      </c>
      <c r="D383">
        <v>277879845</v>
      </c>
      <c r="E383">
        <v>1</v>
      </c>
      <c r="F383">
        <v>1</v>
      </c>
      <c r="G383">
        <v>1</v>
      </c>
      <c r="H383">
        <v>3</v>
      </c>
      <c r="I383" t="s">
        <v>1177</v>
      </c>
      <c r="J383" t="s">
        <v>1178</v>
      </c>
      <c r="K383" t="s">
        <v>1179</v>
      </c>
      <c r="L383">
        <v>1348</v>
      </c>
      <c r="N383">
        <v>1009</v>
      </c>
      <c r="O383" t="s">
        <v>602</v>
      </c>
      <c r="P383" t="s">
        <v>602</v>
      </c>
      <c r="Q383">
        <v>1000</v>
      </c>
      <c r="W383">
        <v>0</v>
      </c>
      <c r="X383">
        <v>-522469546</v>
      </c>
      <c r="Y383">
        <f>(AT383*ROUND((0*0),7))</f>
        <v>0</v>
      </c>
      <c r="AA383">
        <v>55785.97</v>
      </c>
      <c r="AB383">
        <v>0</v>
      </c>
      <c r="AC383">
        <v>0</v>
      </c>
      <c r="AD383">
        <v>0</v>
      </c>
      <c r="AE383">
        <v>55785.97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0.01</v>
      </c>
      <c r="AU383" t="s">
        <v>424</v>
      </c>
      <c r="AV383">
        <v>0</v>
      </c>
      <c r="AW383">
        <v>2</v>
      </c>
      <c r="AX383">
        <v>292396307</v>
      </c>
      <c r="AY383">
        <v>1</v>
      </c>
      <c r="AZ383">
        <v>0</v>
      </c>
      <c r="BA383">
        <v>383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557.85969999999998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ROUND(Y383*Source!I288,7)</f>
        <v>0</v>
      </c>
      <c r="CY383">
        <f t="shared" si="199"/>
        <v>55785.97</v>
      </c>
      <c r="CZ383">
        <f t="shared" si="200"/>
        <v>55785.97</v>
      </c>
      <c r="DA383">
        <f t="shared" si="201"/>
        <v>1</v>
      </c>
      <c r="DB383">
        <f>ROUND((ROUND(AT383*CZ383,2)*ROUND((0*0),7)),6)</f>
        <v>0</v>
      </c>
      <c r="DC383">
        <f>ROUND((ROUND(AT383*AG383,2)*ROUND((0*0),7)),6)</f>
        <v>0</v>
      </c>
      <c r="DD383" t="s">
        <v>3</v>
      </c>
      <c r="DE383" t="s">
        <v>3</v>
      </c>
      <c r="DF383">
        <f>ROUND(ROUND(AE383,2)*CX383,2)</f>
        <v>0</v>
      </c>
      <c r="DG383">
        <f t="shared" si="198"/>
        <v>0</v>
      </c>
      <c r="DH383">
        <f t="shared" si="184"/>
        <v>0</v>
      </c>
      <c r="DI383">
        <f t="shared" si="179"/>
        <v>0</v>
      </c>
      <c r="DJ383">
        <f t="shared" si="202"/>
        <v>0</v>
      </c>
      <c r="DK383">
        <v>1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ROW(Source!A288)</f>
        <v>288</v>
      </c>
      <c r="B384">
        <v>292394828</v>
      </c>
      <c r="C384">
        <v>292396286</v>
      </c>
      <c r="D384">
        <v>277896271</v>
      </c>
      <c r="E384">
        <v>1</v>
      </c>
      <c r="F384">
        <v>1</v>
      </c>
      <c r="G384">
        <v>1</v>
      </c>
      <c r="H384">
        <v>3</v>
      </c>
      <c r="I384" t="s">
        <v>1180</v>
      </c>
      <c r="J384" t="s">
        <v>1181</v>
      </c>
      <c r="K384" t="s">
        <v>1182</v>
      </c>
      <c r="L384">
        <v>1346</v>
      </c>
      <c r="N384">
        <v>1009</v>
      </c>
      <c r="O384" t="s">
        <v>1012</v>
      </c>
      <c r="P384" t="s">
        <v>1012</v>
      </c>
      <c r="Q384">
        <v>1</v>
      </c>
      <c r="W384">
        <v>0</v>
      </c>
      <c r="X384">
        <v>628117784</v>
      </c>
      <c r="Y384">
        <f>(AT384*ROUND((0*0),7))</f>
        <v>0</v>
      </c>
      <c r="AA384">
        <v>103.84</v>
      </c>
      <c r="AB384">
        <v>0</v>
      </c>
      <c r="AC384">
        <v>0</v>
      </c>
      <c r="AD384">
        <v>0</v>
      </c>
      <c r="AE384">
        <v>79.88</v>
      </c>
      <c r="AF384">
        <v>0</v>
      </c>
      <c r="AG384">
        <v>0</v>
      </c>
      <c r="AH384">
        <v>0</v>
      </c>
      <c r="AI384">
        <v>1.3</v>
      </c>
      <c r="AJ384">
        <v>1</v>
      </c>
      <c r="AK384">
        <v>1</v>
      </c>
      <c r="AL384">
        <v>1</v>
      </c>
      <c r="AM384">
        <v>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0.25</v>
      </c>
      <c r="AU384" t="s">
        <v>424</v>
      </c>
      <c r="AV384">
        <v>0</v>
      </c>
      <c r="AW384">
        <v>2</v>
      </c>
      <c r="AX384">
        <v>292396308</v>
      </c>
      <c r="AY384">
        <v>1</v>
      </c>
      <c r="AZ384">
        <v>0</v>
      </c>
      <c r="BA384">
        <v>384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19.97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ROUND(Y384*Source!I288,7)</f>
        <v>0</v>
      </c>
      <c r="CY384">
        <f t="shared" si="199"/>
        <v>103.84</v>
      </c>
      <c r="CZ384">
        <f t="shared" si="200"/>
        <v>79.88</v>
      </c>
      <c r="DA384">
        <f t="shared" si="201"/>
        <v>1.3</v>
      </c>
      <c r="DB384">
        <f>ROUND((ROUND(AT384*CZ384,2)*ROUND((0*0),7)),6)</f>
        <v>0</v>
      </c>
      <c r="DC384">
        <f>ROUND((ROUND(AT384*AG384,2)*ROUND((0*0),7)),6)</f>
        <v>0</v>
      </c>
      <c r="DD384" t="s">
        <v>3</v>
      </c>
      <c r="DE384" t="s">
        <v>3</v>
      </c>
      <c r="DF384">
        <f>ROUND(ROUND(AE384*AI384,2)*CX384,2)</f>
        <v>0</v>
      </c>
      <c r="DG384">
        <f t="shared" si="198"/>
        <v>0</v>
      </c>
      <c r="DH384">
        <f t="shared" si="184"/>
        <v>0</v>
      </c>
      <c r="DI384">
        <f t="shared" si="179"/>
        <v>0</v>
      </c>
      <c r="DJ384">
        <f t="shared" si="202"/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ROW(Source!A288)</f>
        <v>288</v>
      </c>
      <c r="B385">
        <v>292394828</v>
      </c>
      <c r="C385">
        <v>292396286</v>
      </c>
      <c r="D385">
        <v>277896313</v>
      </c>
      <c r="E385">
        <v>1</v>
      </c>
      <c r="F385">
        <v>1</v>
      </c>
      <c r="G385">
        <v>1</v>
      </c>
      <c r="H385">
        <v>3</v>
      </c>
      <c r="I385" t="s">
        <v>1183</v>
      </c>
      <c r="J385" t="s">
        <v>1184</v>
      </c>
      <c r="K385" t="s">
        <v>1185</v>
      </c>
      <c r="L385">
        <v>1348</v>
      </c>
      <c r="N385">
        <v>1009</v>
      </c>
      <c r="O385" t="s">
        <v>602</v>
      </c>
      <c r="P385" t="s">
        <v>602</v>
      </c>
      <c r="Q385">
        <v>1000</v>
      </c>
      <c r="W385">
        <v>0</v>
      </c>
      <c r="X385">
        <v>-1568086514</v>
      </c>
      <c r="Y385">
        <f>(AT385*ROUND((0*0),7))</f>
        <v>0</v>
      </c>
      <c r="AA385">
        <v>84352.1</v>
      </c>
      <c r="AB385">
        <v>0</v>
      </c>
      <c r="AC385">
        <v>0</v>
      </c>
      <c r="AD385">
        <v>0</v>
      </c>
      <c r="AE385">
        <v>82698.14</v>
      </c>
      <c r="AF385">
        <v>0</v>
      </c>
      <c r="AG385">
        <v>0</v>
      </c>
      <c r="AH385">
        <v>0</v>
      </c>
      <c r="AI385">
        <v>1.02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6.0000000000000002E-5</v>
      </c>
      <c r="AU385" t="s">
        <v>424</v>
      </c>
      <c r="AV385">
        <v>0</v>
      </c>
      <c r="AW385">
        <v>2</v>
      </c>
      <c r="AX385">
        <v>292396309</v>
      </c>
      <c r="AY385">
        <v>1</v>
      </c>
      <c r="AZ385">
        <v>0</v>
      </c>
      <c r="BA385">
        <v>385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4.9618884000000003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ROUND(Y385*Source!I288,7)</f>
        <v>0</v>
      </c>
      <c r="CY385">
        <f t="shared" si="199"/>
        <v>84352.1</v>
      </c>
      <c r="CZ385">
        <f t="shared" si="200"/>
        <v>82698.14</v>
      </c>
      <c r="DA385">
        <f t="shared" si="201"/>
        <v>1.02</v>
      </c>
      <c r="DB385">
        <f>ROUND((ROUND(AT385*CZ385,2)*ROUND((0*0),7)),6)</f>
        <v>0</v>
      </c>
      <c r="DC385">
        <f>ROUND((ROUND(AT385*AG385,2)*ROUND((0*0),7)),6)</f>
        <v>0</v>
      </c>
      <c r="DD385" t="s">
        <v>3</v>
      </c>
      <c r="DE385" t="s">
        <v>3</v>
      </c>
      <c r="DF385">
        <f>ROUND(ROUND(AE385*AI385,2)*CX385,2)</f>
        <v>0</v>
      </c>
      <c r="DG385">
        <f t="shared" si="198"/>
        <v>0</v>
      </c>
      <c r="DH385">
        <f t="shared" si="184"/>
        <v>0</v>
      </c>
      <c r="DI385">
        <f t="shared" si="179"/>
        <v>0</v>
      </c>
      <c r="DJ385">
        <f t="shared" si="202"/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ROW(Source!A288)</f>
        <v>288</v>
      </c>
      <c r="B386">
        <v>292394828</v>
      </c>
      <c r="C386">
        <v>292396286</v>
      </c>
      <c r="D386">
        <v>277566433</v>
      </c>
      <c r="E386">
        <v>109</v>
      </c>
      <c r="F386">
        <v>1</v>
      </c>
      <c r="G386">
        <v>1</v>
      </c>
      <c r="H386">
        <v>3</v>
      </c>
      <c r="I386" t="s">
        <v>1165</v>
      </c>
      <c r="J386" t="s">
        <v>3</v>
      </c>
      <c r="K386" t="s">
        <v>1166</v>
      </c>
      <c r="L386">
        <v>3277935</v>
      </c>
      <c r="N386">
        <v>1013</v>
      </c>
      <c r="O386" t="s">
        <v>1167</v>
      </c>
      <c r="P386" t="s">
        <v>1167</v>
      </c>
      <c r="Q386">
        <v>1</v>
      </c>
      <c r="W386">
        <v>0</v>
      </c>
      <c r="X386">
        <v>274903907</v>
      </c>
      <c r="Y386">
        <f t="shared" ref="Y386:Y392" si="203">AT386</f>
        <v>2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0</v>
      </c>
      <c r="AQ386">
        <v>1</v>
      </c>
      <c r="AR386">
        <v>0</v>
      </c>
      <c r="AS386" t="s">
        <v>3</v>
      </c>
      <c r="AT386">
        <v>2</v>
      </c>
      <c r="AU386" t="s">
        <v>3</v>
      </c>
      <c r="AV386">
        <v>0</v>
      </c>
      <c r="AW386">
        <v>2</v>
      </c>
      <c r="AX386">
        <v>292396310</v>
      </c>
      <c r="AY386">
        <v>1</v>
      </c>
      <c r="AZ386">
        <v>2048</v>
      </c>
      <c r="BA386">
        <v>386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ROUND(Y386*Source!I288,7)</f>
        <v>0.02</v>
      </c>
      <c r="CY386">
        <f t="shared" si="199"/>
        <v>0</v>
      </c>
      <c r="CZ386">
        <f t="shared" si="200"/>
        <v>0</v>
      </c>
      <c r="DA386">
        <f t="shared" si="201"/>
        <v>1</v>
      </c>
      <c r="DB386">
        <f t="shared" ref="DB386:DB392" si="204">ROUND(ROUND(AT386*CZ386,2),6)</f>
        <v>0</v>
      </c>
      <c r="DC386">
        <f t="shared" ref="DC386:DC392" si="205">ROUND(ROUND(AT386*AG386,2),6)</f>
        <v>0</v>
      </c>
      <c r="DD386" t="s">
        <v>3</v>
      </c>
      <c r="DE386" t="s">
        <v>3</v>
      </c>
      <c r="DF386">
        <f t="shared" ref="DF386:DF392" si="206">ROUND(ROUND(AE386,2)*CX386,2)</f>
        <v>0</v>
      </c>
      <c r="DG386">
        <f t="shared" si="198"/>
        <v>0</v>
      </c>
      <c r="DH386">
        <f t="shared" si="184"/>
        <v>0</v>
      </c>
      <c r="DI386">
        <f t="shared" si="179"/>
        <v>0</v>
      </c>
      <c r="DJ386">
        <f t="shared" si="202"/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ROW(Source!A289)</f>
        <v>289</v>
      </c>
      <c r="B387">
        <v>292394828</v>
      </c>
      <c r="C387">
        <v>292396311</v>
      </c>
      <c r="D387">
        <v>277560299</v>
      </c>
      <c r="E387">
        <v>109</v>
      </c>
      <c r="F387">
        <v>1</v>
      </c>
      <c r="G387">
        <v>1</v>
      </c>
      <c r="H387">
        <v>1</v>
      </c>
      <c r="I387" t="s">
        <v>1115</v>
      </c>
      <c r="J387" t="s">
        <v>3</v>
      </c>
      <c r="K387" t="s">
        <v>1116</v>
      </c>
      <c r="L387">
        <v>1191</v>
      </c>
      <c r="N387">
        <v>1013</v>
      </c>
      <c r="O387" t="s">
        <v>827</v>
      </c>
      <c r="P387" t="s">
        <v>827</v>
      </c>
      <c r="Q387">
        <v>1</v>
      </c>
      <c r="W387">
        <v>0</v>
      </c>
      <c r="X387">
        <v>-2012709214</v>
      </c>
      <c r="Y387">
        <f t="shared" si="203"/>
        <v>17.440000000000001</v>
      </c>
      <c r="AA387">
        <v>0</v>
      </c>
      <c r="AB387">
        <v>0</v>
      </c>
      <c r="AC387">
        <v>0</v>
      </c>
      <c r="AD387">
        <v>467.28</v>
      </c>
      <c r="AE387">
        <v>0</v>
      </c>
      <c r="AF387">
        <v>0</v>
      </c>
      <c r="AG387">
        <v>0</v>
      </c>
      <c r="AH387">
        <v>467.28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17.440000000000001</v>
      </c>
      <c r="AU387" t="s">
        <v>3</v>
      </c>
      <c r="AV387">
        <v>1</v>
      </c>
      <c r="AW387">
        <v>2</v>
      </c>
      <c r="AX387">
        <v>292396324</v>
      </c>
      <c r="AY387">
        <v>1</v>
      </c>
      <c r="AZ387">
        <v>0</v>
      </c>
      <c r="BA387">
        <v>387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8149.3631999999998</v>
      </c>
      <c r="BN387">
        <v>17.440000000000001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8149.3631999999998</v>
      </c>
      <c r="BU387">
        <v>17.440000000000001</v>
      </c>
      <c r="BV387">
        <v>0</v>
      </c>
      <c r="BW387">
        <v>1</v>
      </c>
      <c r="CU387">
        <f>ROUND(AT387*Source!I289*AH387*AL387,2)</f>
        <v>81.489999999999995</v>
      </c>
      <c r="CV387">
        <f>ROUND(Y387*Source!I289,7)</f>
        <v>0.1744</v>
      </c>
      <c r="CW387">
        <v>0</v>
      </c>
      <c r="CX387">
        <f>ROUND(Y387*Source!I289,7)</f>
        <v>0.1744</v>
      </c>
      <c r="CY387">
        <f>AD387</f>
        <v>467.28</v>
      </c>
      <c r="CZ387">
        <f>AH387</f>
        <v>467.28</v>
      </c>
      <c r="DA387">
        <f>AL387</f>
        <v>1</v>
      </c>
      <c r="DB387">
        <f t="shared" si="204"/>
        <v>8149.36</v>
      </c>
      <c r="DC387">
        <f t="shared" si="205"/>
        <v>0</v>
      </c>
      <c r="DD387" t="s">
        <v>3</v>
      </c>
      <c r="DE387" t="s">
        <v>3</v>
      </c>
      <c r="DF387">
        <f t="shared" si="206"/>
        <v>0</v>
      </c>
      <c r="DG387">
        <f t="shared" si="198"/>
        <v>0</v>
      </c>
      <c r="DH387">
        <f t="shared" si="184"/>
        <v>0</v>
      </c>
      <c r="DI387">
        <f t="shared" si="179"/>
        <v>81.489999999999995</v>
      </c>
      <c r="DJ387">
        <f>DI387</f>
        <v>81.489999999999995</v>
      </c>
      <c r="DK387">
        <v>1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ROW(Source!A289)</f>
        <v>289</v>
      </c>
      <c r="B388">
        <v>292394828</v>
      </c>
      <c r="C388">
        <v>292396311</v>
      </c>
      <c r="D388">
        <v>277560491</v>
      </c>
      <c r="E388">
        <v>109</v>
      </c>
      <c r="F388">
        <v>1</v>
      </c>
      <c r="G388">
        <v>1</v>
      </c>
      <c r="H388">
        <v>1</v>
      </c>
      <c r="I388" t="s">
        <v>828</v>
      </c>
      <c r="J388" t="s">
        <v>3</v>
      </c>
      <c r="K388" t="s">
        <v>829</v>
      </c>
      <c r="L388">
        <v>1191</v>
      </c>
      <c r="N388">
        <v>1013</v>
      </c>
      <c r="O388" t="s">
        <v>827</v>
      </c>
      <c r="P388" t="s">
        <v>827</v>
      </c>
      <c r="Q388">
        <v>1</v>
      </c>
      <c r="W388">
        <v>0</v>
      </c>
      <c r="X388">
        <v>-1417349443</v>
      </c>
      <c r="Y388">
        <f t="shared" si="203"/>
        <v>2.64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2.64</v>
      </c>
      <c r="AU388" t="s">
        <v>3</v>
      </c>
      <c r="AV388">
        <v>2</v>
      </c>
      <c r="AW388">
        <v>2</v>
      </c>
      <c r="AX388">
        <v>292396325</v>
      </c>
      <c r="AY388">
        <v>1</v>
      </c>
      <c r="AZ388">
        <v>0</v>
      </c>
      <c r="BA388">
        <v>388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ROUND(Y388*Source!I289,7)</f>
        <v>2.64E-2</v>
      </c>
      <c r="CY388">
        <f>AD388</f>
        <v>0</v>
      </c>
      <c r="CZ388">
        <f>AH388</f>
        <v>0</v>
      </c>
      <c r="DA388">
        <f>AL388</f>
        <v>1</v>
      </c>
      <c r="DB388">
        <f t="shared" si="204"/>
        <v>0</v>
      </c>
      <c r="DC388">
        <f t="shared" si="205"/>
        <v>0</v>
      </c>
      <c r="DD388" t="s">
        <v>3</v>
      </c>
      <c r="DE388" t="s">
        <v>3</v>
      </c>
      <c r="DF388">
        <f t="shared" si="206"/>
        <v>0</v>
      </c>
      <c r="DG388">
        <f t="shared" si="198"/>
        <v>0</v>
      </c>
      <c r="DH388">
        <f t="shared" si="184"/>
        <v>0</v>
      </c>
      <c r="DI388">
        <f t="shared" si="179"/>
        <v>0</v>
      </c>
      <c r="DJ388">
        <f>DI388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ROW(Source!A289)</f>
        <v>289</v>
      </c>
      <c r="B389">
        <v>292394828</v>
      </c>
      <c r="C389">
        <v>292396311</v>
      </c>
      <c r="D389">
        <v>277944622</v>
      </c>
      <c r="E389">
        <v>1</v>
      </c>
      <c r="F389">
        <v>1</v>
      </c>
      <c r="G389">
        <v>1</v>
      </c>
      <c r="H389">
        <v>2</v>
      </c>
      <c r="I389" t="s">
        <v>953</v>
      </c>
      <c r="J389" t="s">
        <v>954</v>
      </c>
      <c r="K389" t="s">
        <v>955</v>
      </c>
      <c r="L389">
        <v>1368</v>
      </c>
      <c r="N389">
        <v>1011</v>
      </c>
      <c r="O389" t="s">
        <v>726</v>
      </c>
      <c r="P389" t="s">
        <v>726</v>
      </c>
      <c r="Q389">
        <v>1</v>
      </c>
      <c r="W389">
        <v>0</v>
      </c>
      <c r="X389">
        <v>-776243211</v>
      </c>
      <c r="Y389">
        <f t="shared" si="203"/>
        <v>1.32</v>
      </c>
      <c r="AA389">
        <v>0</v>
      </c>
      <c r="AB389">
        <v>1472.33</v>
      </c>
      <c r="AC389">
        <v>642.05999999999995</v>
      </c>
      <c r="AD389">
        <v>0</v>
      </c>
      <c r="AE389">
        <v>0</v>
      </c>
      <c r="AF389">
        <v>1472.33</v>
      </c>
      <c r="AG389">
        <v>642.05999999999995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1.32</v>
      </c>
      <c r="AU389" t="s">
        <v>3</v>
      </c>
      <c r="AV389">
        <v>1</v>
      </c>
      <c r="AW389">
        <v>2</v>
      </c>
      <c r="AX389">
        <v>292396326</v>
      </c>
      <c r="AY389">
        <v>1</v>
      </c>
      <c r="AZ389">
        <v>0</v>
      </c>
      <c r="BA389">
        <v>389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1943.4756</v>
      </c>
      <c r="BL389">
        <v>847.51919999999996</v>
      </c>
      <c r="BM389">
        <v>0</v>
      </c>
      <c r="BN389">
        <v>0</v>
      </c>
      <c r="BO389">
        <v>1.32</v>
      </c>
      <c r="BP389">
        <v>1</v>
      </c>
      <c r="BQ389">
        <v>0</v>
      </c>
      <c r="BR389">
        <v>1943.4756</v>
      </c>
      <c r="BS389">
        <v>847.51919999999996</v>
      </c>
      <c r="BT389">
        <v>0</v>
      </c>
      <c r="BU389">
        <v>0</v>
      </c>
      <c r="BV389">
        <v>1.32</v>
      </c>
      <c r="BW389">
        <v>1</v>
      </c>
      <c r="CV389">
        <v>0</v>
      </c>
      <c r="CW389">
        <f>ROUND(Y389*Source!I289*DO389,7)</f>
        <v>1.32E-2</v>
      </c>
      <c r="CX389">
        <f>ROUND(Y389*Source!I289,7)</f>
        <v>1.32E-2</v>
      </c>
      <c r="CY389">
        <f>AB389</f>
        <v>1472.33</v>
      </c>
      <c r="CZ389">
        <f>AF389</f>
        <v>1472.33</v>
      </c>
      <c r="DA389">
        <f>AJ389</f>
        <v>1</v>
      </c>
      <c r="DB389">
        <f t="shared" si="204"/>
        <v>1943.48</v>
      </c>
      <c r="DC389">
        <f t="shared" si="205"/>
        <v>847.52</v>
      </c>
      <c r="DD389" t="s">
        <v>3</v>
      </c>
      <c r="DE389" t="s">
        <v>3</v>
      </c>
      <c r="DF389">
        <f t="shared" si="206"/>
        <v>0</v>
      </c>
      <c r="DG389">
        <f t="shared" si="198"/>
        <v>19.43</v>
      </c>
      <c r="DH389">
        <f t="shared" si="184"/>
        <v>8.48</v>
      </c>
      <c r="DI389">
        <f t="shared" si="179"/>
        <v>0</v>
      </c>
      <c r="DJ389">
        <f>DG389+DH389</f>
        <v>27.91</v>
      </c>
      <c r="DK389">
        <v>1</v>
      </c>
      <c r="DL389" t="s">
        <v>833</v>
      </c>
      <c r="DM389">
        <v>6</v>
      </c>
      <c r="DN389" t="s">
        <v>827</v>
      </c>
      <c r="DO389">
        <v>1</v>
      </c>
    </row>
    <row r="390" spans="1:119" x14ac:dyDescent="0.2">
      <c r="A390">
        <f>ROW(Source!A289)</f>
        <v>289</v>
      </c>
      <c r="B390">
        <v>292394828</v>
      </c>
      <c r="C390">
        <v>292396311</v>
      </c>
      <c r="D390">
        <v>277944765</v>
      </c>
      <c r="E390">
        <v>1</v>
      </c>
      <c r="F390">
        <v>1</v>
      </c>
      <c r="G390">
        <v>1</v>
      </c>
      <c r="H390">
        <v>2</v>
      </c>
      <c r="I390" t="s">
        <v>1150</v>
      </c>
      <c r="J390" t="s">
        <v>1151</v>
      </c>
      <c r="K390" t="s">
        <v>1152</v>
      </c>
      <c r="L390">
        <v>1368</v>
      </c>
      <c r="N390">
        <v>1011</v>
      </c>
      <c r="O390" t="s">
        <v>726</v>
      </c>
      <c r="P390" t="s">
        <v>726</v>
      </c>
      <c r="Q390">
        <v>1</v>
      </c>
      <c r="W390">
        <v>0</v>
      </c>
      <c r="X390">
        <v>-2097933609</v>
      </c>
      <c r="Y390">
        <f t="shared" si="203"/>
        <v>3.97</v>
      </c>
      <c r="AA390">
        <v>0</v>
      </c>
      <c r="AB390">
        <v>2.35</v>
      </c>
      <c r="AC390">
        <v>0</v>
      </c>
      <c r="AD390">
        <v>0</v>
      </c>
      <c r="AE390">
        <v>0</v>
      </c>
      <c r="AF390">
        <v>1.75</v>
      </c>
      <c r="AG390">
        <v>0</v>
      </c>
      <c r="AH390">
        <v>0</v>
      </c>
      <c r="AI390">
        <v>1</v>
      </c>
      <c r="AJ390">
        <v>1.34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3.97</v>
      </c>
      <c r="AU390" t="s">
        <v>3</v>
      </c>
      <c r="AV390">
        <v>1</v>
      </c>
      <c r="AW390">
        <v>2</v>
      </c>
      <c r="AX390">
        <v>292396327</v>
      </c>
      <c r="AY390">
        <v>1</v>
      </c>
      <c r="AZ390">
        <v>0</v>
      </c>
      <c r="BA390">
        <v>390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6.9475000000000007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0</v>
      </c>
      <c r="BR390">
        <v>6.9475000000000007</v>
      </c>
      <c r="BS390">
        <v>0</v>
      </c>
      <c r="BT390">
        <v>0</v>
      </c>
      <c r="BU390">
        <v>0</v>
      </c>
      <c r="BV390">
        <v>0</v>
      </c>
      <c r="BW390">
        <v>1</v>
      </c>
      <c r="CV390">
        <v>0</v>
      </c>
      <c r="CW390">
        <f>ROUND(Y390*Source!I289*DO390,7)</f>
        <v>0</v>
      </c>
      <c r="CX390">
        <f>ROUND(Y390*Source!I289,7)</f>
        <v>3.9699999999999999E-2</v>
      </c>
      <c r="CY390">
        <f>AB390</f>
        <v>2.35</v>
      </c>
      <c r="CZ390">
        <f>AF390</f>
        <v>1.75</v>
      </c>
      <c r="DA390">
        <f>AJ390</f>
        <v>1.34</v>
      </c>
      <c r="DB390">
        <f t="shared" si="204"/>
        <v>6.95</v>
      </c>
      <c r="DC390">
        <f t="shared" si="205"/>
        <v>0</v>
      </c>
      <c r="DD390" t="s">
        <v>3</v>
      </c>
      <c r="DE390" t="s">
        <v>3</v>
      </c>
      <c r="DF390">
        <f t="shared" si="206"/>
        <v>0</v>
      </c>
      <c r="DG390">
        <f>ROUND(ROUND(AF390*AJ390,2)*CX390,2)</f>
        <v>0.09</v>
      </c>
      <c r="DH390">
        <f t="shared" si="184"/>
        <v>0</v>
      </c>
      <c r="DI390">
        <f t="shared" si="179"/>
        <v>0</v>
      </c>
      <c r="DJ390">
        <f>DG390+DH390</f>
        <v>0.09</v>
      </c>
      <c r="DK390">
        <v>1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ROW(Source!A289)</f>
        <v>289</v>
      </c>
      <c r="B391">
        <v>292394828</v>
      </c>
      <c r="C391">
        <v>292396311</v>
      </c>
      <c r="D391">
        <v>277944816</v>
      </c>
      <c r="E391">
        <v>1</v>
      </c>
      <c r="F391">
        <v>1</v>
      </c>
      <c r="G391">
        <v>1</v>
      </c>
      <c r="H391">
        <v>2</v>
      </c>
      <c r="I391" t="s">
        <v>1168</v>
      </c>
      <c r="J391" t="s">
        <v>1169</v>
      </c>
      <c r="K391" t="s">
        <v>1170</v>
      </c>
      <c r="L391">
        <v>1368</v>
      </c>
      <c r="N391">
        <v>1011</v>
      </c>
      <c r="O391" t="s">
        <v>726</v>
      </c>
      <c r="P391" t="s">
        <v>726</v>
      </c>
      <c r="Q391">
        <v>1</v>
      </c>
      <c r="W391">
        <v>0</v>
      </c>
      <c r="X391">
        <v>-1009344388</v>
      </c>
      <c r="Y391">
        <f t="shared" si="203"/>
        <v>3.97</v>
      </c>
      <c r="AA391">
        <v>0</v>
      </c>
      <c r="AB391">
        <v>17.47</v>
      </c>
      <c r="AC391">
        <v>0</v>
      </c>
      <c r="AD391">
        <v>0</v>
      </c>
      <c r="AE391">
        <v>0</v>
      </c>
      <c r="AF391">
        <v>13.44</v>
      </c>
      <c r="AG391">
        <v>0</v>
      </c>
      <c r="AH391">
        <v>0</v>
      </c>
      <c r="AI391">
        <v>1</v>
      </c>
      <c r="AJ391">
        <v>1.3</v>
      </c>
      <c r="AK391">
        <v>1</v>
      </c>
      <c r="AL391">
        <v>1</v>
      </c>
      <c r="AM391">
        <v>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3.97</v>
      </c>
      <c r="AU391" t="s">
        <v>3</v>
      </c>
      <c r="AV391">
        <v>1</v>
      </c>
      <c r="AW391">
        <v>2</v>
      </c>
      <c r="AX391">
        <v>292396328</v>
      </c>
      <c r="AY391">
        <v>1</v>
      </c>
      <c r="AZ391">
        <v>0</v>
      </c>
      <c r="BA391">
        <v>391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53.3568</v>
      </c>
      <c r="BL391">
        <v>0</v>
      </c>
      <c r="BM391">
        <v>0</v>
      </c>
      <c r="BN391">
        <v>0</v>
      </c>
      <c r="BO391">
        <v>0</v>
      </c>
      <c r="BP391">
        <v>1</v>
      </c>
      <c r="BQ391">
        <v>0</v>
      </c>
      <c r="BR391">
        <v>53.3568</v>
      </c>
      <c r="BS391">
        <v>0</v>
      </c>
      <c r="BT391">
        <v>0</v>
      </c>
      <c r="BU391">
        <v>0</v>
      </c>
      <c r="BV391">
        <v>0</v>
      </c>
      <c r="BW391">
        <v>1</v>
      </c>
      <c r="CV391">
        <v>0</v>
      </c>
      <c r="CW391">
        <f>ROUND(Y391*Source!I289*DO391,7)</f>
        <v>0</v>
      </c>
      <c r="CX391">
        <f>ROUND(Y391*Source!I289,7)</f>
        <v>3.9699999999999999E-2</v>
      </c>
      <c r="CY391">
        <f>AB391</f>
        <v>17.47</v>
      </c>
      <c r="CZ391">
        <f>AF391</f>
        <v>13.44</v>
      </c>
      <c r="DA391">
        <f>AJ391</f>
        <v>1.3</v>
      </c>
      <c r="DB391">
        <f t="shared" si="204"/>
        <v>53.36</v>
      </c>
      <c r="DC391">
        <f t="shared" si="205"/>
        <v>0</v>
      </c>
      <c r="DD391" t="s">
        <v>3</v>
      </c>
      <c r="DE391" t="s">
        <v>3</v>
      </c>
      <c r="DF391">
        <f t="shared" si="206"/>
        <v>0</v>
      </c>
      <c r="DG391">
        <f>ROUND(ROUND(AF391*AJ391,2)*CX391,2)</f>
        <v>0.69</v>
      </c>
      <c r="DH391">
        <f t="shared" si="184"/>
        <v>0</v>
      </c>
      <c r="DI391">
        <f t="shared" si="179"/>
        <v>0</v>
      </c>
      <c r="DJ391">
        <f>DG391+DH391</f>
        <v>0.69</v>
      </c>
      <c r="DK391">
        <v>1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ROW(Source!A289)</f>
        <v>289</v>
      </c>
      <c r="B392">
        <v>292394828</v>
      </c>
      <c r="C392">
        <v>292396311</v>
      </c>
      <c r="D392">
        <v>277945805</v>
      </c>
      <c r="E392">
        <v>1</v>
      </c>
      <c r="F392">
        <v>1</v>
      </c>
      <c r="G392">
        <v>1</v>
      </c>
      <c r="H392">
        <v>2</v>
      </c>
      <c r="I392" t="s">
        <v>879</v>
      </c>
      <c r="J392" t="s">
        <v>880</v>
      </c>
      <c r="K392" t="s">
        <v>881</v>
      </c>
      <c r="L392">
        <v>1368</v>
      </c>
      <c r="N392">
        <v>1011</v>
      </c>
      <c r="O392" t="s">
        <v>726</v>
      </c>
      <c r="P392" t="s">
        <v>726</v>
      </c>
      <c r="Q392">
        <v>1</v>
      </c>
      <c r="W392">
        <v>0</v>
      </c>
      <c r="X392">
        <v>721652621</v>
      </c>
      <c r="Y392">
        <f t="shared" si="203"/>
        <v>1.32</v>
      </c>
      <c r="AA392">
        <v>0</v>
      </c>
      <c r="AB392">
        <v>544.70000000000005</v>
      </c>
      <c r="AC392">
        <v>477.98</v>
      </c>
      <c r="AD392">
        <v>0</v>
      </c>
      <c r="AE392">
        <v>0</v>
      </c>
      <c r="AF392">
        <v>544.70000000000005</v>
      </c>
      <c r="AG392">
        <v>477.98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1.32</v>
      </c>
      <c r="AU392" t="s">
        <v>3</v>
      </c>
      <c r="AV392">
        <v>1</v>
      </c>
      <c r="AW392">
        <v>2</v>
      </c>
      <c r="AX392">
        <v>292396329</v>
      </c>
      <c r="AY392">
        <v>1</v>
      </c>
      <c r="AZ392">
        <v>0</v>
      </c>
      <c r="BA392">
        <v>392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719.00400000000013</v>
      </c>
      <c r="BL392">
        <v>630.93360000000007</v>
      </c>
      <c r="BM392">
        <v>0</v>
      </c>
      <c r="BN392">
        <v>0</v>
      </c>
      <c r="BO392">
        <v>1.32</v>
      </c>
      <c r="BP392">
        <v>1</v>
      </c>
      <c r="BQ392">
        <v>0</v>
      </c>
      <c r="BR392">
        <v>719.00400000000013</v>
      </c>
      <c r="BS392">
        <v>630.93360000000007</v>
      </c>
      <c r="BT392">
        <v>0</v>
      </c>
      <c r="BU392">
        <v>0</v>
      </c>
      <c r="BV392">
        <v>1.32</v>
      </c>
      <c r="BW392">
        <v>1</v>
      </c>
      <c r="CV392">
        <v>0</v>
      </c>
      <c r="CW392">
        <f>ROUND(Y392*Source!I289*DO392,7)</f>
        <v>1.32E-2</v>
      </c>
      <c r="CX392">
        <f>ROUND(Y392*Source!I289,7)</f>
        <v>1.32E-2</v>
      </c>
      <c r="CY392">
        <f>AB392</f>
        <v>544.70000000000005</v>
      </c>
      <c r="CZ392">
        <f>AF392</f>
        <v>544.70000000000005</v>
      </c>
      <c r="DA392">
        <f>AJ392</f>
        <v>1</v>
      </c>
      <c r="DB392">
        <f t="shared" si="204"/>
        <v>719</v>
      </c>
      <c r="DC392">
        <f t="shared" si="205"/>
        <v>630.92999999999995</v>
      </c>
      <c r="DD392" t="s">
        <v>3</v>
      </c>
      <c r="DE392" t="s">
        <v>3</v>
      </c>
      <c r="DF392">
        <f t="shared" si="206"/>
        <v>0</v>
      </c>
      <c r="DG392">
        <f t="shared" ref="DG392:DG401" si="207">ROUND(ROUND(AF392,2)*CX392,2)</f>
        <v>7.19</v>
      </c>
      <c r="DH392">
        <f t="shared" si="184"/>
        <v>6.31</v>
      </c>
      <c r="DI392">
        <f t="shared" si="179"/>
        <v>0</v>
      </c>
      <c r="DJ392">
        <f>DG392+DH392</f>
        <v>13.5</v>
      </c>
      <c r="DK392">
        <v>1</v>
      </c>
      <c r="DL392" t="s">
        <v>848</v>
      </c>
      <c r="DM392">
        <v>4</v>
      </c>
      <c r="DN392" t="s">
        <v>827</v>
      </c>
      <c r="DO392">
        <v>1</v>
      </c>
    </row>
    <row r="393" spans="1:119" x14ac:dyDescent="0.2">
      <c r="A393">
        <f>ROW(Source!A289)</f>
        <v>289</v>
      </c>
      <c r="B393">
        <v>292394828</v>
      </c>
      <c r="C393">
        <v>292396311</v>
      </c>
      <c r="D393">
        <v>277865783</v>
      </c>
      <c r="E393">
        <v>1</v>
      </c>
      <c r="F393">
        <v>1</v>
      </c>
      <c r="G393">
        <v>1</v>
      </c>
      <c r="H393">
        <v>3</v>
      </c>
      <c r="I393" t="s">
        <v>1171</v>
      </c>
      <c r="J393" t="s">
        <v>1172</v>
      </c>
      <c r="K393" t="s">
        <v>1173</v>
      </c>
      <c r="L393">
        <v>1302</v>
      </c>
      <c r="N393">
        <v>1003</v>
      </c>
      <c r="O393" t="s">
        <v>892</v>
      </c>
      <c r="P393" t="s">
        <v>892</v>
      </c>
      <c r="Q393">
        <v>10</v>
      </c>
      <c r="W393">
        <v>0</v>
      </c>
      <c r="X393">
        <v>153135899</v>
      </c>
      <c r="Y393">
        <f>(AT393*ROUND(0,7))</f>
        <v>0</v>
      </c>
      <c r="AA393">
        <v>54.68</v>
      </c>
      <c r="AB393">
        <v>0</v>
      </c>
      <c r="AC393">
        <v>0</v>
      </c>
      <c r="AD393">
        <v>0</v>
      </c>
      <c r="AE393">
        <v>37.71</v>
      </c>
      <c r="AF393">
        <v>0</v>
      </c>
      <c r="AG393">
        <v>0</v>
      </c>
      <c r="AH393">
        <v>0</v>
      </c>
      <c r="AI393">
        <v>1.45</v>
      </c>
      <c r="AJ393">
        <v>1</v>
      </c>
      <c r="AK393">
        <v>1</v>
      </c>
      <c r="AL393">
        <v>1</v>
      </c>
      <c r="AM393">
        <v>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9.6000000000000002E-2</v>
      </c>
      <c r="AU393" t="s">
        <v>14</v>
      </c>
      <c r="AV393">
        <v>0</v>
      </c>
      <c r="AW393">
        <v>2</v>
      </c>
      <c r="AX393">
        <v>292396330</v>
      </c>
      <c r="AY393">
        <v>1</v>
      </c>
      <c r="AZ393">
        <v>0</v>
      </c>
      <c r="BA393">
        <v>393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3.6201600000000003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ROUND(Y393*Source!I289,7)</f>
        <v>0</v>
      </c>
      <c r="CY393">
        <f t="shared" ref="CY393:CY398" si="208">AA393</f>
        <v>54.68</v>
      </c>
      <c r="CZ393">
        <f t="shared" ref="CZ393:CZ398" si="209">AE393</f>
        <v>37.71</v>
      </c>
      <c r="DA393">
        <f t="shared" ref="DA393:DA398" si="210">AI393</f>
        <v>1.45</v>
      </c>
      <c r="DB393">
        <f>ROUND((ROUND(AT393*CZ393,2)*ROUND(0,7)),6)</f>
        <v>0</v>
      </c>
      <c r="DC393">
        <f>ROUND((ROUND(AT393*AG393,2)*ROUND(0,7)),6)</f>
        <v>0</v>
      </c>
      <c r="DD393" t="s">
        <v>3</v>
      </c>
      <c r="DE393" t="s">
        <v>3</v>
      </c>
      <c r="DF393">
        <f>ROUND(ROUND(AE393*AI393,2)*CX393,2)</f>
        <v>0</v>
      </c>
      <c r="DG393">
        <f t="shared" si="207"/>
        <v>0</v>
      </c>
      <c r="DH393">
        <f t="shared" si="184"/>
        <v>0</v>
      </c>
      <c r="DI393">
        <f t="shared" si="179"/>
        <v>0</v>
      </c>
      <c r="DJ393">
        <f t="shared" ref="DJ393:DJ398" si="211">DF393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ROW(Source!A289)</f>
        <v>289</v>
      </c>
      <c r="B394">
        <v>292394828</v>
      </c>
      <c r="C394">
        <v>292396311</v>
      </c>
      <c r="D394">
        <v>277879488</v>
      </c>
      <c r="E394">
        <v>1</v>
      </c>
      <c r="F394">
        <v>1</v>
      </c>
      <c r="G394">
        <v>1</v>
      </c>
      <c r="H394">
        <v>3</v>
      </c>
      <c r="I394" t="s">
        <v>1174</v>
      </c>
      <c r="J394" t="s">
        <v>1175</v>
      </c>
      <c r="K394" t="s">
        <v>1176</v>
      </c>
      <c r="L394">
        <v>1348</v>
      </c>
      <c r="N394">
        <v>1009</v>
      </c>
      <c r="O394" t="s">
        <v>602</v>
      </c>
      <c r="P394" t="s">
        <v>602</v>
      </c>
      <c r="Q394">
        <v>1000</v>
      </c>
      <c r="W394">
        <v>0</v>
      </c>
      <c r="X394">
        <v>-393839491</v>
      </c>
      <c r="Y394">
        <f>(AT394*ROUND(0,7))</f>
        <v>0</v>
      </c>
      <c r="AA394">
        <v>63982.51</v>
      </c>
      <c r="AB394">
        <v>0</v>
      </c>
      <c r="AC394">
        <v>0</v>
      </c>
      <c r="AD394">
        <v>0</v>
      </c>
      <c r="AE394">
        <v>70310.45</v>
      </c>
      <c r="AF394">
        <v>0</v>
      </c>
      <c r="AG394">
        <v>0</v>
      </c>
      <c r="AH394">
        <v>0</v>
      </c>
      <c r="AI394">
        <v>0.91</v>
      </c>
      <c r="AJ394">
        <v>1</v>
      </c>
      <c r="AK394">
        <v>1</v>
      </c>
      <c r="AL394">
        <v>1</v>
      </c>
      <c r="AM394">
        <v>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1E-3</v>
      </c>
      <c r="AU394" t="s">
        <v>14</v>
      </c>
      <c r="AV394">
        <v>0</v>
      </c>
      <c r="AW394">
        <v>2</v>
      </c>
      <c r="AX394">
        <v>292396331</v>
      </c>
      <c r="AY394">
        <v>1</v>
      </c>
      <c r="AZ394">
        <v>0</v>
      </c>
      <c r="BA394">
        <v>394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70.310450000000003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ROUND(Y394*Source!I289,7)</f>
        <v>0</v>
      </c>
      <c r="CY394">
        <f t="shared" si="208"/>
        <v>63982.51</v>
      </c>
      <c r="CZ394">
        <f t="shared" si="209"/>
        <v>70310.45</v>
      </c>
      <c r="DA394">
        <f t="shared" si="210"/>
        <v>0.91</v>
      </c>
      <c r="DB394">
        <f>ROUND((ROUND(AT394*CZ394,2)*ROUND(0,7)),6)</f>
        <v>0</v>
      </c>
      <c r="DC394">
        <f>ROUND((ROUND(AT394*AG394,2)*ROUND(0,7)),6)</f>
        <v>0</v>
      </c>
      <c r="DD394" t="s">
        <v>3</v>
      </c>
      <c r="DE394" t="s">
        <v>3</v>
      </c>
      <c r="DF394">
        <f>ROUND(ROUND(AE394*AI394,2)*CX394,2)</f>
        <v>0</v>
      </c>
      <c r="DG394">
        <f t="shared" si="207"/>
        <v>0</v>
      </c>
      <c r="DH394">
        <f t="shared" si="184"/>
        <v>0</v>
      </c>
      <c r="DI394">
        <f t="shared" si="179"/>
        <v>0</v>
      </c>
      <c r="DJ394">
        <f t="shared" si="211"/>
        <v>0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ROW(Source!A289)</f>
        <v>289</v>
      </c>
      <c r="B395">
        <v>292394828</v>
      </c>
      <c r="C395">
        <v>292396311</v>
      </c>
      <c r="D395">
        <v>277879845</v>
      </c>
      <c r="E395">
        <v>1</v>
      </c>
      <c r="F395">
        <v>1</v>
      </c>
      <c r="G395">
        <v>1</v>
      </c>
      <c r="H395">
        <v>3</v>
      </c>
      <c r="I395" t="s">
        <v>1177</v>
      </c>
      <c r="J395" t="s">
        <v>1178</v>
      </c>
      <c r="K395" t="s">
        <v>1179</v>
      </c>
      <c r="L395">
        <v>1348</v>
      </c>
      <c r="N395">
        <v>1009</v>
      </c>
      <c r="O395" t="s">
        <v>602</v>
      </c>
      <c r="P395" t="s">
        <v>602</v>
      </c>
      <c r="Q395">
        <v>1000</v>
      </c>
      <c r="W395">
        <v>0</v>
      </c>
      <c r="X395">
        <v>-522469546</v>
      </c>
      <c r="Y395">
        <f>(AT395*ROUND(0,7))</f>
        <v>0</v>
      </c>
      <c r="AA395">
        <v>55785.97</v>
      </c>
      <c r="AB395">
        <v>0</v>
      </c>
      <c r="AC395">
        <v>0</v>
      </c>
      <c r="AD395">
        <v>0</v>
      </c>
      <c r="AE395">
        <v>55785.97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0.01</v>
      </c>
      <c r="AU395" t="s">
        <v>14</v>
      </c>
      <c r="AV395">
        <v>0</v>
      </c>
      <c r="AW395">
        <v>2</v>
      </c>
      <c r="AX395">
        <v>292396332</v>
      </c>
      <c r="AY395">
        <v>1</v>
      </c>
      <c r="AZ395">
        <v>0</v>
      </c>
      <c r="BA395">
        <v>395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557.85969999999998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ROUND(Y395*Source!I289,7)</f>
        <v>0</v>
      </c>
      <c r="CY395">
        <f t="shared" si="208"/>
        <v>55785.97</v>
      </c>
      <c r="CZ395">
        <f t="shared" si="209"/>
        <v>55785.97</v>
      </c>
      <c r="DA395">
        <f t="shared" si="210"/>
        <v>1</v>
      </c>
      <c r="DB395">
        <f>ROUND((ROUND(AT395*CZ395,2)*ROUND(0,7)),6)</f>
        <v>0</v>
      </c>
      <c r="DC395">
        <f>ROUND((ROUND(AT395*AG395,2)*ROUND(0,7)),6)</f>
        <v>0</v>
      </c>
      <c r="DD395" t="s">
        <v>3</v>
      </c>
      <c r="DE395" t="s">
        <v>3</v>
      </c>
      <c r="DF395">
        <f>ROUND(ROUND(AE395,2)*CX395,2)</f>
        <v>0</v>
      </c>
      <c r="DG395">
        <f t="shared" si="207"/>
        <v>0</v>
      </c>
      <c r="DH395">
        <f t="shared" si="184"/>
        <v>0</v>
      </c>
      <c r="DI395">
        <f t="shared" si="179"/>
        <v>0</v>
      </c>
      <c r="DJ395">
        <f t="shared" si="211"/>
        <v>0</v>
      </c>
      <c r="DK395">
        <v>1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ROW(Source!A289)</f>
        <v>289</v>
      </c>
      <c r="B396">
        <v>292394828</v>
      </c>
      <c r="C396">
        <v>292396311</v>
      </c>
      <c r="D396">
        <v>277896271</v>
      </c>
      <c r="E396">
        <v>1</v>
      </c>
      <c r="F396">
        <v>1</v>
      </c>
      <c r="G396">
        <v>1</v>
      </c>
      <c r="H396">
        <v>3</v>
      </c>
      <c r="I396" t="s">
        <v>1180</v>
      </c>
      <c r="J396" t="s">
        <v>1181</v>
      </c>
      <c r="K396" t="s">
        <v>1182</v>
      </c>
      <c r="L396">
        <v>1346</v>
      </c>
      <c r="N396">
        <v>1009</v>
      </c>
      <c r="O396" t="s">
        <v>1012</v>
      </c>
      <c r="P396" t="s">
        <v>1012</v>
      </c>
      <c r="Q396">
        <v>1</v>
      </c>
      <c r="W396">
        <v>0</v>
      </c>
      <c r="X396">
        <v>628117784</v>
      </c>
      <c r="Y396">
        <f>(AT396*ROUND(0,7))</f>
        <v>0</v>
      </c>
      <c r="AA396">
        <v>103.84</v>
      </c>
      <c r="AB396">
        <v>0</v>
      </c>
      <c r="AC396">
        <v>0</v>
      </c>
      <c r="AD396">
        <v>0</v>
      </c>
      <c r="AE396">
        <v>79.88</v>
      </c>
      <c r="AF396">
        <v>0</v>
      </c>
      <c r="AG396">
        <v>0</v>
      </c>
      <c r="AH396">
        <v>0</v>
      </c>
      <c r="AI396">
        <v>1.3</v>
      </c>
      <c r="AJ396">
        <v>1</v>
      </c>
      <c r="AK396">
        <v>1</v>
      </c>
      <c r="AL396">
        <v>1</v>
      </c>
      <c r="AM396">
        <v>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0.25</v>
      </c>
      <c r="AU396" t="s">
        <v>14</v>
      </c>
      <c r="AV396">
        <v>0</v>
      </c>
      <c r="AW396">
        <v>2</v>
      </c>
      <c r="AX396">
        <v>292396333</v>
      </c>
      <c r="AY396">
        <v>1</v>
      </c>
      <c r="AZ396">
        <v>0</v>
      </c>
      <c r="BA396">
        <v>396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19.97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ROUND(Y396*Source!I289,7)</f>
        <v>0</v>
      </c>
      <c r="CY396">
        <f t="shared" si="208"/>
        <v>103.84</v>
      </c>
      <c r="CZ396">
        <f t="shared" si="209"/>
        <v>79.88</v>
      </c>
      <c r="DA396">
        <f t="shared" si="210"/>
        <v>1.3</v>
      </c>
      <c r="DB396">
        <f>ROUND((ROUND(AT396*CZ396,2)*ROUND(0,7)),6)</f>
        <v>0</v>
      </c>
      <c r="DC396">
        <f>ROUND((ROUND(AT396*AG396,2)*ROUND(0,7)),6)</f>
        <v>0</v>
      </c>
      <c r="DD396" t="s">
        <v>3</v>
      </c>
      <c r="DE396" t="s">
        <v>3</v>
      </c>
      <c r="DF396">
        <f>ROUND(ROUND(AE396*AI396,2)*CX396,2)</f>
        <v>0</v>
      </c>
      <c r="DG396">
        <f t="shared" si="207"/>
        <v>0</v>
      </c>
      <c r="DH396">
        <f t="shared" si="184"/>
        <v>0</v>
      </c>
      <c r="DI396">
        <f t="shared" si="179"/>
        <v>0</v>
      </c>
      <c r="DJ396">
        <f t="shared" si="211"/>
        <v>0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ROW(Source!A289)</f>
        <v>289</v>
      </c>
      <c r="B397">
        <v>292394828</v>
      </c>
      <c r="C397">
        <v>292396311</v>
      </c>
      <c r="D397">
        <v>277896313</v>
      </c>
      <c r="E397">
        <v>1</v>
      </c>
      <c r="F397">
        <v>1</v>
      </c>
      <c r="G397">
        <v>1</v>
      </c>
      <c r="H397">
        <v>3</v>
      </c>
      <c r="I397" t="s">
        <v>1183</v>
      </c>
      <c r="J397" t="s">
        <v>1184</v>
      </c>
      <c r="K397" t="s">
        <v>1185</v>
      </c>
      <c r="L397">
        <v>1348</v>
      </c>
      <c r="N397">
        <v>1009</v>
      </c>
      <c r="O397" t="s">
        <v>602</v>
      </c>
      <c r="P397" t="s">
        <v>602</v>
      </c>
      <c r="Q397">
        <v>1000</v>
      </c>
      <c r="W397">
        <v>0</v>
      </c>
      <c r="X397">
        <v>-1568086514</v>
      </c>
      <c r="Y397">
        <f>(AT397*ROUND(0,7))</f>
        <v>0</v>
      </c>
      <c r="AA397">
        <v>84352.1</v>
      </c>
      <c r="AB397">
        <v>0</v>
      </c>
      <c r="AC397">
        <v>0</v>
      </c>
      <c r="AD397">
        <v>0</v>
      </c>
      <c r="AE397">
        <v>82698.14</v>
      </c>
      <c r="AF397">
        <v>0</v>
      </c>
      <c r="AG397">
        <v>0</v>
      </c>
      <c r="AH397">
        <v>0</v>
      </c>
      <c r="AI397">
        <v>1.02</v>
      </c>
      <c r="AJ397">
        <v>1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6.0000000000000002E-5</v>
      </c>
      <c r="AU397" t="s">
        <v>14</v>
      </c>
      <c r="AV397">
        <v>0</v>
      </c>
      <c r="AW397">
        <v>2</v>
      </c>
      <c r="AX397">
        <v>292396334</v>
      </c>
      <c r="AY397">
        <v>1</v>
      </c>
      <c r="AZ397">
        <v>0</v>
      </c>
      <c r="BA397">
        <v>397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4.9618884000000003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1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ROUND(Y397*Source!I289,7)</f>
        <v>0</v>
      </c>
      <c r="CY397">
        <f t="shared" si="208"/>
        <v>84352.1</v>
      </c>
      <c r="CZ397">
        <f t="shared" si="209"/>
        <v>82698.14</v>
      </c>
      <c r="DA397">
        <f t="shared" si="210"/>
        <v>1.02</v>
      </c>
      <c r="DB397">
        <f>ROUND((ROUND(AT397*CZ397,2)*ROUND(0,7)),6)</f>
        <v>0</v>
      </c>
      <c r="DC397">
        <f>ROUND((ROUND(AT397*AG397,2)*ROUND(0,7)),6)</f>
        <v>0</v>
      </c>
      <c r="DD397" t="s">
        <v>3</v>
      </c>
      <c r="DE397" t="s">
        <v>3</v>
      </c>
      <c r="DF397">
        <f>ROUND(ROUND(AE397*AI397,2)*CX397,2)</f>
        <v>0</v>
      </c>
      <c r="DG397">
        <f t="shared" si="207"/>
        <v>0</v>
      </c>
      <c r="DH397">
        <f t="shared" si="184"/>
        <v>0</v>
      </c>
      <c r="DI397">
        <f t="shared" si="179"/>
        <v>0</v>
      </c>
      <c r="DJ397">
        <f t="shared" si="211"/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ROW(Source!A289)</f>
        <v>289</v>
      </c>
      <c r="B398">
        <v>292394828</v>
      </c>
      <c r="C398">
        <v>292396311</v>
      </c>
      <c r="D398">
        <v>277566433</v>
      </c>
      <c r="E398">
        <v>109</v>
      </c>
      <c r="F398">
        <v>1</v>
      </c>
      <c r="G398">
        <v>1</v>
      </c>
      <c r="H398">
        <v>3</v>
      </c>
      <c r="I398" t="s">
        <v>1165</v>
      </c>
      <c r="J398" t="s">
        <v>3</v>
      </c>
      <c r="K398" t="s">
        <v>1166</v>
      </c>
      <c r="L398">
        <v>3277935</v>
      </c>
      <c r="N398">
        <v>1013</v>
      </c>
      <c r="O398" t="s">
        <v>1167</v>
      </c>
      <c r="P398" t="s">
        <v>1167</v>
      </c>
      <c r="Q398">
        <v>1</v>
      </c>
      <c r="W398">
        <v>0</v>
      </c>
      <c r="X398">
        <v>274903907</v>
      </c>
      <c r="Y398">
        <f>AT398</f>
        <v>2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0</v>
      </c>
      <c r="AQ398">
        <v>1</v>
      </c>
      <c r="AR398">
        <v>0</v>
      </c>
      <c r="AS398" t="s">
        <v>3</v>
      </c>
      <c r="AT398">
        <v>2</v>
      </c>
      <c r="AU398" t="s">
        <v>3</v>
      </c>
      <c r="AV398">
        <v>0</v>
      </c>
      <c r="AW398">
        <v>2</v>
      </c>
      <c r="AX398">
        <v>292396335</v>
      </c>
      <c r="AY398">
        <v>1</v>
      </c>
      <c r="AZ398">
        <v>2048</v>
      </c>
      <c r="BA398">
        <v>398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ROUND(Y398*Source!I289,7)</f>
        <v>0.02</v>
      </c>
      <c r="CY398">
        <f t="shared" si="208"/>
        <v>0</v>
      </c>
      <c r="CZ398">
        <f t="shared" si="209"/>
        <v>0</v>
      </c>
      <c r="DA398">
        <f t="shared" si="210"/>
        <v>1</v>
      </c>
      <c r="DB398">
        <f>ROUND(ROUND(AT398*CZ398,2),6)</f>
        <v>0</v>
      </c>
      <c r="DC398">
        <f>ROUND(ROUND(AT398*AG398,2),6)</f>
        <v>0</v>
      </c>
      <c r="DD398" t="s">
        <v>3</v>
      </c>
      <c r="DE398" t="s">
        <v>3</v>
      </c>
      <c r="DF398">
        <f t="shared" ref="DF398:DF404" si="212">ROUND(ROUND(AE398,2)*CX398,2)</f>
        <v>0</v>
      </c>
      <c r="DG398">
        <f t="shared" si="207"/>
        <v>0</v>
      </c>
      <c r="DH398">
        <f t="shared" si="184"/>
        <v>0</v>
      </c>
      <c r="DI398">
        <f t="shared" si="179"/>
        <v>0</v>
      </c>
      <c r="DJ398">
        <f t="shared" si="211"/>
        <v>0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ROW(Source!A290)</f>
        <v>290</v>
      </c>
      <c r="B399">
        <v>292394828</v>
      </c>
      <c r="C399">
        <v>292396336</v>
      </c>
      <c r="D399">
        <v>277560299</v>
      </c>
      <c r="E399">
        <v>109</v>
      </c>
      <c r="F399">
        <v>1</v>
      </c>
      <c r="G399">
        <v>1</v>
      </c>
      <c r="H399">
        <v>1</v>
      </c>
      <c r="I399" t="s">
        <v>1115</v>
      </c>
      <c r="J399" t="s">
        <v>3</v>
      </c>
      <c r="K399" t="s">
        <v>1116</v>
      </c>
      <c r="L399">
        <v>1191</v>
      </c>
      <c r="N399">
        <v>1013</v>
      </c>
      <c r="O399" t="s">
        <v>827</v>
      </c>
      <c r="P399" t="s">
        <v>827</v>
      </c>
      <c r="Q399">
        <v>1</v>
      </c>
      <c r="W399">
        <v>0</v>
      </c>
      <c r="X399">
        <v>-2012709214</v>
      </c>
      <c r="Y399">
        <f t="shared" ref="Y399:Y404" si="213">(AT399*ROUND(0.3,7))</f>
        <v>3.0720000000000001</v>
      </c>
      <c r="AA399">
        <v>0</v>
      </c>
      <c r="AB399">
        <v>0</v>
      </c>
      <c r="AC399">
        <v>0</v>
      </c>
      <c r="AD399">
        <v>467.28</v>
      </c>
      <c r="AE399">
        <v>0</v>
      </c>
      <c r="AF399">
        <v>0</v>
      </c>
      <c r="AG399">
        <v>0</v>
      </c>
      <c r="AH399">
        <v>467.28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10.24</v>
      </c>
      <c r="AU399" t="s">
        <v>425</v>
      </c>
      <c r="AV399">
        <v>1</v>
      </c>
      <c r="AW399">
        <v>2</v>
      </c>
      <c r="AX399">
        <v>292396347</v>
      </c>
      <c r="AY399">
        <v>1</v>
      </c>
      <c r="AZ399">
        <v>0</v>
      </c>
      <c r="BA399">
        <v>399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4784.9471999999996</v>
      </c>
      <c r="BN399">
        <v>10.24</v>
      </c>
      <c r="BO399">
        <v>0</v>
      </c>
      <c r="BP399">
        <v>1</v>
      </c>
      <c r="BQ399">
        <v>0</v>
      </c>
      <c r="BR399">
        <v>0</v>
      </c>
      <c r="BS399">
        <v>0</v>
      </c>
      <c r="BT399">
        <v>1435.48416</v>
      </c>
      <c r="BU399">
        <v>3.0720000000000001</v>
      </c>
      <c r="BV399">
        <v>0</v>
      </c>
      <c r="BW399">
        <v>1</v>
      </c>
      <c r="CU399">
        <f>ROUND(AT399*Source!I290*AH399*AL399,2)</f>
        <v>47.85</v>
      </c>
      <c r="CV399">
        <f>ROUND(Y399*Source!I290,7)</f>
        <v>3.0720000000000001E-2</v>
      </c>
      <c r="CW399">
        <v>0</v>
      </c>
      <c r="CX399">
        <f>ROUND(Y399*Source!I290,7)</f>
        <v>3.0720000000000001E-2</v>
      </c>
      <c r="CY399">
        <f>AD399</f>
        <v>467.28</v>
      </c>
      <c r="CZ399">
        <f>AH399</f>
        <v>467.28</v>
      </c>
      <c r="DA399">
        <f>AL399</f>
        <v>1</v>
      </c>
      <c r="DB399">
        <f t="shared" ref="DB399:DB404" si="214">ROUND((ROUND(AT399*CZ399,2)*ROUND(0.3,7)),6)</f>
        <v>1435.4849999999999</v>
      </c>
      <c r="DC399">
        <f t="shared" ref="DC399:DC404" si="215">ROUND((ROUND(AT399*AG399,2)*ROUND(0.3,7)),6)</f>
        <v>0</v>
      </c>
      <c r="DD399" t="s">
        <v>3</v>
      </c>
      <c r="DE399" t="s">
        <v>3</v>
      </c>
      <c r="DF399">
        <f t="shared" si="212"/>
        <v>0</v>
      </c>
      <c r="DG399">
        <f t="shared" si="207"/>
        <v>0</v>
      </c>
      <c r="DH399">
        <f t="shared" si="184"/>
        <v>0</v>
      </c>
      <c r="DI399">
        <f t="shared" si="179"/>
        <v>14.35</v>
      </c>
      <c r="DJ399">
        <f>DI399</f>
        <v>14.35</v>
      </c>
      <c r="DK399">
        <v>1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ROW(Source!A290)</f>
        <v>290</v>
      </c>
      <c r="B400">
        <v>292394828</v>
      </c>
      <c r="C400">
        <v>292396336</v>
      </c>
      <c r="D400">
        <v>277560491</v>
      </c>
      <c r="E400">
        <v>109</v>
      </c>
      <c r="F400">
        <v>1</v>
      </c>
      <c r="G400">
        <v>1</v>
      </c>
      <c r="H400">
        <v>1</v>
      </c>
      <c r="I400" t="s">
        <v>828</v>
      </c>
      <c r="J400" t="s">
        <v>3</v>
      </c>
      <c r="K400" t="s">
        <v>829</v>
      </c>
      <c r="L400">
        <v>1191</v>
      </c>
      <c r="N400">
        <v>1013</v>
      </c>
      <c r="O400" t="s">
        <v>827</v>
      </c>
      <c r="P400" t="s">
        <v>827</v>
      </c>
      <c r="Q400">
        <v>1</v>
      </c>
      <c r="W400">
        <v>0</v>
      </c>
      <c r="X400">
        <v>-1417349443</v>
      </c>
      <c r="Y400">
        <f t="shared" si="213"/>
        <v>0.12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0.4</v>
      </c>
      <c r="AU400" t="s">
        <v>425</v>
      </c>
      <c r="AV400">
        <v>2</v>
      </c>
      <c r="AW400">
        <v>2</v>
      </c>
      <c r="AX400">
        <v>292396348</v>
      </c>
      <c r="AY400">
        <v>1</v>
      </c>
      <c r="AZ400">
        <v>0</v>
      </c>
      <c r="BA400">
        <v>400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ROUND(Y400*Source!I290,7)</f>
        <v>1.1999999999999999E-3</v>
      </c>
      <c r="CY400">
        <f>AD400</f>
        <v>0</v>
      </c>
      <c r="CZ400">
        <f>AH400</f>
        <v>0</v>
      </c>
      <c r="DA400">
        <f>AL400</f>
        <v>1</v>
      </c>
      <c r="DB400">
        <f t="shared" si="214"/>
        <v>0</v>
      </c>
      <c r="DC400">
        <f t="shared" si="215"/>
        <v>0</v>
      </c>
      <c r="DD400" t="s">
        <v>3</v>
      </c>
      <c r="DE400" t="s">
        <v>3</v>
      </c>
      <c r="DF400">
        <f t="shared" si="212"/>
        <v>0</v>
      </c>
      <c r="DG400">
        <f t="shared" si="207"/>
        <v>0</v>
      </c>
      <c r="DH400">
        <f t="shared" si="184"/>
        <v>0</v>
      </c>
      <c r="DI400">
        <f t="shared" si="179"/>
        <v>0</v>
      </c>
      <c r="DJ400">
        <f>DI400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ROW(Source!A290)</f>
        <v>290</v>
      </c>
      <c r="B401">
        <v>292394828</v>
      </c>
      <c r="C401">
        <v>292396336</v>
      </c>
      <c r="D401">
        <v>277944622</v>
      </c>
      <c r="E401">
        <v>1</v>
      </c>
      <c r="F401">
        <v>1</v>
      </c>
      <c r="G401">
        <v>1</v>
      </c>
      <c r="H401">
        <v>2</v>
      </c>
      <c r="I401" t="s">
        <v>953</v>
      </c>
      <c r="J401" t="s">
        <v>954</v>
      </c>
      <c r="K401" t="s">
        <v>955</v>
      </c>
      <c r="L401">
        <v>1368</v>
      </c>
      <c r="N401">
        <v>1011</v>
      </c>
      <c r="O401" t="s">
        <v>726</v>
      </c>
      <c r="P401" t="s">
        <v>726</v>
      </c>
      <c r="Q401">
        <v>1</v>
      </c>
      <c r="W401">
        <v>0</v>
      </c>
      <c r="X401">
        <v>-776243211</v>
      </c>
      <c r="Y401">
        <f t="shared" si="213"/>
        <v>0.06</v>
      </c>
      <c r="AA401">
        <v>0</v>
      </c>
      <c r="AB401">
        <v>1472.33</v>
      </c>
      <c r="AC401">
        <v>642.05999999999995</v>
      </c>
      <c r="AD401">
        <v>0</v>
      </c>
      <c r="AE401">
        <v>0</v>
      </c>
      <c r="AF401">
        <v>1472.33</v>
      </c>
      <c r="AG401">
        <v>642.05999999999995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0.2</v>
      </c>
      <c r="AU401" t="s">
        <v>425</v>
      </c>
      <c r="AV401">
        <v>1</v>
      </c>
      <c r="AW401">
        <v>2</v>
      </c>
      <c r="AX401">
        <v>292396349</v>
      </c>
      <c r="AY401">
        <v>1</v>
      </c>
      <c r="AZ401">
        <v>0</v>
      </c>
      <c r="BA401">
        <v>401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294.46600000000001</v>
      </c>
      <c r="BL401">
        <v>128.41200000000001</v>
      </c>
      <c r="BM401">
        <v>0</v>
      </c>
      <c r="BN401">
        <v>0</v>
      </c>
      <c r="BO401">
        <v>0.2</v>
      </c>
      <c r="BP401">
        <v>1</v>
      </c>
      <c r="BQ401">
        <v>0</v>
      </c>
      <c r="BR401">
        <v>88.339799999999997</v>
      </c>
      <c r="BS401">
        <v>38.523599999999995</v>
      </c>
      <c r="BT401">
        <v>0</v>
      </c>
      <c r="BU401">
        <v>0</v>
      </c>
      <c r="BV401">
        <v>0.06</v>
      </c>
      <c r="BW401">
        <v>1</v>
      </c>
      <c r="CV401">
        <v>0</v>
      </c>
      <c r="CW401">
        <f>ROUND(Y401*Source!I290*DO401,7)</f>
        <v>5.9999999999999995E-4</v>
      </c>
      <c r="CX401">
        <f>ROUND(Y401*Source!I290,7)</f>
        <v>5.9999999999999995E-4</v>
      </c>
      <c r="CY401">
        <f>AB401</f>
        <v>1472.33</v>
      </c>
      <c r="CZ401">
        <f>AF401</f>
        <v>1472.33</v>
      </c>
      <c r="DA401">
        <f>AJ401</f>
        <v>1</v>
      </c>
      <c r="DB401">
        <f t="shared" si="214"/>
        <v>88.340999999999994</v>
      </c>
      <c r="DC401">
        <f t="shared" si="215"/>
        <v>38.523000000000003</v>
      </c>
      <c r="DD401" t="s">
        <v>3</v>
      </c>
      <c r="DE401" t="s">
        <v>3</v>
      </c>
      <c r="DF401">
        <f t="shared" si="212"/>
        <v>0</v>
      </c>
      <c r="DG401">
        <f t="shared" si="207"/>
        <v>0.88</v>
      </c>
      <c r="DH401">
        <f t="shared" si="184"/>
        <v>0.39</v>
      </c>
      <c r="DI401">
        <f t="shared" si="179"/>
        <v>0</v>
      </c>
      <c r="DJ401">
        <f>DG401+DH401</f>
        <v>1.27</v>
      </c>
      <c r="DK401">
        <v>1</v>
      </c>
      <c r="DL401" t="s">
        <v>833</v>
      </c>
      <c r="DM401">
        <v>6</v>
      </c>
      <c r="DN401" t="s">
        <v>827</v>
      </c>
      <c r="DO401">
        <v>1</v>
      </c>
    </row>
    <row r="402" spans="1:119" x14ac:dyDescent="0.2">
      <c r="A402">
        <f>ROW(Source!A290)</f>
        <v>290</v>
      </c>
      <c r="B402">
        <v>292394828</v>
      </c>
      <c r="C402">
        <v>292396336</v>
      </c>
      <c r="D402">
        <v>277944765</v>
      </c>
      <c r="E402">
        <v>1</v>
      </c>
      <c r="F402">
        <v>1</v>
      </c>
      <c r="G402">
        <v>1</v>
      </c>
      <c r="H402">
        <v>2</v>
      </c>
      <c r="I402" t="s">
        <v>1150</v>
      </c>
      <c r="J402" t="s">
        <v>1151</v>
      </c>
      <c r="K402" t="s">
        <v>1152</v>
      </c>
      <c r="L402">
        <v>1368</v>
      </c>
      <c r="N402">
        <v>1011</v>
      </c>
      <c r="O402" t="s">
        <v>726</v>
      </c>
      <c r="P402" t="s">
        <v>726</v>
      </c>
      <c r="Q402">
        <v>1</v>
      </c>
      <c r="W402">
        <v>0</v>
      </c>
      <c r="X402">
        <v>-2097933609</v>
      </c>
      <c r="Y402">
        <f t="shared" si="213"/>
        <v>0.66899999999999993</v>
      </c>
      <c r="AA402">
        <v>0</v>
      </c>
      <c r="AB402">
        <v>2.35</v>
      </c>
      <c r="AC402">
        <v>0</v>
      </c>
      <c r="AD402">
        <v>0</v>
      </c>
      <c r="AE402">
        <v>0</v>
      </c>
      <c r="AF402">
        <v>1.75</v>
      </c>
      <c r="AG402">
        <v>0</v>
      </c>
      <c r="AH402">
        <v>0</v>
      </c>
      <c r="AI402">
        <v>1</v>
      </c>
      <c r="AJ402">
        <v>1.34</v>
      </c>
      <c r="AK402">
        <v>1</v>
      </c>
      <c r="AL402">
        <v>1</v>
      </c>
      <c r="AM402">
        <v>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2.23</v>
      </c>
      <c r="AU402" t="s">
        <v>425</v>
      </c>
      <c r="AV402">
        <v>1</v>
      </c>
      <c r="AW402">
        <v>2</v>
      </c>
      <c r="AX402">
        <v>292396350</v>
      </c>
      <c r="AY402">
        <v>1</v>
      </c>
      <c r="AZ402">
        <v>0</v>
      </c>
      <c r="BA402">
        <v>402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3.9024999999999999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0</v>
      </c>
      <c r="BR402">
        <v>1.17075</v>
      </c>
      <c r="BS402">
        <v>0</v>
      </c>
      <c r="BT402">
        <v>0</v>
      </c>
      <c r="BU402">
        <v>0</v>
      </c>
      <c r="BV402">
        <v>0</v>
      </c>
      <c r="BW402">
        <v>1</v>
      </c>
      <c r="CV402">
        <v>0</v>
      </c>
      <c r="CW402">
        <f>ROUND(Y402*Source!I290*DO402,7)</f>
        <v>0</v>
      </c>
      <c r="CX402">
        <f>ROUND(Y402*Source!I290,7)</f>
        <v>6.6899999999999998E-3</v>
      </c>
      <c r="CY402">
        <f>AB402</f>
        <v>2.35</v>
      </c>
      <c r="CZ402">
        <f>AF402</f>
        <v>1.75</v>
      </c>
      <c r="DA402">
        <f>AJ402</f>
        <v>1.34</v>
      </c>
      <c r="DB402">
        <f t="shared" si="214"/>
        <v>1.17</v>
      </c>
      <c r="DC402">
        <f t="shared" si="215"/>
        <v>0</v>
      </c>
      <c r="DD402" t="s">
        <v>3</v>
      </c>
      <c r="DE402" t="s">
        <v>3</v>
      </c>
      <c r="DF402">
        <f t="shared" si="212"/>
        <v>0</v>
      </c>
      <c r="DG402">
        <f>ROUND(ROUND(AF402*AJ402,2)*CX402,2)</f>
        <v>0.02</v>
      </c>
      <c r="DH402">
        <f t="shared" si="184"/>
        <v>0</v>
      </c>
      <c r="DI402">
        <f t="shared" si="179"/>
        <v>0</v>
      </c>
      <c r="DJ402">
        <f>DG402+DH402</f>
        <v>0.02</v>
      </c>
      <c r="DK402">
        <v>1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ROW(Source!A290)</f>
        <v>290</v>
      </c>
      <c r="B403">
        <v>292394828</v>
      </c>
      <c r="C403">
        <v>292396336</v>
      </c>
      <c r="D403">
        <v>277944816</v>
      </c>
      <c r="E403">
        <v>1</v>
      </c>
      <c r="F403">
        <v>1</v>
      </c>
      <c r="G403">
        <v>1</v>
      </c>
      <c r="H403">
        <v>2</v>
      </c>
      <c r="I403" t="s">
        <v>1168</v>
      </c>
      <c r="J403" t="s">
        <v>1169</v>
      </c>
      <c r="K403" t="s">
        <v>1170</v>
      </c>
      <c r="L403">
        <v>1368</v>
      </c>
      <c r="N403">
        <v>1011</v>
      </c>
      <c r="O403" t="s">
        <v>726</v>
      </c>
      <c r="P403" t="s">
        <v>726</v>
      </c>
      <c r="Q403">
        <v>1</v>
      </c>
      <c r="W403">
        <v>0</v>
      </c>
      <c r="X403">
        <v>-1009344388</v>
      </c>
      <c r="Y403">
        <f t="shared" si="213"/>
        <v>0.66899999999999993</v>
      </c>
      <c r="AA403">
        <v>0</v>
      </c>
      <c r="AB403">
        <v>17.47</v>
      </c>
      <c r="AC403">
        <v>0</v>
      </c>
      <c r="AD403">
        <v>0</v>
      </c>
      <c r="AE403">
        <v>0</v>
      </c>
      <c r="AF403">
        <v>13.44</v>
      </c>
      <c r="AG403">
        <v>0</v>
      </c>
      <c r="AH403">
        <v>0</v>
      </c>
      <c r="AI403">
        <v>1</v>
      </c>
      <c r="AJ403">
        <v>1.3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2.23</v>
      </c>
      <c r="AU403" t="s">
        <v>425</v>
      </c>
      <c r="AV403">
        <v>1</v>
      </c>
      <c r="AW403">
        <v>2</v>
      </c>
      <c r="AX403">
        <v>292396351</v>
      </c>
      <c r="AY403">
        <v>1</v>
      </c>
      <c r="AZ403">
        <v>0</v>
      </c>
      <c r="BA403">
        <v>403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29.9712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0</v>
      </c>
      <c r="BR403">
        <v>8.9913599999999985</v>
      </c>
      <c r="BS403">
        <v>0</v>
      </c>
      <c r="BT403">
        <v>0</v>
      </c>
      <c r="BU403">
        <v>0</v>
      </c>
      <c r="BV403">
        <v>0</v>
      </c>
      <c r="BW403">
        <v>1</v>
      </c>
      <c r="CV403">
        <v>0</v>
      </c>
      <c r="CW403">
        <f>ROUND(Y403*Source!I290*DO403,7)</f>
        <v>0</v>
      </c>
      <c r="CX403">
        <f>ROUND(Y403*Source!I290,7)</f>
        <v>6.6899999999999998E-3</v>
      </c>
      <c r="CY403">
        <f>AB403</f>
        <v>17.47</v>
      </c>
      <c r="CZ403">
        <f>AF403</f>
        <v>13.44</v>
      </c>
      <c r="DA403">
        <f>AJ403</f>
        <v>1.3</v>
      </c>
      <c r="DB403">
        <f t="shared" si="214"/>
        <v>8.9909999999999997</v>
      </c>
      <c r="DC403">
        <f t="shared" si="215"/>
        <v>0</v>
      </c>
      <c r="DD403" t="s">
        <v>3</v>
      </c>
      <c r="DE403" t="s">
        <v>3</v>
      </c>
      <c r="DF403">
        <f t="shared" si="212"/>
        <v>0</v>
      </c>
      <c r="DG403">
        <f>ROUND(ROUND(AF403*AJ403,2)*CX403,2)</f>
        <v>0.12</v>
      </c>
      <c r="DH403">
        <f t="shared" si="184"/>
        <v>0</v>
      </c>
      <c r="DI403">
        <f t="shared" si="179"/>
        <v>0</v>
      </c>
      <c r="DJ403">
        <f>DG403+DH403</f>
        <v>0.12</v>
      </c>
      <c r="DK403">
        <v>1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ROW(Source!A290)</f>
        <v>290</v>
      </c>
      <c r="B404">
        <v>292394828</v>
      </c>
      <c r="C404">
        <v>292396336</v>
      </c>
      <c r="D404">
        <v>277945805</v>
      </c>
      <c r="E404">
        <v>1</v>
      </c>
      <c r="F404">
        <v>1</v>
      </c>
      <c r="G404">
        <v>1</v>
      </c>
      <c r="H404">
        <v>2</v>
      </c>
      <c r="I404" t="s">
        <v>879</v>
      </c>
      <c r="J404" t="s">
        <v>880</v>
      </c>
      <c r="K404" t="s">
        <v>881</v>
      </c>
      <c r="L404">
        <v>1368</v>
      </c>
      <c r="N404">
        <v>1011</v>
      </c>
      <c r="O404" t="s">
        <v>726</v>
      </c>
      <c r="P404" t="s">
        <v>726</v>
      </c>
      <c r="Q404">
        <v>1</v>
      </c>
      <c r="W404">
        <v>0</v>
      </c>
      <c r="X404">
        <v>721652621</v>
      </c>
      <c r="Y404">
        <f t="shared" si="213"/>
        <v>0.06</v>
      </c>
      <c r="AA404">
        <v>0</v>
      </c>
      <c r="AB404">
        <v>544.70000000000005</v>
      </c>
      <c r="AC404">
        <v>477.98</v>
      </c>
      <c r="AD404">
        <v>0</v>
      </c>
      <c r="AE404">
        <v>0</v>
      </c>
      <c r="AF404">
        <v>544.70000000000005</v>
      </c>
      <c r="AG404">
        <v>477.98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0.2</v>
      </c>
      <c r="AU404" t="s">
        <v>425</v>
      </c>
      <c r="AV404">
        <v>1</v>
      </c>
      <c r="AW404">
        <v>2</v>
      </c>
      <c r="AX404">
        <v>292396352</v>
      </c>
      <c r="AY404">
        <v>1</v>
      </c>
      <c r="AZ404">
        <v>0</v>
      </c>
      <c r="BA404">
        <v>404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108.94000000000001</v>
      </c>
      <c r="BL404">
        <v>95.596000000000004</v>
      </c>
      <c r="BM404">
        <v>0</v>
      </c>
      <c r="BN404">
        <v>0</v>
      </c>
      <c r="BO404">
        <v>0.2</v>
      </c>
      <c r="BP404">
        <v>1</v>
      </c>
      <c r="BQ404">
        <v>0</v>
      </c>
      <c r="BR404">
        <v>32.682000000000002</v>
      </c>
      <c r="BS404">
        <v>28.678799999999999</v>
      </c>
      <c r="BT404">
        <v>0</v>
      </c>
      <c r="BU404">
        <v>0</v>
      </c>
      <c r="BV404">
        <v>0.06</v>
      </c>
      <c r="BW404">
        <v>1</v>
      </c>
      <c r="CV404">
        <v>0</v>
      </c>
      <c r="CW404">
        <f>ROUND(Y404*Source!I290*DO404,7)</f>
        <v>5.9999999999999995E-4</v>
      </c>
      <c r="CX404">
        <f>ROUND(Y404*Source!I290,7)</f>
        <v>5.9999999999999995E-4</v>
      </c>
      <c r="CY404">
        <f>AB404</f>
        <v>544.70000000000005</v>
      </c>
      <c r="CZ404">
        <f>AF404</f>
        <v>544.70000000000005</v>
      </c>
      <c r="DA404">
        <f>AJ404</f>
        <v>1</v>
      </c>
      <c r="DB404">
        <f t="shared" si="214"/>
        <v>32.682000000000002</v>
      </c>
      <c r="DC404">
        <f t="shared" si="215"/>
        <v>28.68</v>
      </c>
      <c r="DD404" t="s">
        <v>3</v>
      </c>
      <c r="DE404" t="s">
        <v>3</v>
      </c>
      <c r="DF404">
        <f t="shared" si="212"/>
        <v>0</v>
      </c>
      <c r="DG404">
        <f t="shared" ref="DG404:DG411" si="216">ROUND(ROUND(AF404,2)*CX404,2)</f>
        <v>0.33</v>
      </c>
      <c r="DH404">
        <f t="shared" si="184"/>
        <v>0.28999999999999998</v>
      </c>
      <c r="DI404">
        <f t="shared" si="179"/>
        <v>0</v>
      </c>
      <c r="DJ404">
        <f>DG404+DH404</f>
        <v>0.62</v>
      </c>
      <c r="DK404">
        <v>1</v>
      </c>
      <c r="DL404" t="s">
        <v>848</v>
      </c>
      <c r="DM404">
        <v>4</v>
      </c>
      <c r="DN404" t="s">
        <v>827</v>
      </c>
      <c r="DO404">
        <v>1</v>
      </c>
    </row>
    <row r="405" spans="1:119" x14ac:dyDescent="0.2">
      <c r="A405">
        <f>ROW(Source!A290)</f>
        <v>290</v>
      </c>
      <c r="B405">
        <v>292394828</v>
      </c>
      <c r="C405">
        <v>292396336</v>
      </c>
      <c r="D405">
        <v>277865783</v>
      </c>
      <c r="E405">
        <v>1</v>
      </c>
      <c r="F405">
        <v>1</v>
      </c>
      <c r="G405">
        <v>1</v>
      </c>
      <c r="H405">
        <v>3</v>
      </c>
      <c r="I405" t="s">
        <v>1171</v>
      </c>
      <c r="J405" t="s">
        <v>1172</v>
      </c>
      <c r="K405" t="s">
        <v>1173</v>
      </c>
      <c r="L405">
        <v>1302</v>
      </c>
      <c r="N405">
        <v>1003</v>
      </c>
      <c r="O405" t="s">
        <v>892</v>
      </c>
      <c r="P405" t="s">
        <v>892</v>
      </c>
      <c r="Q405">
        <v>10</v>
      </c>
      <c r="W405">
        <v>0</v>
      </c>
      <c r="X405">
        <v>153135899</v>
      </c>
      <c r="Y405">
        <f>(AT405*ROUND(0,7))</f>
        <v>0</v>
      </c>
      <c r="AA405">
        <v>54.68</v>
      </c>
      <c r="AB405">
        <v>0</v>
      </c>
      <c r="AC405">
        <v>0</v>
      </c>
      <c r="AD405">
        <v>0</v>
      </c>
      <c r="AE405">
        <v>37.71</v>
      </c>
      <c r="AF405">
        <v>0</v>
      </c>
      <c r="AG405">
        <v>0</v>
      </c>
      <c r="AH405">
        <v>0</v>
      </c>
      <c r="AI405">
        <v>1.45</v>
      </c>
      <c r="AJ405">
        <v>1</v>
      </c>
      <c r="AK405">
        <v>1</v>
      </c>
      <c r="AL405">
        <v>1</v>
      </c>
      <c r="AM405">
        <v>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0.96</v>
      </c>
      <c r="AU405" t="s">
        <v>14</v>
      </c>
      <c r="AV405">
        <v>0</v>
      </c>
      <c r="AW405">
        <v>2</v>
      </c>
      <c r="AX405">
        <v>292396353</v>
      </c>
      <c r="AY405">
        <v>1</v>
      </c>
      <c r="AZ405">
        <v>0</v>
      </c>
      <c r="BA405">
        <v>405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36.201599999999999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1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ROUND(Y405*Source!I290,7)</f>
        <v>0</v>
      </c>
      <c r="CY405">
        <f>AA405</f>
        <v>54.68</v>
      </c>
      <c r="CZ405">
        <f>AE405</f>
        <v>37.71</v>
      </c>
      <c r="DA405">
        <f>AI405</f>
        <v>1.45</v>
      </c>
      <c r="DB405">
        <f>ROUND((ROUND(AT405*CZ405,2)*ROUND(0,7)),6)</f>
        <v>0</v>
      </c>
      <c r="DC405">
        <f>ROUND((ROUND(AT405*AG405,2)*ROUND(0,7)),6)</f>
        <v>0</v>
      </c>
      <c r="DD405" t="s">
        <v>3</v>
      </c>
      <c r="DE405" t="s">
        <v>3</v>
      </c>
      <c r="DF405">
        <f>ROUND(ROUND(AE405*AI405,2)*CX405,2)</f>
        <v>0</v>
      </c>
      <c r="DG405">
        <f t="shared" si="216"/>
        <v>0</v>
      </c>
      <c r="DH405">
        <f t="shared" si="184"/>
        <v>0</v>
      </c>
      <c r="DI405">
        <f t="shared" si="179"/>
        <v>0</v>
      </c>
      <c r="DJ405">
        <f>DF405</f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ROW(Source!A290)</f>
        <v>290</v>
      </c>
      <c r="B406">
        <v>292394828</v>
      </c>
      <c r="C406">
        <v>292396336</v>
      </c>
      <c r="D406">
        <v>277881811</v>
      </c>
      <c r="E406">
        <v>1</v>
      </c>
      <c r="F406">
        <v>1</v>
      </c>
      <c r="G406">
        <v>1</v>
      </c>
      <c r="H406">
        <v>3</v>
      </c>
      <c r="I406" t="s">
        <v>1186</v>
      </c>
      <c r="J406" t="s">
        <v>1187</v>
      </c>
      <c r="K406" t="s">
        <v>1188</v>
      </c>
      <c r="L406">
        <v>1346</v>
      </c>
      <c r="N406">
        <v>1009</v>
      </c>
      <c r="O406" t="s">
        <v>1012</v>
      </c>
      <c r="P406" t="s">
        <v>1012</v>
      </c>
      <c r="Q406">
        <v>1</v>
      </c>
      <c r="W406">
        <v>0</v>
      </c>
      <c r="X406">
        <v>792997800</v>
      </c>
      <c r="Y406">
        <f>(AT406*ROUND(0,7))</f>
        <v>0</v>
      </c>
      <c r="AA406">
        <v>1499.09</v>
      </c>
      <c r="AB406">
        <v>0</v>
      </c>
      <c r="AC406">
        <v>0</v>
      </c>
      <c r="AD406">
        <v>0</v>
      </c>
      <c r="AE406">
        <v>931.11</v>
      </c>
      <c r="AF406">
        <v>0</v>
      </c>
      <c r="AG406">
        <v>0</v>
      </c>
      <c r="AH406">
        <v>0</v>
      </c>
      <c r="AI406">
        <v>1.61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0.5</v>
      </c>
      <c r="AU406" t="s">
        <v>14</v>
      </c>
      <c r="AV406">
        <v>0</v>
      </c>
      <c r="AW406">
        <v>2</v>
      </c>
      <c r="AX406">
        <v>292396354</v>
      </c>
      <c r="AY406">
        <v>1</v>
      </c>
      <c r="AZ406">
        <v>0</v>
      </c>
      <c r="BA406">
        <v>406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465.55500000000001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ROUND(Y406*Source!I290,7)</f>
        <v>0</v>
      </c>
      <c r="CY406">
        <f>AA406</f>
        <v>1499.09</v>
      </c>
      <c r="CZ406">
        <f>AE406</f>
        <v>931.11</v>
      </c>
      <c r="DA406">
        <f>AI406</f>
        <v>1.61</v>
      </c>
      <c r="DB406">
        <f>ROUND((ROUND(AT406*CZ406,2)*ROUND(0,7)),6)</f>
        <v>0</v>
      </c>
      <c r="DC406">
        <f>ROUND((ROUND(AT406*AG406,2)*ROUND(0,7)),6)</f>
        <v>0</v>
      </c>
      <c r="DD406" t="s">
        <v>3</v>
      </c>
      <c r="DE406" t="s">
        <v>3</v>
      </c>
      <c r="DF406">
        <f>ROUND(ROUND(AE406*AI406,2)*CX406,2)</f>
        <v>0</v>
      </c>
      <c r="DG406">
        <f t="shared" si="216"/>
        <v>0</v>
      </c>
      <c r="DH406">
        <f t="shared" si="184"/>
        <v>0</v>
      </c>
      <c r="DI406">
        <f t="shared" si="179"/>
        <v>0</v>
      </c>
      <c r="DJ406">
        <f>DF406</f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ROW(Source!A290)</f>
        <v>290</v>
      </c>
      <c r="B407">
        <v>292394828</v>
      </c>
      <c r="C407">
        <v>292396336</v>
      </c>
      <c r="D407">
        <v>277896313</v>
      </c>
      <c r="E407">
        <v>1</v>
      </c>
      <c r="F407">
        <v>1</v>
      </c>
      <c r="G407">
        <v>1</v>
      </c>
      <c r="H407">
        <v>3</v>
      </c>
      <c r="I407" t="s">
        <v>1183</v>
      </c>
      <c r="J407" t="s">
        <v>1184</v>
      </c>
      <c r="K407" t="s">
        <v>1185</v>
      </c>
      <c r="L407">
        <v>1348</v>
      </c>
      <c r="N407">
        <v>1009</v>
      </c>
      <c r="O407" t="s">
        <v>602</v>
      </c>
      <c r="P407" t="s">
        <v>602</v>
      </c>
      <c r="Q407">
        <v>1000</v>
      </c>
      <c r="W407">
        <v>0</v>
      </c>
      <c r="X407">
        <v>-1568086514</v>
      </c>
      <c r="Y407">
        <f>(AT407*ROUND(0,7))</f>
        <v>0</v>
      </c>
      <c r="AA407">
        <v>84352.1</v>
      </c>
      <c r="AB407">
        <v>0</v>
      </c>
      <c r="AC407">
        <v>0</v>
      </c>
      <c r="AD407">
        <v>0</v>
      </c>
      <c r="AE407">
        <v>82698.14</v>
      </c>
      <c r="AF407">
        <v>0</v>
      </c>
      <c r="AG407">
        <v>0</v>
      </c>
      <c r="AH407">
        <v>0</v>
      </c>
      <c r="AI407">
        <v>1.02</v>
      </c>
      <c r="AJ407">
        <v>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6.0000000000000002E-5</v>
      </c>
      <c r="AU407" t="s">
        <v>14</v>
      </c>
      <c r="AV407">
        <v>0</v>
      </c>
      <c r="AW407">
        <v>2</v>
      </c>
      <c r="AX407">
        <v>292396355</v>
      </c>
      <c r="AY407">
        <v>1</v>
      </c>
      <c r="AZ407">
        <v>0</v>
      </c>
      <c r="BA407">
        <v>407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4.9618884000000003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ROUND(Y407*Source!I290,7)</f>
        <v>0</v>
      </c>
      <c r="CY407">
        <f>AA407</f>
        <v>84352.1</v>
      </c>
      <c r="CZ407">
        <f>AE407</f>
        <v>82698.14</v>
      </c>
      <c r="DA407">
        <f>AI407</f>
        <v>1.02</v>
      </c>
      <c r="DB407">
        <f>ROUND((ROUND(AT407*CZ407,2)*ROUND(0,7)),6)</f>
        <v>0</v>
      </c>
      <c r="DC407">
        <f>ROUND((ROUND(AT407*AG407,2)*ROUND(0,7)),6)</f>
        <v>0</v>
      </c>
      <c r="DD407" t="s">
        <v>3</v>
      </c>
      <c r="DE407" t="s">
        <v>3</v>
      </c>
      <c r="DF407">
        <f>ROUND(ROUND(AE407*AI407,2)*CX407,2)</f>
        <v>0</v>
      </c>
      <c r="DG407">
        <f t="shared" si="216"/>
        <v>0</v>
      </c>
      <c r="DH407">
        <f t="shared" si="184"/>
        <v>0</v>
      </c>
      <c r="DI407">
        <f t="shared" si="179"/>
        <v>0</v>
      </c>
      <c r="DJ407">
        <f>DF407</f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ROW(Source!A290)</f>
        <v>290</v>
      </c>
      <c r="B408">
        <v>292394828</v>
      </c>
      <c r="C408">
        <v>292396336</v>
      </c>
      <c r="D408">
        <v>277566433</v>
      </c>
      <c r="E408">
        <v>109</v>
      </c>
      <c r="F408">
        <v>1</v>
      </c>
      <c r="G408">
        <v>1</v>
      </c>
      <c r="H408">
        <v>3</v>
      </c>
      <c r="I408" t="s">
        <v>1165</v>
      </c>
      <c r="J408" t="s">
        <v>3</v>
      </c>
      <c r="K408" t="s">
        <v>1166</v>
      </c>
      <c r="L408">
        <v>3277935</v>
      </c>
      <c r="N408">
        <v>1013</v>
      </c>
      <c r="O408" t="s">
        <v>1167</v>
      </c>
      <c r="P408" t="s">
        <v>1167</v>
      </c>
      <c r="Q408">
        <v>1</v>
      </c>
      <c r="W408">
        <v>0</v>
      </c>
      <c r="X408">
        <v>274903907</v>
      </c>
      <c r="Y408">
        <f t="shared" ref="Y408:Y414" si="217">AT408</f>
        <v>2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0</v>
      </c>
      <c r="AP408">
        <v>0</v>
      </c>
      <c r="AQ408">
        <v>1</v>
      </c>
      <c r="AR408">
        <v>0</v>
      </c>
      <c r="AS408" t="s">
        <v>3</v>
      </c>
      <c r="AT408">
        <v>2</v>
      </c>
      <c r="AU408" t="s">
        <v>3</v>
      </c>
      <c r="AV408">
        <v>0</v>
      </c>
      <c r="AW408">
        <v>2</v>
      </c>
      <c r="AX408">
        <v>292396356</v>
      </c>
      <c r="AY408">
        <v>1</v>
      </c>
      <c r="AZ408">
        <v>2048</v>
      </c>
      <c r="BA408">
        <v>408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ROUND(Y408*Source!I290,7)</f>
        <v>0.02</v>
      </c>
      <c r="CY408">
        <f>AA408</f>
        <v>0</v>
      </c>
      <c r="CZ408">
        <f>AE408</f>
        <v>0</v>
      </c>
      <c r="DA408">
        <f>AI408</f>
        <v>1</v>
      </c>
      <c r="DB408">
        <f t="shared" ref="DB408:DB414" si="218">ROUND(ROUND(AT408*CZ408,2),6)</f>
        <v>0</v>
      </c>
      <c r="DC408">
        <f t="shared" ref="DC408:DC414" si="219">ROUND(ROUND(AT408*AG408,2),6)</f>
        <v>0</v>
      </c>
      <c r="DD408" t="s">
        <v>3</v>
      </c>
      <c r="DE408" t="s">
        <v>3</v>
      </c>
      <c r="DF408">
        <f t="shared" ref="DF408:DF414" si="220">ROUND(ROUND(AE408,2)*CX408,2)</f>
        <v>0</v>
      </c>
      <c r="DG408">
        <f t="shared" si="216"/>
        <v>0</v>
      </c>
      <c r="DH408">
        <f t="shared" si="184"/>
        <v>0</v>
      </c>
      <c r="DI408">
        <f t="shared" si="179"/>
        <v>0</v>
      </c>
      <c r="DJ408">
        <f>DF408</f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ROW(Source!A291)</f>
        <v>291</v>
      </c>
      <c r="B409">
        <v>292394828</v>
      </c>
      <c r="C409">
        <v>292396357</v>
      </c>
      <c r="D409">
        <v>277560299</v>
      </c>
      <c r="E409">
        <v>109</v>
      </c>
      <c r="F409">
        <v>1</v>
      </c>
      <c r="G409">
        <v>1</v>
      </c>
      <c r="H409">
        <v>1</v>
      </c>
      <c r="I409" t="s">
        <v>1115</v>
      </c>
      <c r="J409" t="s">
        <v>3</v>
      </c>
      <c r="K409" t="s">
        <v>1116</v>
      </c>
      <c r="L409">
        <v>1191</v>
      </c>
      <c r="N409">
        <v>1013</v>
      </c>
      <c r="O409" t="s">
        <v>827</v>
      </c>
      <c r="P409" t="s">
        <v>827</v>
      </c>
      <c r="Q409">
        <v>1</v>
      </c>
      <c r="W409">
        <v>0</v>
      </c>
      <c r="X409">
        <v>-2012709214</v>
      </c>
      <c r="Y409">
        <f t="shared" si="217"/>
        <v>10.24</v>
      </c>
      <c r="AA409">
        <v>0</v>
      </c>
      <c r="AB409">
        <v>0</v>
      </c>
      <c r="AC409">
        <v>0</v>
      </c>
      <c r="AD409">
        <v>467.28</v>
      </c>
      <c r="AE409">
        <v>0</v>
      </c>
      <c r="AF409">
        <v>0</v>
      </c>
      <c r="AG409">
        <v>0</v>
      </c>
      <c r="AH409">
        <v>467.28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10.24</v>
      </c>
      <c r="AU409" t="s">
        <v>3</v>
      </c>
      <c r="AV409">
        <v>1</v>
      </c>
      <c r="AW409">
        <v>2</v>
      </c>
      <c r="AX409">
        <v>292396368</v>
      </c>
      <c r="AY409">
        <v>1</v>
      </c>
      <c r="AZ409">
        <v>0</v>
      </c>
      <c r="BA409">
        <v>409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4784.9471999999996</v>
      </c>
      <c r="BN409">
        <v>10.24</v>
      </c>
      <c r="BO409">
        <v>0</v>
      </c>
      <c r="BP409">
        <v>1</v>
      </c>
      <c r="BQ409">
        <v>0</v>
      </c>
      <c r="BR409">
        <v>0</v>
      </c>
      <c r="BS409">
        <v>0</v>
      </c>
      <c r="BT409">
        <v>4784.9471999999996</v>
      </c>
      <c r="BU409">
        <v>10.24</v>
      </c>
      <c r="BV409">
        <v>0</v>
      </c>
      <c r="BW409">
        <v>1</v>
      </c>
      <c r="CU409">
        <f>ROUND(AT409*Source!I291*AH409*AL409,2)</f>
        <v>47.85</v>
      </c>
      <c r="CV409">
        <f>ROUND(Y409*Source!I291,7)</f>
        <v>0.1024</v>
      </c>
      <c r="CW409">
        <v>0</v>
      </c>
      <c r="CX409">
        <f>ROUND(Y409*Source!I291,7)</f>
        <v>0.1024</v>
      </c>
      <c r="CY409">
        <f>AD409</f>
        <v>467.28</v>
      </c>
      <c r="CZ409">
        <f>AH409</f>
        <v>467.28</v>
      </c>
      <c r="DA409">
        <f>AL409</f>
        <v>1</v>
      </c>
      <c r="DB409">
        <f t="shared" si="218"/>
        <v>4784.95</v>
      </c>
      <c r="DC409">
        <f t="shared" si="219"/>
        <v>0</v>
      </c>
      <c r="DD409" t="s">
        <v>3</v>
      </c>
      <c r="DE409" t="s">
        <v>3</v>
      </c>
      <c r="DF409">
        <f t="shared" si="220"/>
        <v>0</v>
      </c>
      <c r="DG409">
        <f t="shared" si="216"/>
        <v>0</v>
      </c>
      <c r="DH409">
        <f t="shared" si="184"/>
        <v>0</v>
      </c>
      <c r="DI409">
        <f t="shared" si="179"/>
        <v>47.85</v>
      </c>
      <c r="DJ409">
        <f>DI409</f>
        <v>47.85</v>
      </c>
      <c r="DK409">
        <v>1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ROW(Source!A291)</f>
        <v>291</v>
      </c>
      <c r="B410">
        <v>292394828</v>
      </c>
      <c r="C410">
        <v>292396357</v>
      </c>
      <c r="D410">
        <v>277560491</v>
      </c>
      <c r="E410">
        <v>109</v>
      </c>
      <c r="F410">
        <v>1</v>
      </c>
      <c r="G410">
        <v>1</v>
      </c>
      <c r="H410">
        <v>1</v>
      </c>
      <c r="I410" t="s">
        <v>828</v>
      </c>
      <c r="J410" t="s">
        <v>3</v>
      </c>
      <c r="K410" t="s">
        <v>829</v>
      </c>
      <c r="L410">
        <v>1191</v>
      </c>
      <c r="N410">
        <v>1013</v>
      </c>
      <c r="O410" t="s">
        <v>827</v>
      </c>
      <c r="P410" t="s">
        <v>827</v>
      </c>
      <c r="Q410">
        <v>1</v>
      </c>
      <c r="W410">
        <v>0</v>
      </c>
      <c r="X410">
        <v>-1417349443</v>
      </c>
      <c r="Y410">
        <f t="shared" si="217"/>
        <v>0.4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0.4</v>
      </c>
      <c r="AU410" t="s">
        <v>3</v>
      </c>
      <c r="AV410">
        <v>2</v>
      </c>
      <c r="AW410">
        <v>2</v>
      </c>
      <c r="AX410">
        <v>292396369</v>
      </c>
      <c r="AY410">
        <v>1</v>
      </c>
      <c r="AZ410">
        <v>0</v>
      </c>
      <c r="BA410">
        <v>410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ROUND(Y410*Source!I291,7)</f>
        <v>4.0000000000000001E-3</v>
      </c>
      <c r="CY410">
        <f>AD410</f>
        <v>0</v>
      </c>
      <c r="CZ410">
        <f>AH410</f>
        <v>0</v>
      </c>
      <c r="DA410">
        <f>AL410</f>
        <v>1</v>
      </c>
      <c r="DB410">
        <f t="shared" si="218"/>
        <v>0</v>
      </c>
      <c r="DC410">
        <f t="shared" si="219"/>
        <v>0</v>
      </c>
      <c r="DD410" t="s">
        <v>3</v>
      </c>
      <c r="DE410" t="s">
        <v>3</v>
      </c>
      <c r="DF410">
        <f t="shared" si="220"/>
        <v>0</v>
      </c>
      <c r="DG410">
        <f t="shared" si="216"/>
        <v>0</v>
      </c>
      <c r="DH410">
        <f t="shared" si="184"/>
        <v>0</v>
      </c>
      <c r="DI410">
        <f t="shared" si="179"/>
        <v>0</v>
      </c>
      <c r="DJ410">
        <f>DI410</f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ROW(Source!A291)</f>
        <v>291</v>
      </c>
      <c r="B411">
        <v>292394828</v>
      </c>
      <c r="C411">
        <v>292396357</v>
      </c>
      <c r="D411">
        <v>277944622</v>
      </c>
      <c r="E411">
        <v>1</v>
      </c>
      <c r="F411">
        <v>1</v>
      </c>
      <c r="G411">
        <v>1</v>
      </c>
      <c r="H411">
        <v>2</v>
      </c>
      <c r="I411" t="s">
        <v>953</v>
      </c>
      <c r="J411" t="s">
        <v>954</v>
      </c>
      <c r="K411" t="s">
        <v>955</v>
      </c>
      <c r="L411">
        <v>1368</v>
      </c>
      <c r="N411">
        <v>1011</v>
      </c>
      <c r="O411" t="s">
        <v>726</v>
      </c>
      <c r="P411" t="s">
        <v>726</v>
      </c>
      <c r="Q411">
        <v>1</v>
      </c>
      <c r="W411">
        <v>0</v>
      </c>
      <c r="X411">
        <v>-776243211</v>
      </c>
      <c r="Y411">
        <f t="shared" si="217"/>
        <v>0.2</v>
      </c>
      <c r="AA411">
        <v>0</v>
      </c>
      <c r="AB411">
        <v>1472.33</v>
      </c>
      <c r="AC411">
        <v>642.05999999999995</v>
      </c>
      <c r="AD411">
        <v>0</v>
      </c>
      <c r="AE411">
        <v>0</v>
      </c>
      <c r="AF411">
        <v>1472.33</v>
      </c>
      <c r="AG411">
        <v>642.05999999999995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0.2</v>
      </c>
      <c r="AU411" t="s">
        <v>3</v>
      </c>
      <c r="AV411">
        <v>1</v>
      </c>
      <c r="AW411">
        <v>2</v>
      </c>
      <c r="AX411">
        <v>292396370</v>
      </c>
      <c r="AY411">
        <v>1</v>
      </c>
      <c r="AZ411">
        <v>0</v>
      </c>
      <c r="BA411">
        <v>411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294.46600000000001</v>
      </c>
      <c r="BL411">
        <v>128.41200000000001</v>
      </c>
      <c r="BM411">
        <v>0</v>
      </c>
      <c r="BN411">
        <v>0</v>
      </c>
      <c r="BO411">
        <v>0.2</v>
      </c>
      <c r="BP411">
        <v>1</v>
      </c>
      <c r="BQ411">
        <v>0</v>
      </c>
      <c r="BR411">
        <v>294.46600000000001</v>
      </c>
      <c r="BS411">
        <v>128.41200000000001</v>
      </c>
      <c r="BT411">
        <v>0</v>
      </c>
      <c r="BU411">
        <v>0</v>
      </c>
      <c r="BV411">
        <v>0.2</v>
      </c>
      <c r="BW411">
        <v>1</v>
      </c>
      <c r="CV411">
        <v>0</v>
      </c>
      <c r="CW411">
        <f>ROUND(Y411*Source!I291*DO411,7)</f>
        <v>2E-3</v>
      </c>
      <c r="CX411">
        <f>ROUND(Y411*Source!I291,7)</f>
        <v>2E-3</v>
      </c>
      <c r="CY411">
        <f>AB411</f>
        <v>1472.33</v>
      </c>
      <c r="CZ411">
        <f>AF411</f>
        <v>1472.33</v>
      </c>
      <c r="DA411">
        <f>AJ411</f>
        <v>1</v>
      </c>
      <c r="DB411">
        <f t="shared" si="218"/>
        <v>294.47000000000003</v>
      </c>
      <c r="DC411">
        <f t="shared" si="219"/>
        <v>128.41</v>
      </c>
      <c r="DD411" t="s">
        <v>3</v>
      </c>
      <c r="DE411" t="s">
        <v>3</v>
      </c>
      <c r="DF411">
        <f t="shared" si="220"/>
        <v>0</v>
      </c>
      <c r="DG411">
        <f t="shared" si="216"/>
        <v>2.94</v>
      </c>
      <c r="DH411">
        <f t="shared" si="184"/>
        <v>1.28</v>
      </c>
      <c r="DI411">
        <f t="shared" si="179"/>
        <v>0</v>
      </c>
      <c r="DJ411">
        <f>DG411+DH411</f>
        <v>4.22</v>
      </c>
      <c r="DK411">
        <v>1</v>
      </c>
      <c r="DL411" t="s">
        <v>833</v>
      </c>
      <c r="DM411">
        <v>6</v>
      </c>
      <c r="DN411" t="s">
        <v>827</v>
      </c>
      <c r="DO411">
        <v>1</v>
      </c>
    </row>
    <row r="412" spans="1:119" x14ac:dyDescent="0.2">
      <c r="A412">
        <f>ROW(Source!A291)</f>
        <v>291</v>
      </c>
      <c r="B412">
        <v>292394828</v>
      </c>
      <c r="C412">
        <v>292396357</v>
      </c>
      <c r="D412">
        <v>277944765</v>
      </c>
      <c r="E412">
        <v>1</v>
      </c>
      <c r="F412">
        <v>1</v>
      </c>
      <c r="G412">
        <v>1</v>
      </c>
      <c r="H412">
        <v>2</v>
      </c>
      <c r="I412" t="s">
        <v>1150</v>
      </c>
      <c r="J412" t="s">
        <v>1151</v>
      </c>
      <c r="K412" t="s">
        <v>1152</v>
      </c>
      <c r="L412">
        <v>1368</v>
      </c>
      <c r="N412">
        <v>1011</v>
      </c>
      <c r="O412" t="s">
        <v>726</v>
      </c>
      <c r="P412" t="s">
        <v>726</v>
      </c>
      <c r="Q412">
        <v>1</v>
      </c>
      <c r="W412">
        <v>0</v>
      </c>
      <c r="X412">
        <v>-2097933609</v>
      </c>
      <c r="Y412">
        <f t="shared" si="217"/>
        <v>2.23</v>
      </c>
      <c r="AA412">
        <v>0</v>
      </c>
      <c r="AB412">
        <v>2.35</v>
      </c>
      <c r="AC412">
        <v>0</v>
      </c>
      <c r="AD412">
        <v>0</v>
      </c>
      <c r="AE412">
        <v>0</v>
      </c>
      <c r="AF412">
        <v>1.75</v>
      </c>
      <c r="AG412">
        <v>0</v>
      </c>
      <c r="AH412">
        <v>0</v>
      </c>
      <c r="AI412">
        <v>1</v>
      </c>
      <c r="AJ412">
        <v>1.34</v>
      </c>
      <c r="AK412">
        <v>1</v>
      </c>
      <c r="AL412">
        <v>1</v>
      </c>
      <c r="AM412">
        <v>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2.23</v>
      </c>
      <c r="AU412" t="s">
        <v>3</v>
      </c>
      <c r="AV412">
        <v>1</v>
      </c>
      <c r="AW412">
        <v>2</v>
      </c>
      <c r="AX412">
        <v>292396371</v>
      </c>
      <c r="AY412">
        <v>1</v>
      </c>
      <c r="AZ412">
        <v>0</v>
      </c>
      <c r="BA412">
        <v>412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3.9024999999999999</v>
      </c>
      <c r="BL412">
        <v>0</v>
      </c>
      <c r="BM412">
        <v>0</v>
      </c>
      <c r="BN412">
        <v>0</v>
      </c>
      <c r="BO412">
        <v>0</v>
      </c>
      <c r="BP412">
        <v>1</v>
      </c>
      <c r="BQ412">
        <v>0</v>
      </c>
      <c r="BR412">
        <v>3.9024999999999999</v>
      </c>
      <c r="BS412">
        <v>0</v>
      </c>
      <c r="BT412">
        <v>0</v>
      </c>
      <c r="BU412">
        <v>0</v>
      </c>
      <c r="BV412">
        <v>0</v>
      </c>
      <c r="BW412">
        <v>1</v>
      </c>
      <c r="CV412">
        <v>0</v>
      </c>
      <c r="CW412">
        <f>ROUND(Y412*Source!I291*DO412,7)</f>
        <v>0</v>
      </c>
      <c r="CX412">
        <f>ROUND(Y412*Source!I291,7)</f>
        <v>2.23E-2</v>
      </c>
      <c r="CY412">
        <f>AB412</f>
        <v>2.35</v>
      </c>
      <c r="CZ412">
        <f>AF412</f>
        <v>1.75</v>
      </c>
      <c r="DA412">
        <f>AJ412</f>
        <v>1.34</v>
      </c>
      <c r="DB412">
        <f t="shared" si="218"/>
        <v>3.9</v>
      </c>
      <c r="DC412">
        <f t="shared" si="219"/>
        <v>0</v>
      </c>
      <c r="DD412" t="s">
        <v>3</v>
      </c>
      <c r="DE412" t="s">
        <v>3</v>
      </c>
      <c r="DF412">
        <f t="shared" si="220"/>
        <v>0</v>
      </c>
      <c r="DG412">
        <f>ROUND(ROUND(AF412*AJ412,2)*CX412,2)</f>
        <v>0.05</v>
      </c>
      <c r="DH412">
        <f t="shared" si="184"/>
        <v>0</v>
      </c>
      <c r="DI412">
        <f t="shared" si="179"/>
        <v>0</v>
      </c>
      <c r="DJ412">
        <f>DG412+DH412</f>
        <v>0.05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ROW(Source!A291)</f>
        <v>291</v>
      </c>
      <c r="B413">
        <v>292394828</v>
      </c>
      <c r="C413">
        <v>292396357</v>
      </c>
      <c r="D413">
        <v>277944816</v>
      </c>
      <c r="E413">
        <v>1</v>
      </c>
      <c r="F413">
        <v>1</v>
      </c>
      <c r="G413">
        <v>1</v>
      </c>
      <c r="H413">
        <v>2</v>
      </c>
      <c r="I413" t="s">
        <v>1168</v>
      </c>
      <c r="J413" t="s">
        <v>1169</v>
      </c>
      <c r="K413" t="s">
        <v>1170</v>
      </c>
      <c r="L413">
        <v>1368</v>
      </c>
      <c r="N413">
        <v>1011</v>
      </c>
      <c r="O413" t="s">
        <v>726</v>
      </c>
      <c r="P413" t="s">
        <v>726</v>
      </c>
      <c r="Q413">
        <v>1</v>
      </c>
      <c r="W413">
        <v>0</v>
      </c>
      <c r="X413">
        <v>-1009344388</v>
      </c>
      <c r="Y413">
        <f t="shared" si="217"/>
        <v>2.23</v>
      </c>
      <c r="AA413">
        <v>0</v>
      </c>
      <c r="AB413">
        <v>17.47</v>
      </c>
      <c r="AC413">
        <v>0</v>
      </c>
      <c r="AD413">
        <v>0</v>
      </c>
      <c r="AE413">
        <v>0</v>
      </c>
      <c r="AF413">
        <v>13.44</v>
      </c>
      <c r="AG413">
        <v>0</v>
      </c>
      <c r="AH413">
        <v>0</v>
      </c>
      <c r="AI413">
        <v>1</v>
      </c>
      <c r="AJ413">
        <v>1.3</v>
      </c>
      <c r="AK413">
        <v>1</v>
      </c>
      <c r="AL413">
        <v>1</v>
      </c>
      <c r="AM413">
        <v>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2.23</v>
      </c>
      <c r="AU413" t="s">
        <v>3</v>
      </c>
      <c r="AV413">
        <v>1</v>
      </c>
      <c r="AW413">
        <v>2</v>
      </c>
      <c r="AX413">
        <v>292396372</v>
      </c>
      <c r="AY413">
        <v>1</v>
      </c>
      <c r="AZ413">
        <v>0</v>
      </c>
      <c r="BA413">
        <v>413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29.9712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0</v>
      </c>
      <c r="BR413">
        <v>29.9712</v>
      </c>
      <c r="BS413">
        <v>0</v>
      </c>
      <c r="BT413">
        <v>0</v>
      </c>
      <c r="BU413">
        <v>0</v>
      </c>
      <c r="BV413">
        <v>0</v>
      </c>
      <c r="BW413">
        <v>1</v>
      </c>
      <c r="CV413">
        <v>0</v>
      </c>
      <c r="CW413">
        <f>ROUND(Y413*Source!I291*DO413,7)</f>
        <v>0</v>
      </c>
      <c r="CX413">
        <f>ROUND(Y413*Source!I291,7)</f>
        <v>2.23E-2</v>
      </c>
      <c r="CY413">
        <f>AB413</f>
        <v>17.47</v>
      </c>
      <c r="CZ413">
        <f>AF413</f>
        <v>13.44</v>
      </c>
      <c r="DA413">
        <f>AJ413</f>
        <v>1.3</v>
      </c>
      <c r="DB413">
        <f t="shared" si="218"/>
        <v>29.97</v>
      </c>
      <c r="DC413">
        <f t="shared" si="219"/>
        <v>0</v>
      </c>
      <c r="DD413" t="s">
        <v>3</v>
      </c>
      <c r="DE413" t="s">
        <v>3</v>
      </c>
      <c r="DF413">
        <f t="shared" si="220"/>
        <v>0</v>
      </c>
      <c r="DG413">
        <f>ROUND(ROUND(AF413*AJ413,2)*CX413,2)</f>
        <v>0.39</v>
      </c>
      <c r="DH413">
        <f t="shared" si="184"/>
        <v>0</v>
      </c>
      <c r="DI413">
        <f t="shared" ref="DI413:DI476" si="221">ROUND(ROUND(AH413,2)*CX413,2)</f>
        <v>0</v>
      </c>
      <c r="DJ413">
        <f>DG413+DH413</f>
        <v>0.39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ROW(Source!A291)</f>
        <v>291</v>
      </c>
      <c r="B414">
        <v>292394828</v>
      </c>
      <c r="C414">
        <v>292396357</v>
      </c>
      <c r="D414">
        <v>277945805</v>
      </c>
      <c r="E414">
        <v>1</v>
      </c>
      <c r="F414">
        <v>1</v>
      </c>
      <c r="G414">
        <v>1</v>
      </c>
      <c r="H414">
        <v>2</v>
      </c>
      <c r="I414" t="s">
        <v>879</v>
      </c>
      <c r="J414" t="s">
        <v>880</v>
      </c>
      <c r="K414" t="s">
        <v>881</v>
      </c>
      <c r="L414">
        <v>1368</v>
      </c>
      <c r="N414">
        <v>1011</v>
      </c>
      <c r="O414" t="s">
        <v>726</v>
      </c>
      <c r="P414" t="s">
        <v>726</v>
      </c>
      <c r="Q414">
        <v>1</v>
      </c>
      <c r="W414">
        <v>0</v>
      </c>
      <c r="X414">
        <v>721652621</v>
      </c>
      <c r="Y414">
        <f t="shared" si="217"/>
        <v>0.2</v>
      </c>
      <c r="AA414">
        <v>0</v>
      </c>
      <c r="AB414">
        <v>544.70000000000005</v>
      </c>
      <c r="AC414">
        <v>477.98</v>
      </c>
      <c r="AD414">
        <v>0</v>
      </c>
      <c r="AE414">
        <v>0</v>
      </c>
      <c r="AF414">
        <v>544.70000000000005</v>
      </c>
      <c r="AG414">
        <v>477.98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0.2</v>
      </c>
      <c r="AU414" t="s">
        <v>3</v>
      </c>
      <c r="AV414">
        <v>1</v>
      </c>
      <c r="AW414">
        <v>2</v>
      </c>
      <c r="AX414">
        <v>292396373</v>
      </c>
      <c r="AY414">
        <v>1</v>
      </c>
      <c r="AZ414">
        <v>0</v>
      </c>
      <c r="BA414">
        <v>414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108.94000000000001</v>
      </c>
      <c r="BL414">
        <v>95.596000000000004</v>
      </c>
      <c r="BM414">
        <v>0</v>
      </c>
      <c r="BN414">
        <v>0</v>
      </c>
      <c r="BO414">
        <v>0.2</v>
      </c>
      <c r="BP414">
        <v>1</v>
      </c>
      <c r="BQ414">
        <v>0</v>
      </c>
      <c r="BR414">
        <v>108.94000000000001</v>
      </c>
      <c r="BS414">
        <v>95.596000000000004</v>
      </c>
      <c r="BT414">
        <v>0</v>
      </c>
      <c r="BU414">
        <v>0</v>
      </c>
      <c r="BV414">
        <v>0.2</v>
      </c>
      <c r="BW414">
        <v>1</v>
      </c>
      <c r="CV414">
        <v>0</v>
      </c>
      <c r="CW414">
        <f>ROUND(Y414*Source!I291*DO414,7)</f>
        <v>2E-3</v>
      </c>
      <c r="CX414">
        <f>ROUND(Y414*Source!I291,7)</f>
        <v>2E-3</v>
      </c>
      <c r="CY414">
        <f>AB414</f>
        <v>544.70000000000005</v>
      </c>
      <c r="CZ414">
        <f>AF414</f>
        <v>544.70000000000005</v>
      </c>
      <c r="DA414">
        <f>AJ414</f>
        <v>1</v>
      </c>
      <c r="DB414">
        <f t="shared" si="218"/>
        <v>108.94</v>
      </c>
      <c r="DC414">
        <f t="shared" si="219"/>
        <v>95.6</v>
      </c>
      <c r="DD414" t="s">
        <v>3</v>
      </c>
      <c r="DE414" t="s">
        <v>3</v>
      </c>
      <c r="DF414">
        <f t="shared" si="220"/>
        <v>0</v>
      </c>
      <c r="DG414">
        <f t="shared" ref="DG414:DG421" si="222">ROUND(ROUND(AF414,2)*CX414,2)</f>
        <v>1.0900000000000001</v>
      </c>
      <c r="DH414">
        <f t="shared" si="184"/>
        <v>0.96</v>
      </c>
      <c r="DI414">
        <f t="shared" si="221"/>
        <v>0</v>
      </c>
      <c r="DJ414">
        <f>DG414+DH414</f>
        <v>2.0499999999999998</v>
      </c>
      <c r="DK414">
        <v>1</v>
      </c>
      <c r="DL414" t="s">
        <v>848</v>
      </c>
      <c r="DM414">
        <v>4</v>
      </c>
      <c r="DN414" t="s">
        <v>827</v>
      </c>
      <c r="DO414">
        <v>1</v>
      </c>
    </row>
    <row r="415" spans="1:119" x14ac:dyDescent="0.2">
      <c r="A415">
        <f>ROW(Source!A291)</f>
        <v>291</v>
      </c>
      <c r="B415">
        <v>292394828</v>
      </c>
      <c r="C415">
        <v>292396357</v>
      </c>
      <c r="D415">
        <v>277865783</v>
      </c>
      <c r="E415">
        <v>1</v>
      </c>
      <c r="F415">
        <v>1</v>
      </c>
      <c r="G415">
        <v>1</v>
      </c>
      <c r="H415">
        <v>3</v>
      </c>
      <c r="I415" t="s">
        <v>1171</v>
      </c>
      <c r="J415" t="s">
        <v>1172</v>
      </c>
      <c r="K415" t="s">
        <v>1173</v>
      </c>
      <c r="L415">
        <v>1302</v>
      </c>
      <c r="N415">
        <v>1003</v>
      </c>
      <c r="O415" t="s">
        <v>892</v>
      </c>
      <c r="P415" t="s">
        <v>892</v>
      </c>
      <c r="Q415">
        <v>10</v>
      </c>
      <c r="W415">
        <v>0</v>
      </c>
      <c r="X415">
        <v>153135899</v>
      </c>
      <c r="Y415">
        <f>(AT415*ROUND(0,7))</f>
        <v>0</v>
      </c>
      <c r="AA415">
        <v>54.68</v>
      </c>
      <c r="AB415">
        <v>0</v>
      </c>
      <c r="AC415">
        <v>0</v>
      </c>
      <c r="AD415">
        <v>0</v>
      </c>
      <c r="AE415">
        <v>37.71</v>
      </c>
      <c r="AF415">
        <v>0</v>
      </c>
      <c r="AG415">
        <v>0</v>
      </c>
      <c r="AH415">
        <v>0</v>
      </c>
      <c r="AI415">
        <v>1.45</v>
      </c>
      <c r="AJ415">
        <v>1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0.96</v>
      </c>
      <c r="AU415" t="s">
        <v>14</v>
      </c>
      <c r="AV415">
        <v>0</v>
      </c>
      <c r="AW415">
        <v>2</v>
      </c>
      <c r="AX415">
        <v>292396374</v>
      </c>
      <c r="AY415">
        <v>1</v>
      </c>
      <c r="AZ415">
        <v>0</v>
      </c>
      <c r="BA415">
        <v>415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36.201599999999999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1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ROUND(Y415*Source!I291,7)</f>
        <v>0</v>
      </c>
      <c r="CY415">
        <f>AA415</f>
        <v>54.68</v>
      </c>
      <c r="CZ415">
        <f>AE415</f>
        <v>37.71</v>
      </c>
      <c r="DA415">
        <f>AI415</f>
        <v>1.45</v>
      </c>
      <c r="DB415">
        <f>ROUND((ROUND(AT415*CZ415,2)*ROUND(0,7)),6)</f>
        <v>0</v>
      </c>
      <c r="DC415">
        <f>ROUND((ROUND(AT415*AG415,2)*ROUND(0,7)),6)</f>
        <v>0</v>
      </c>
      <c r="DD415" t="s">
        <v>3</v>
      </c>
      <c r="DE415" t="s">
        <v>3</v>
      </c>
      <c r="DF415">
        <f>ROUND(ROUND(AE415*AI415,2)*CX415,2)</f>
        <v>0</v>
      </c>
      <c r="DG415">
        <f t="shared" si="222"/>
        <v>0</v>
      </c>
      <c r="DH415">
        <f t="shared" si="184"/>
        <v>0</v>
      </c>
      <c r="DI415">
        <f t="shared" si="221"/>
        <v>0</v>
      </c>
      <c r="DJ415">
        <f>DF415</f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ROW(Source!A291)</f>
        <v>291</v>
      </c>
      <c r="B416">
        <v>292394828</v>
      </c>
      <c r="C416">
        <v>292396357</v>
      </c>
      <c r="D416">
        <v>277881811</v>
      </c>
      <c r="E416">
        <v>1</v>
      </c>
      <c r="F416">
        <v>1</v>
      </c>
      <c r="G416">
        <v>1</v>
      </c>
      <c r="H416">
        <v>3</v>
      </c>
      <c r="I416" t="s">
        <v>1186</v>
      </c>
      <c r="J416" t="s">
        <v>1187</v>
      </c>
      <c r="K416" t="s">
        <v>1188</v>
      </c>
      <c r="L416">
        <v>1346</v>
      </c>
      <c r="N416">
        <v>1009</v>
      </c>
      <c r="O416" t="s">
        <v>1012</v>
      </c>
      <c r="P416" t="s">
        <v>1012</v>
      </c>
      <c r="Q416">
        <v>1</v>
      </c>
      <c r="W416">
        <v>0</v>
      </c>
      <c r="X416">
        <v>792997800</v>
      </c>
      <c r="Y416">
        <f>(AT416*ROUND(0,7))</f>
        <v>0</v>
      </c>
      <c r="AA416">
        <v>1499.09</v>
      </c>
      <c r="AB416">
        <v>0</v>
      </c>
      <c r="AC416">
        <v>0</v>
      </c>
      <c r="AD416">
        <v>0</v>
      </c>
      <c r="AE416">
        <v>931.11</v>
      </c>
      <c r="AF416">
        <v>0</v>
      </c>
      <c r="AG416">
        <v>0</v>
      </c>
      <c r="AH416">
        <v>0</v>
      </c>
      <c r="AI416">
        <v>1.61</v>
      </c>
      <c r="AJ416">
        <v>1</v>
      </c>
      <c r="AK416">
        <v>1</v>
      </c>
      <c r="AL416">
        <v>1</v>
      </c>
      <c r="AM416">
        <v>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0.5</v>
      </c>
      <c r="AU416" t="s">
        <v>14</v>
      </c>
      <c r="AV416">
        <v>0</v>
      </c>
      <c r="AW416">
        <v>2</v>
      </c>
      <c r="AX416">
        <v>292396375</v>
      </c>
      <c r="AY416">
        <v>1</v>
      </c>
      <c r="AZ416">
        <v>0</v>
      </c>
      <c r="BA416">
        <v>416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465.55500000000001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1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ROUND(Y416*Source!I291,7)</f>
        <v>0</v>
      </c>
      <c r="CY416">
        <f>AA416</f>
        <v>1499.09</v>
      </c>
      <c r="CZ416">
        <f>AE416</f>
        <v>931.11</v>
      </c>
      <c r="DA416">
        <f>AI416</f>
        <v>1.61</v>
      </c>
      <c r="DB416">
        <f>ROUND((ROUND(AT416*CZ416,2)*ROUND(0,7)),6)</f>
        <v>0</v>
      </c>
      <c r="DC416">
        <f>ROUND((ROUND(AT416*AG416,2)*ROUND(0,7)),6)</f>
        <v>0</v>
      </c>
      <c r="DD416" t="s">
        <v>3</v>
      </c>
      <c r="DE416" t="s">
        <v>3</v>
      </c>
      <c r="DF416">
        <f>ROUND(ROUND(AE416*AI416,2)*CX416,2)</f>
        <v>0</v>
      </c>
      <c r="DG416">
        <f t="shared" si="222"/>
        <v>0</v>
      </c>
      <c r="DH416">
        <f t="shared" si="184"/>
        <v>0</v>
      </c>
      <c r="DI416">
        <f t="shared" si="221"/>
        <v>0</v>
      </c>
      <c r="DJ416">
        <f>DF416</f>
        <v>0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ROW(Source!A291)</f>
        <v>291</v>
      </c>
      <c r="B417">
        <v>292394828</v>
      </c>
      <c r="C417">
        <v>292396357</v>
      </c>
      <c r="D417">
        <v>277896313</v>
      </c>
      <c r="E417">
        <v>1</v>
      </c>
      <c r="F417">
        <v>1</v>
      </c>
      <c r="G417">
        <v>1</v>
      </c>
      <c r="H417">
        <v>3</v>
      </c>
      <c r="I417" t="s">
        <v>1183</v>
      </c>
      <c r="J417" t="s">
        <v>1184</v>
      </c>
      <c r="K417" t="s">
        <v>1185</v>
      </c>
      <c r="L417">
        <v>1348</v>
      </c>
      <c r="N417">
        <v>1009</v>
      </c>
      <c r="O417" t="s">
        <v>602</v>
      </c>
      <c r="P417" t="s">
        <v>602</v>
      </c>
      <c r="Q417">
        <v>1000</v>
      </c>
      <c r="W417">
        <v>0</v>
      </c>
      <c r="X417">
        <v>-1568086514</v>
      </c>
      <c r="Y417">
        <f>(AT417*ROUND(0,7))</f>
        <v>0</v>
      </c>
      <c r="AA417">
        <v>84352.1</v>
      </c>
      <c r="AB417">
        <v>0</v>
      </c>
      <c r="AC417">
        <v>0</v>
      </c>
      <c r="AD417">
        <v>0</v>
      </c>
      <c r="AE417">
        <v>82698.14</v>
      </c>
      <c r="AF417">
        <v>0</v>
      </c>
      <c r="AG417">
        <v>0</v>
      </c>
      <c r="AH417">
        <v>0</v>
      </c>
      <c r="AI417">
        <v>1.02</v>
      </c>
      <c r="AJ417">
        <v>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6.0000000000000002E-5</v>
      </c>
      <c r="AU417" t="s">
        <v>14</v>
      </c>
      <c r="AV417">
        <v>0</v>
      </c>
      <c r="AW417">
        <v>2</v>
      </c>
      <c r="AX417">
        <v>292396376</v>
      </c>
      <c r="AY417">
        <v>1</v>
      </c>
      <c r="AZ417">
        <v>0</v>
      </c>
      <c r="BA417">
        <v>417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4.9618884000000003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ROUND(Y417*Source!I291,7)</f>
        <v>0</v>
      </c>
      <c r="CY417">
        <f>AA417</f>
        <v>84352.1</v>
      </c>
      <c r="CZ417">
        <f>AE417</f>
        <v>82698.14</v>
      </c>
      <c r="DA417">
        <f>AI417</f>
        <v>1.02</v>
      </c>
      <c r="DB417">
        <f>ROUND((ROUND(AT417*CZ417,2)*ROUND(0,7)),6)</f>
        <v>0</v>
      </c>
      <c r="DC417">
        <f>ROUND((ROUND(AT417*AG417,2)*ROUND(0,7)),6)</f>
        <v>0</v>
      </c>
      <c r="DD417" t="s">
        <v>3</v>
      </c>
      <c r="DE417" t="s">
        <v>3</v>
      </c>
      <c r="DF417">
        <f>ROUND(ROUND(AE417*AI417,2)*CX417,2)</f>
        <v>0</v>
      </c>
      <c r="DG417">
        <f t="shared" si="222"/>
        <v>0</v>
      </c>
      <c r="DH417">
        <f t="shared" si="184"/>
        <v>0</v>
      </c>
      <c r="DI417">
        <f t="shared" si="221"/>
        <v>0</v>
      </c>
      <c r="DJ417">
        <f>DF417</f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ROW(Source!A291)</f>
        <v>291</v>
      </c>
      <c r="B418">
        <v>292394828</v>
      </c>
      <c r="C418">
        <v>292396357</v>
      </c>
      <c r="D418">
        <v>277566433</v>
      </c>
      <c r="E418">
        <v>109</v>
      </c>
      <c r="F418">
        <v>1</v>
      </c>
      <c r="G418">
        <v>1</v>
      </c>
      <c r="H418">
        <v>3</v>
      </c>
      <c r="I418" t="s">
        <v>1165</v>
      </c>
      <c r="J418" t="s">
        <v>3</v>
      </c>
      <c r="K418" t="s">
        <v>1166</v>
      </c>
      <c r="L418">
        <v>3277935</v>
      </c>
      <c r="N418">
        <v>1013</v>
      </c>
      <c r="O418" t="s">
        <v>1167</v>
      </c>
      <c r="P418" t="s">
        <v>1167</v>
      </c>
      <c r="Q418">
        <v>1</v>
      </c>
      <c r="W418">
        <v>0</v>
      </c>
      <c r="X418">
        <v>274903907</v>
      </c>
      <c r="Y418">
        <f>AT418</f>
        <v>2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0</v>
      </c>
      <c r="AQ418">
        <v>1</v>
      </c>
      <c r="AR418">
        <v>0</v>
      </c>
      <c r="AS418" t="s">
        <v>3</v>
      </c>
      <c r="AT418">
        <v>2</v>
      </c>
      <c r="AU418" t="s">
        <v>3</v>
      </c>
      <c r="AV418">
        <v>0</v>
      </c>
      <c r="AW418">
        <v>2</v>
      </c>
      <c r="AX418">
        <v>292396377</v>
      </c>
      <c r="AY418">
        <v>1</v>
      </c>
      <c r="AZ418">
        <v>2048</v>
      </c>
      <c r="BA418">
        <v>418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ROUND(Y418*Source!I291,7)</f>
        <v>0.02</v>
      </c>
      <c r="CY418">
        <f>AA418</f>
        <v>0</v>
      </c>
      <c r="CZ418">
        <f>AE418</f>
        <v>0</v>
      </c>
      <c r="DA418">
        <f>AI418</f>
        <v>1</v>
      </c>
      <c r="DB418">
        <f>ROUND(ROUND(AT418*CZ418,2),6)</f>
        <v>0</v>
      </c>
      <c r="DC418">
        <f>ROUND(ROUND(AT418*AG418,2),6)</f>
        <v>0</v>
      </c>
      <c r="DD418" t="s">
        <v>3</v>
      </c>
      <c r="DE418" t="s">
        <v>3</v>
      </c>
      <c r="DF418">
        <f t="shared" ref="DF418:DF425" si="223">ROUND(ROUND(AE418,2)*CX418,2)</f>
        <v>0</v>
      </c>
      <c r="DG418">
        <f t="shared" si="222"/>
        <v>0</v>
      </c>
      <c r="DH418">
        <f t="shared" si="184"/>
        <v>0</v>
      </c>
      <c r="DI418">
        <f t="shared" si="221"/>
        <v>0</v>
      </c>
      <c r="DJ418">
        <f>DF418</f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ROW(Source!A292)</f>
        <v>292</v>
      </c>
      <c r="B419">
        <v>292394828</v>
      </c>
      <c r="C419">
        <v>292396378</v>
      </c>
      <c r="D419">
        <v>277560299</v>
      </c>
      <c r="E419">
        <v>109</v>
      </c>
      <c r="F419">
        <v>1</v>
      </c>
      <c r="G419">
        <v>1</v>
      </c>
      <c r="H419">
        <v>1</v>
      </c>
      <c r="I419" t="s">
        <v>1115</v>
      </c>
      <c r="J419" t="s">
        <v>3</v>
      </c>
      <c r="K419" t="s">
        <v>1116</v>
      </c>
      <c r="L419">
        <v>1191</v>
      </c>
      <c r="N419">
        <v>1013</v>
      </c>
      <c r="O419" t="s">
        <v>827</v>
      </c>
      <c r="P419" t="s">
        <v>827</v>
      </c>
      <c r="Q419">
        <v>1</v>
      </c>
      <c r="W419">
        <v>0</v>
      </c>
      <c r="X419">
        <v>-2012709214</v>
      </c>
      <c r="Y419">
        <f t="shared" ref="Y419:Y425" si="224">(AT419*ROUND(0.3,7))</f>
        <v>7.2959999999999994</v>
      </c>
      <c r="AA419">
        <v>0</v>
      </c>
      <c r="AB419">
        <v>0</v>
      </c>
      <c r="AC419">
        <v>0</v>
      </c>
      <c r="AD419">
        <v>467.28</v>
      </c>
      <c r="AE419">
        <v>0</v>
      </c>
      <c r="AF419">
        <v>0</v>
      </c>
      <c r="AG419">
        <v>0</v>
      </c>
      <c r="AH419">
        <v>467.28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24.32</v>
      </c>
      <c r="AU419" t="s">
        <v>425</v>
      </c>
      <c r="AV419">
        <v>1</v>
      </c>
      <c r="AW419">
        <v>2</v>
      </c>
      <c r="AX419">
        <v>292396390</v>
      </c>
      <c r="AY419">
        <v>1</v>
      </c>
      <c r="AZ419">
        <v>0</v>
      </c>
      <c r="BA419">
        <v>419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11364.249599999999</v>
      </c>
      <c r="BN419">
        <v>24.32</v>
      </c>
      <c r="BO419">
        <v>0</v>
      </c>
      <c r="BP419">
        <v>1</v>
      </c>
      <c r="BQ419">
        <v>0</v>
      </c>
      <c r="BR419">
        <v>0</v>
      </c>
      <c r="BS419">
        <v>0</v>
      </c>
      <c r="BT419">
        <v>3409.2748799999995</v>
      </c>
      <c r="BU419">
        <v>7.2959999999999994</v>
      </c>
      <c r="BV419">
        <v>0</v>
      </c>
      <c r="BW419">
        <v>1</v>
      </c>
      <c r="CU419">
        <f>ROUND(AT419*Source!I292*AH419*AL419,2)</f>
        <v>113.64</v>
      </c>
      <c r="CV419">
        <f>ROUND(Y419*Source!I292,7)</f>
        <v>7.2959999999999997E-2</v>
      </c>
      <c r="CW419">
        <v>0</v>
      </c>
      <c r="CX419">
        <f>ROUND(Y419*Source!I292,7)</f>
        <v>7.2959999999999997E-2</v>
      </c>
      <c r="CY419">
        <f>AD419</f>
        <v>467.28</v>
      </c>
      <c r="CZ419">
        <f>AH419</f>
        <v>467.28</v>
      </c>
      <c r="DA419">
        <f>AL419</f>
        <v>1</v>
      </c>
      <c r="DB419">
        <f t="shared" ref="DB419:DB425" si="225">ROUND((ROUND(AT419*CZ419,2)*ROUND(0.3,7)),6)</f>
        <v>3409.2750000000001</v>
      </c>
      <c r="DC419">
        <f t="shared" ref="DC419:DC425" si="226">ROUND((ROUND(AT419*AG419,2)*ROUND(0.3,7)),6)</f>
        <v>0</v>
      </c>
      <c r="DD419" t="s">
        <v>3</v>
      </c>
      <c r="DE419" t="s">
        <v>3</v>
      </c>
      <c r="DF419">
        <f t="shared" si="223"/>
        <v>0</v>
      </c>
      <c r="DG419">
        <f t="shared" si="222"/>
        <v>0</v>
      </c>
      <c r="DH419">
        <f t="shared" ref="DH419:DH482" si="227">ROUND(ROUND(AG419,2)*CX419,2)</f>
        <v>0</v>
      </c>
      <c r="DI419">
        <f t="shared" si="221"/>
        <v>34.090000000000003</v>
      </c>
      <c r="DJ419">
        <f>DI419</f>
        <v>34.090000000000003</v>
      </c>
      <c r="DK419">
        <v>1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ROW(Source!A292)</f>
        <v>292</v>
      </c>
      <c r="B420">
        <v>292394828</v>
      </c>
      <c r="C420">
        <v>292396378</v>
      </c>
      <c r="D420">
        <v>277560491</v>
      </c>
      <c r="E420">
        <v>109</v>
      </c>
      <c r="F420">
        <v>1</v>
      </c>
      <c r="G420">
        <v>1</v>
      </c>
      <c r="H420">
        <v>1</v>
      </c>
      <c r="I420" t="s">
        <v>828</v>
      </c>
      <c r="J420" t="s">
        <v>3</v>
      </c>
      <c r="K420" t="s">
        <v>829</v>
      </c>
      <c r="L420">
        <v>1191</v>
      </c>
      <c r="N420">
        <v>1013</v>
      </c>
      <c r="O420" t="s">
        <v>827</v>
      </c>
      <c r="P420" t="s">
        <v>827</v>
      </c>
      <c r="Q420">
        <v>1</v>
      </c>
      <c r="W420">
        <v>0</v>
      </c>
      <c r="X420">
        <v>-1417349443</v>
      </c>
      <c r="Y420">
        <f t="shared" si="224"/>
        <v>2.3460000000000001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7.82</v>
      </c>
      <c r="AU420" t="s">
        <v>425</v>
      </c>
      <c r="AV420">
        <v>2</v>
      </c>
      <c r="AW420">
        <v>2</v>
      </c>
      <c r="AX420">
        <v>292396391</v>
      </c>
      <c r="AY420">
        <v>1</v>
      </c>
      <c r="AZ420">
        <v>0</v>
      </c>
      <c r="BA420">
        <v>420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ROUND(Y420*Source!I292,7)</f>
        <v>2.3460000000000002E-2</v>
      </c>
      <c r="CY420">
        <f>AD420</f>
        <v>0</v>
      </c>
      <c r="CZ420">
        <f>AH420</f>
        <v>0</v>
      </c>
      <c r="DA420">
        <f>AL420</f>
        <v>1</v>
      </c>
      <c r="DB420">
        <f t="shared" si="225"/>
        <v>0</v>
      </c>
      <c r="DC420">
        <f t="shared" si="226"/>
        <v>0</v>
      </c>
      <c r="DD420" t="s">
        <v>3</v>
      </c>
      <c r="DE420" t="s">
        <v>3</v>
      </c>
      <c r="DF420">
        <f t="shared" si="223"/>
        <v>0</v>
      </c>
      <c r="DG420">
        <f t="shared" si="222"/>
        <v>0</v>
      </c>
      <c r="DH420">
        <f t="shared" si="227"/>
        <v>0</v>
      </c>
      <c r="DI420">
        <f t="shared" si="221"/>
        <v>0</v>
      </c>
      <c r="DJ420">
        <f>DI420</f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ROW(Source!A292)</f>
        <v>292</v>
      </c>
      <c r="B421">
        <v>292394828</v>
      </c>
      <c r="C421">
        <v>292396378</v>
      </c>
      <c r="D421">
        <v>277944622</v>
      </c>
      <c r="E421">
        <v>1</v>
      </c>
      <c r="F421">
        <v>1</v>
      </c>
      <c r="G421">
        <v>1</v>
      </c>
      <c r="H421">
        <v>2</v>
      </c>
      <c r="I421" t="s">
        <v>953</v>
      </c>
      <c r="J421" t="s">
        <v>954</v>
      </c>
      <c r="K421" t="s">
        <v>955</v>
      </c>
      <c r="L421">
        <v>1368</v>
      </c>
      <c r="N421">
        <v>1011</v>
      </c>
      <c r="O421" t="s">
        <v>726</v>
      </c>
      <c r="P421" t="s">
        <v>726</v>
      </c>
      <c r="Q421">
        <v>1</v>
      </c>
      <c r="W421">
        <v>0</v>
      </c>
      <c r="X421">
        <v>-776243211</v>
      </c>
      <c r="Y421">
        <f t="shared" si="224"/>
        <v>0.06</v>
      </c>
      <c r="AA421">
        <v>0</v>
      </c>
      <c r="AB421">
        <v>1472.33</v>
      </c>
      <c r="AC421">
        <v>642.05999999999995</v>
      </c>
      <c r="AD421">
        <v>0</v>
      </c>
      <c r="AE421">
        <v>0</v>
      </c>
      <c r="AF421">
        <v>1472.33</v>
      </c>
      <c r="AG421">
        <v>642.05999999999995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0.2</v>
      </c>
      <c r="AU421" t="s">
        <v>425</v>
      </c>
      <c r="AV421">
        <v>1</v>
      </c>
      <c r="AW421">
        <v>2</v>
      </c>
      <c r="AX421">
        <v>292396392</v>
      </c>
      <c r="AY421">
        <v>1</v>
      </c>
      <c r="AZ421">
        <v>0</v>
      </c>
      <c r="BA421">
        <v>421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294.46600000000001</v>
      </c>
      <c r="BL421">
        <v>128.41200000000001</v>
      </c>
      <c r="BM421">
        <v>0</v>
      </c>
      <c r="BN421">
        <v>0</v>
      </c>
      <c r="BO421">
        <v>0.2</v>
      </c>
      <c r="BP421">
        <v>1</v>
      </c>
      <c r="BQ421">
        <v>0</v>
      </c>
      <c r="BR421">
        <v>88.339799999999997</v>
      </c>
      <c r="BS421">
        <v>38.523599999999995</v>
      </c>
      <c r="BT421">
        <v>0</v>
      </c>
      <c r="BU421">
        <v>0</v>
      </c>
      <c r="BV421">
        <v>0.06</v>
      </c>
      <c r="BW421">
        <v>1</v>
      </c>
      <c r="CV421">
        <v>0</v>
      </c>
      <c r="CW421">
        <f>ROUND(Y421*Source!I292*DO421,7)</f>
        <v>5.9999999999999995E-4</v>
      </c>
      <c r="CX421">
        <f>ROUND(Y421*Source!I292,7)</f>
        <v>5.9999999999999995E-4</v>
      </c>
      <c r="CY421">
        <f>AB421</f>
        <v>1472.33</v>
      </c>
      <c r="CZ421">
        <f>AF421</f>
        <v>1472.33</v>
      </c>
      <c r="DA421">
        <f>AJ421</f>
        <v>1</v>
      </c>
      <c r="DB421">
        <f t="shared" si="225"/>
        <v>88.340999999999994</v>
      </c>
      <c r="DC421">
        <f t="shared" si="226"/>
        <v>38.523000000000003</v>
      </c>
      <c r="DD421" t="s">
        <v>3</v>
      </c>
      <c r="DE421" t="s">
        <v>3</v>
      </c>
      <c r="DF421">
        <f t="shared" si="223"/>
        <v>0</v>
      </c>
      <c r="DG421">
        <f t="shared" si="222"/>
        <v>0.88</v>
      </c>
      <c r="DH421">
        <f t="shared" si="227"/>
        <v>0.39</v>
      </c>
      <c r="DI421">
        <f t="shared" si="221"/>
        <v>0</v>
      </c>
      <c r="DJ421">
        <f>DG421+DH421</f>
        <v>1.27</v>
      </c>
      <c r="DK421">
        <v>1</v>
      </c>
      <c r="DL421" t="s">
        <v>833</v>
      </c>
      <c r="DM421">
        <v>6</v>
      </c>
      <c r="DN421" t="s">
        <v>827</v>
      </c>
      <c r="DO421">
        <v>1</v>
      </c>
    </row>
    <row r="422" spans="1:119" x14ac:dyDescent="0.2">
      <c r="A422">
        <f>ROW(Source!A292)</f>
        <v>292</v>
      </c>
      <c r="B422">
        <v>292394828</v>
      </c>
      <c r="C422">
        <v>292396378</v>
      </c>
      <c r="D422">
        <v>277944765</v>
      </c>
      <c r="E422">
        <v>1</v>
      </c>
      <c r="F422">
        <v>1</v>
      </c>
      <c r="G422">
        <v>1</v>
      </c>
      <c r="H422">
        <v>2</v>
      </c>
      <c r="I422" t="s">
        <v>1150</v>
      </c>
      <c r="J422" t="s">
        <v>1151</v>
      </c>
      <c r="K422" t="s">
        <v>1152</v>
      </c>
      <c r="L422">
        <v>1368</v>
      </c>
      <c r="N422">
        <v>1011</v>
      </c>
      <c r="O422" t="s">
        <v>726</v>
      </c>
      <c r="P422" t="s">
        <v>726</v>
      </c>
      <c r="Q422">
        <v>1</v>
      </c>
      <c r="W422">
        <v>0</v>
      </c>
      <c r="X422">
        <v>-2097933609</v>
      </c>
      <c r="Y422">
        <f t="shared" si="224"/>
        <v>1.671</v>
      </c>
      <c r="AA422">
        <v>0</v>
      </c>
      <c r="AB422">
        <v>2.35</v>
      </c>
      <c r="AC422">
        <v>0</v>
      </c>
      <c r="AD422">
        <v>0</v>
      </c>
      <c r="AE422">
        <v>0</v>
      </c>
      <c r="AF422">
        <v>1.75</v>
      </c>
      <c r="AG422">
        <v>0</v>
      </c>
      <c r="AH422">
        <v>0</v>
      </c>
      <c r="AI422">
        <v>1</v>
      </c>
      <c r="AJ422">
        <v>1.34</v>
      </c>
      <c r="AK422">
        <v>1</v>
      </c>
      <c r="AL422">
        <v>1</v>
      </c>
      <c r="AM422">
        <v>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5.57</v>
      </c>
      <c r="AU422" t="s">
        <v>425</v>
      </c>
      <c r="AV422">
        <v>1</v>
      </c>
      <c r="AW422">
        <v>2</v>
      </c>
      <c r="AX422">
        <v>292396393</v>
      </c>
      <c r="AY422">
        <v>1</v>
      </c>
      <c r="AZ422">
        <v>0</v>
      </c>
      <c r="BA422">
        <v>422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9.7475000000000005</v>
      </c>
      <c r="BL422">
        <v>0</v>
      </c>
      <c r="BM422">
        <v>0</v>
      </c>
      <c r="BN422">
        <v>0</v>
      </c>
      <c r="BO422">
        <v>0</v>
      </c>
      <c r="BP422">
        <v>1</v>
      </c>
      <c r="BQ422">
        <v>0</v>
      </c>
      <c r="BR422">
        <v>2.9242500000000002</v>
      </c>
      <c r="BS422">
        <v>0</v>
      </c>
      <c r="BT422">
        <v>0</v>
      </c>
      <c r="BU422">
        <v>0</v>
      </c>
      <c r="BV422">
        <v>0</v>
      </c>
      <c r="BW422">
        <v>1</v>
      </c>
      <c r="CV422">
        <v>0</v>
      </c>
      <c r="CW422">
        <f>ROUND(Y422*Source!I292*DO422,7)</f>
        <v>0</v>
      </c>
      <c r="CX422">
        <f>ROUND(Y422*Source!I292,7)</f>
        <v>1.6709999999999999E-2</v>
      </c>
      <c r="CY422">
        <f>AB422</f>
        <v>2.35</v>
      </c>
      <c r="CZ422">
        <f>AF422</f>
        <v>1.75</v>
      </c>
      <c r="DA422">
        <f>AJ422</f>
        <v>1.34</v>
      </c>
      <c r="DB422">
        <f t="shared" si="225"/>
        <v>2.9249999999999998</v>
      </c>
      <c r="DC422">
        <f t="shared" si="226"/>
        <v>0</v>
      </c>
      <c r="DD422" t="s">
        <v>3</v>
      </c>
      <c r="DE422" t="s">
        <v>3</v>
      </c>
      <c r="DF422">
        <f t="shared" si="223"/>
        <v>0</v>
      </c>
      <c r="DG422">
        <f>ROUND(ROUND(AF422*AJ422,2)*CX422,2)</f>
        <v>0.04</v>
      </c>
      <c r="DH422">
        <f t="shared" si="227"/>
        <v>0</v>
      </c>
      <c r="DI422">
        <f t="shared" si="221"/>
        <v>0</v>
      </c>
      <c r="DJ422">
        <f>DG422+DH422</f>
        <v>0.04</v>
      </c>
      <c r="DK422">
        <v>1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ROW(Source!A292)</f>
        <v>292</v>
      </c>
      <c r="B423">
        <v>292394828</v>
      </c>
      <c r="C423">
        <v>292396378</v>
      </c>
      <c r="D423">
        <v>277944816</v>
      </c>
      <c r="E423">
        <v>1</v>
      </c>
      <c r="F423">
        <v>1</v>
      </c>
      <c r="G423">
        <v>1</v>
      </c>
      <c r="H423">
        <v>2</v>
      </c>
      <c r="I423" t="s">
        <v>1168</v>
      </c>
      <c r="J423" t="s">
        <v>1169</v>
      </c>
      <c r="K423" t="s">
        <v>1170</v>
      </c>
      <c r="L423">
        <v>1368</v>
      </c>
      <c r="N423">
        <v>1011</v>
      </c>
      <c r="O423" t="s">
        <v>726</v>
      </c>
      <c r="P423" t="s">
        <v>726</v>
      </c>
      <c r="Q423">
        <v>1</v>
      </c>
      <c r="W423">
        <v>0</v>
      </c>
      <c r="X423">
        <v>-1009344388</v>
      </c>
      <c r="Y423">
        <f t="shared" si="224"/>
        <v>1.671</v>
      </c>
      <c r="AA423">
        <v>0</v>
      </c>
      <c r="AB423">
        <v>17.47</v>
      </c>
      <c r="AC423">
        <v>0</v>
      </c>
      <c r="AD423">
        <v>0</v>
      </c>
      <c r="AE423">
        <v>0</v>
      </c>
      <c r="AF423">
        <v>13.44</v>
      </c>
      <c r="AG423">
        <v>0</v>
      </c>
      <c r="AH423">
        <v>0</v>
      </c>
      <c r="AI423">
        <v>1</v>
      </c>
      <c r="AJ423">
        <v>1.3</v>
      </c>
      <c r="AK423">
        <v>1</v>
      </c>
      <c r="AL423">
        <v>1</v>
      </c>
      <c r="AM423">
        <v>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5.57</v>
      </c>
      <c r="AU423" t="s">
        <v>425</v>
      </c>
      <c r="AV423">
        <v>1</v>
      </c>
      <c r="AW423">
        <v>2</v>
      </c>
      <c r="AX423">
        <v>292396394</v>
      </c>
      <c r="AY423">
        <v>1</v>
      </c>
      <c r="AZ423">
        <v>0</v>
      </c>
      <c r="BA423">
        <v>423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74.860799999999998</v>
      </c>
      <c r="BL423">
        <v>0</v>
      </c>
      <c r="BM423">
        <v>0</v>
      </c>
      <c r="BN423">
        <v>0</v>
      </c>
      <c r="BO423">
        <v>0</v>
      </c>
      <c r="BP423">
        <v>1</v>
      </c>
      <c r="BQ423">
        <v>0</v>
      </c>
      <c r="BR423">
        <v>22.45824</v>
      </c>
      <c r="BS423">
        <v>0</v>
      </c>
      <c r="BT423">
        <v>0</v>
      </c>
      <c r="BU423">
        <v>0</v>
      </c>
      <c r="BV423">
        <v>0</v>
      </c>
      <c r="BW423">
        <v>1</v>
      </c>
      <c r="CV423">
        <v>0</v>
      </c>
      <c r="CW423">
        <f>ROUND(Y423*Source!I292*DO423,7)</f>
        <v>0</v>
      </c>
      <c r="CX423">
        <f>ROUND(Y423*Source!I292,7)</f>
        <v>1.6709999999999999E-2</v>
      </c>
      <c r="CY423">
        <f>AB423</f>
        <v>17.47</v>
      </c>
      <c r="CZ423">
        <f>AF423</f>
        <v>13.44</v>
      </c>
      <c r="DA423">
        <f>AJ423</f>
        <v>1.3</v>
      </c>
      <c r="DB423">
        <f t="shared" si="225"/>
        <v>22.457999999999998</v>
      </c>
      <c r="DC423">
        <f t="shared" si="226"/>
        <v>0</v>
      </c>
      <c r="DD423" t="s">
        <v>3</v>
      </c>
      <c r="DE423" t="s">
        <v>3</v>
      </c>
      <c r="DF423">
        <f t="shared" si="223"/>
        <v>0</v>
      </c>
      <c r="DG423">
        <f>ROUND(ROUND(AF423*AJ423,2)*CX423,2)</f>
        <v>0.28999999999999998</v>
      </c>
      <c r="DH423">
        <f t="shared" si="227"/>
        <v>0</v>
      </c>
      <c r="DI423">
        <f t="shared" si="221"/>
        <v>0</v>
      </c>
      <c r="DJ423">
        <f>DG423+DH423</f>
        <v>0.28999999999999998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ROW(Source!A292)</f>
        <v>292</v>
      </c>
      <c r="B424">
        <v>292394828</v>
      </c>
      <c r="C424">
        <v>292396378</v>
      </c>
      <c r="D424">
        <v>277944918</v>
      </c>
      <c r="E424">
        <v>1</v>
      </c>
      <c r="F424">
        <v>1</v>
      </c>
      <c r="G424">
        <v>1</v>
      </c>
      <c r="H424">
        <v>2</v>
      </c>
      <c r="I424" t="s">
        <v>1189</v>
      </c>
      <c r="J424" t="s">
        <v>1190</v>
      </c>
      <c r="K424" t="s">
        <v>1191</v>
      </c>
      <c r="L424">
        <v>1368</v>
      </c>
      <c r="N424">
        <v>1011</v>
      </c>
      <c r="O424" t="s">
        <v>726</v>
      </c>
      <c r="P424" t="s">
        <v>726</v>
      </c>
      <c r="Q424">
        <v>1</v>
      </c>
      <c r="W424">
        <v>0</v>
      </c>
      <c r="X424">
        <v>857391492</v>
      </c>
      <c r="Y424">
        <f t="shared" si="224"/>
        <v>2.226</v>
      </c>
      <c r="AA424">
        <v>0</v>
      </c>
      <c r="AB424">
        <v>1855.15</v>
      </c>
      <c r="AC424">
        <v>642.05999999999995</v>
      </c>
      <c r="AD424">
        <v>0</v>
      </c>
      <c r="AE424">
        <v>0</v>
      </c>
      <c r="AF424">
        <v>1472.34</v>
      </c>
      <c r="AG424">
        <v>642.05999999999995</v>
      </c>
      <c r="AH424">
        <v>0</v>
      </c>
      <c r="AI424">
        <v>1</v>
      </c>
      <c r="AJ424">
        <v>1.26</v>
      </c>
      <c r="AK424">
        <v>1</v>
      </c>
      <c r="AL424">
        <v>1</v>
      </c>
      <c r="AM424">
        <v>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7.42</v>
      </c>
      <c r="AU424" t="s">
        <v>425</v>
      </c>
      <c r="AV424">
        <v>1</v>
      </c>
      <c r="AW424">
        <v>2</v>
      </c>
      <c r="AX424">
        <v>292396395</v>
      </c>
      <c r="AY424">
        <v>1</v>
      </c>
      <c r="AZ424">
        <v>0</v>
      </c>
      <c r="BA424">
        <v>424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10924.762799999999</v>
      </c>
      <c r="BL424">
        <v>4764.0851999999995</v>
      </c>
      <c r="BM424">
        <v>0</v>
      </c>
      <c r="BN424">
        <v>0</v>
      </c>
      <c r="BO424">
        <v>7.42</v>
      </c>
      <c r="BP424">
        <v>1</v>
      </c>
      <c r="BQ424">
        <v>0</v>
      </c>
      <c r="BR424">
        <v>3277.4288399999996</v>
      </c>
      <c r="BS424">
        <v>1429.2255599999999</v>
      </c>
      <c r="BT424">
        <v>0</v>
      </c>
      <c r="BU424">
        <v>0</v>
      </c>
      <c r="BV424">
        <v>2.226</v>
      </c>
      <c r="BW424">
        <v>1</v>
      </c>
      <c r="CV424">
        <v>0</v>
      </c>
      <c r="CW424">
        <f>ROUND(Y424*Source!I292*DO424,7)</f>
        <v>2.2259999999999999E-2</v>
      </c>
      <c r="CX424">
        <f>ROUND(Y424*Source!I292,7)</f>
        <v>2.2259999999999999E-2</v>
      </c>
      <c r="CY424">
        <f>AB424</f>
        <v>1855.15</v>
      </c>
      <c r="CZ424">
        <f>AF424</f>
        <v>1472.34</v>
      </c>
      <c r="DA424">
        <f>AJ424</f>
        <v>1.26</v>
      </c>
      <c r="DB424">
        <f t="shared" si="225"/>
        <v>3277.4279999999999</v>
      </c>
      <c r="DC424">
        <f t="shared" si="226"/>
        <v>1429.2270000000001</v>
      </c>
      <c r="DD424" t="s">
        <v>3</v>
      </c>
      <c r="DE424" t="s">
        <v>3</v>
      </c>
      <c r="DF424">
        <f t="shared" si="223"/>
        <v>0</v>
      </c>
      <c r="DG424">
        <f>ROUND(ROUND(AF424*AJ424,2)*CX424,2)</f>
        <v>41.3</v>
      </c>
      <c r="DH424">
        <f t="shared" si="227"/>
        <v>14.29</v>
      </c>
      <c r="DI424">
        <f t="shared" si="221"/>
        <v>0</v>
      </c>
      <c r="DJ424">
        <f>DG424+DH424</f>
        <v>55.589999999999996</v>
      </c>
      <c r="DK424">
        <v>1</v>
      </c>
      <c r="DL424" t="s">
        <v>833</v>
      </c>
      <c r="DM424">
        <v>6</v>
      </c>
      <c r="DN424" t="s">
        <v>827</v>
      </c>
      <c r="DO424">
        <v>1</v>
      </c>
    </row>
    <row r="425" spans="1:119" x14ac:dyDescent="0.2">
      <c r="A425">
        <f>ROW(Source!A292)</f>
        <v>292</v>
      </c>
      <c r="B425">
        <v>292394828</v>
      </c>
      <c r="C425">
        <v>292396378</v>
      </c>
      <c r="D425">
        <v>277945805</v>
      </c>
      <c r="E425">
        <v>1</v>
      </c>
      <c r="F425">
        <v>1</v>
      </c>
      <c r="G425">
        <v>1</v>
      </c>
      <c r="H425">
        <v>2</v>
      </c>
      <c r="I425" t="s">
        <v>879</v>
      </c>
      <c r="J425" t="s">
        <v>880</v>
      </c>
      <c r="K425" t="s">
        <v>881</v>
      </c>
      <c r="L425">
        <v>1368</v>
      </c>
      <c r="N425">
        <v>1011</v>
      </c>
      <c r="O425" t="s">
        <v>726</v>
      </c>
      <c r="P425" t="s">
        <v>726</v>
      </c>
      <c r="Q425">
        <v>1</v>
      </c>
      <c r="W425">
        <v>0</v>
      </c>
      <c r="X425">
        <v>721652621</v>
      </c>
      <c r="Y425">
        <f t="shared" si="224"/>
        <v>0.06</v>
      </c>
      <c r="AA425">
        <v>0</v>
      </c>
      <c r="AB425">
        <v>544.70000000000005</v>
      </c>
      <c r="AC425">
        <v>477.98</v>
      </c>
      <c r="AD425">
        <v>0</v>
      </c>
      <c r="AE425">
        <v>0</v>
      </c>
      <c r="AF425">
        <v>544.70000000000005</v>
      </c>
      <c r="AG425">
        <v>477.98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0.2</v>
      </c>
      <c r="AU425" t="s">
        <v>425</v>
      </c>
      <c r="AV425">
        <v>1</v>
      </c>
      <c r="AW425">
        <v>2</v>
      </c>
      <c r="AX425">
        <v>292396396</v>
      </c>
      <c r="AY425">
        <v>1</v>
      </c>
      <c r="AZ425">
        <v>0</v>
      </c>
      <c r="BA425">
        <v>425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108.94000000000001</v>
      </c>
      <c r="BL425">
        <v>95.596000000000004</v>
      </c>
      <c r="BM425">
        <v>0</v>
      </c>
      <c r="BN425">
        <v>0</v>
      </c>
      <c r="BO425">
        <v>0.2</v>
      </c>
      <c r="BP425">
        <v>1</v>
      </c>
      <c r="BQ425">
        <v>0</v>
      </c>
      <c r="BR425">
        <v>32.682000000000002</v>
      </c>
      <c r="BS425">
        <v>28.678799999999999</v>
      </c>
      <c r="BT425">
        <v>0</v>
      </c>
      <c r="BU425">
        <v>0</v>
      </c>
      <c r="BV425">
        <v>0.06</v>
      </c>
      <c r="BW425">
        <v>1</v>
      </c>
      <c r="CV425">
        <v>0</v>
      </c>
      <c r="CW425">
        <f>ROUND(Y425*Source!I292*DO425,7)</f>
        <v>5.9999999999999995E-4</v>
      </c>
      <c r="CX425">
        <f>ROUND(Y425*Source!I292,7)</f>
        <v>5.9999999999999995E-4</v>
      </c>
      <c r="CY425">
        <f>AB425</f>
        <v>544.70000000000005</v>
      </c>
      <c r="CZ425">
        <f>AF425</f>
        <v>544.70000000000005</v>
      </c>
      <c r="DA425">
        <f>AJ425</f>
        <v>1</v>
      </c>
      <c r="DB425">
        <f t="shared" si="225"/>
        <v>32.682000000000002</v>
      </c>
      <c r="DC425">
        <f t="shared" si="226"/>
        <v>28.68</v>
      </c>
      <c r="DD425" t="s">
        <v>3</v>
      </c>
      <c r="DE425" t="s">
        <v>3</v>
      </c>
      <c r="DF425">
        <f t="shared" si="223"/>
        <v>0</v>
      </c>
      <c r="DG425">
        <f t="shared" ref="DG425:DG432" si="228">ROUND(ROUND(AF425,2)*CX425,2)</f>
        <v>0.33</v>
      </c>
      <c r="DH425">
        <f t="shared" si="227"/>
        <v>0.28999999999999998</v>
      </c>
      <c r="DI425">
        <f t="shared" si="221"/>
        <v>0</v>
      </c>
      <c r="DJ425">
        <f>DG425+DH425</f>
        <v>0.62</v>
      </c>
      <c r="DK425">
        <v>1</v>
      </c>
      <c r="DL425" t="s">
        <v>848</v>
      </c>
      <c r="DM425">
        <v>4</v>
      </c>
      <c r="DN425" t="s">
        <v>827</v>
      </c>
      <c r="DO425">
        <v>1</v>
      </c>
    </row>
    <row r="426" spans="1:119" x14ac:dyDescent="0.2">
      <c r="A426">
        <f>ROW(Source!A292)</f>
        <v>292</v>
      </c>
      <c r="B426">
        <v>292394828</v>
      </c>
      <c r="C426">
        <v>292396378</v>
      </c>
      <c r="D426">
        <v>277865783</v>
      </c>
      <c r="E426">
        <v>1</v>
      </c>
      <c r="F426">
        <v>1</v>
      </c>
      <c r="G426">
        <v>1</v>
      </c>
      <c r="H426">
        <v>3</v>
      </c>
      <c r="I426" t="s">
        <v>1171</v>
      </c>
      <c r="J426" t="s">
        <v>1172</v>
      </c>
      <c r="K426" t="s">
        <v>1173</v>
      </c>
      <c r="L426">
        <v>1302</v>
      </c>
      <c r="N426">
        <v>1003</v>
      </c>
      <c r="O426" t="s">
        <v>892</v>
      </c>
      <c r="P426" t="s">
        <v>892</v>
      </c>
      <c r="Q426">
        <v>10</v>
      </c>
      <c r="W426">
        <v>0</v>
      </c>
      <c r="X426">
        <v>153135899</v>
      </c>
      <c r="Y426">
        <f>(AT426*ROUND(0,7))</f>
        <v>0</v>
      </c>
      <c r="AA426">
        <v>54.68</v>
      </c>
      <c r="AB426">
        <v>0</v>
      </c>
      <c r="AC426">
        <v>0</v>
      </c>
      <c r="AD426">
        <v>0</v>
      </c>
      <c r="AE426">
        <v>37.71</v>
      </c>
      <c r="AF426">
        <v>0</v>
      </c>
      <c r="AG426">
        <v>0</v>
      </c>
      <c r="AH426">
        <v>0</v>
      </c>
      <c r="AI426">
        <v>1.45</v>
      </c>
      <c r="AJ426">
        <v>1</v>
      </c>
      <c r="AK426">
        <v>1</v>
      </c>
      <c r="AL426">
        <v>1</v>
      </c>
      <c r="AM426">
        <v>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0.245</v>
      </c>
      <c r="AU426" t="s">
        <v>14</v>
      </c>
      <c r="AV426">
        <v>0</v>
      </c>
      <c r="AW426">
        <v>2</v>
      </c>
      <c r="AX426">
        <v>292396397</v>
      </c>
      <c r="AY426">
        <v>1</v>
      </c>
      <c r="AZ426">
        <v>0</v>
      </c>
      <c r="BA426">
        <v>426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9.2389500000000009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ROUND(Y426*Source!I292,7)</f>
        <v>0</v>
      </c>
      <c r="CY426">
        <f>AA426</f>
        <v>54.68</v>
      </c>
      <c r="CZ426">
        <f>AE426</f>
        <v>37.71</v>
      </c>
      <c r="DA426">
        <f>AI426</f>
        <v>1.45</v>
      </c>
      <c r="DB426">
        <f>ROUND((ROUND(AT426*CZ426,2)*ROUND(0,7)),6)</f>
        <v>0</v>
      </c>
      <c r="DC426">
        <f>ROUND((ROUND(AT426*AG426,2)*ROUND(0,7)),6)</f>
        <v>0</v>
      </c>
      <c r="DD426" t="s">
        <v>3</v>
      </c>
      <c r="DE426" t="s">
        <v>3</v>
      </c>
      <c r="DF426">
        <f>ROUND(ROUND(AE426*AI426,2)*CX426,2)</f>
        <v>0</v>
      </c>
      <c r="DG426">
        <f t="shared" si="228"/>
        <v>0</v>
      </c>
      <c r="DH426">
        <f t="shared" si="227"/>
        <v>0</v>
      </c>
      <c r="DI426">
        <f t="shared" si="221"/>
        <v>0</v>
      </c>
      <c r="DJ426">
        <f>DF426</f>
        <v>0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ROW(Source!A292)</f>
        <v>292</v>
      </c>
      <c r="B427">
        <v>292394828</v>
      </c>
      <c r="C427">
        <v>292396378</v>
      </c>
      <c r="D427">
        <v>277881811</v>
      </c>
      <c r="E427">
        <v>1</v>
      </c>
      <c r="F427">
        <v>1</v>
      </c>
      <c r="G427">
        <v>1</v>
      </c>
      <c r="H427">
        <v>3</v>
      </c>
      <c r="I427" t="s">
        <v>1186</v>
      </c>
      <c r="J427" t="s">
        <v>1187</v>
      </c>
      <c r="K427" t="s">
        <v>1188</v>
      </c>
      <c r="L427">
        <v>1346</v>
      </c>
      <c r="N427">
        <v>1009</v>
      </c>
      <c r="O427" t="s">
        <v>1012</v>
      </c>
      <c r="P427" t="s">
        <v>1012</v>
      </c>
      <c r="Q427">
        <v>1</v>
      </c>
      <c r="W427">
        <v>0</v>
      </c>
      <c r="X427">
        <v>792997800</v>
      </c>
      <c r="Y427">
        <f>(AT427*ROUND(0,7))</f>
        <v>0</v>
      </c>
      <c r="AA427">
        <v>1499.09</v>
      </c>
      <c r="AB427">
        <v>0</v>
      </c>
      <c r="AC427">
        <v>0</v>
      </c>
      <c r="AD427">
        <v>0</v>
      </c>
      <c r="AE427">
        <v>931.11</v>
      </c>
      <c r="AF427">
        <v>0</v>
      </c>
      <c r="AG427">
        <v>0</v>
      </c>
      <c r="AH427">
        <v>0</v>
      </c>
      <c r="AI427">
        <v>1.61</v>
      </c>
      <c r="AJ427">
        <v>1</v>
      </c>
      <c r="AK427">
        <v>1</v>
      </c>
      <c r="AL427">
        <v>1</v>
      </c>
      <c r="AM427">
        <v>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0.5</v>
      </c>
      <c r="AU427" t="s">
        <v>14</v>
      </c>
      <c r="AV427">
        <v>0</v>
      </c>
      <c r="AW427">
        <v>2</v>
      </c>
      <c r="AX427">
        <v>292396398</v>
      </c>
      <c r="AY427">
        <v>1</v>
      </c>
      <c r="AZ427">
        <v>0</v>
      </c>
      <c r="BA427">
        <v>427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465.55500000000001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ROUND(Y427*Source!I292,7)</f>
        <v>0</v>
      </c>
      <c r="CY427">
        <f>AA427</f>
        <v>1499.09</v>
      </c>
      <c r="CZ427">
        <f>AE427</f>
        <v>931.11</v>
      </c>
      <c r="DA427">
        <f>AI427</f>
        <v>1.61</v>
      </c>
      <c r="DB427">
        <f>ROUND((ROUND(AT427*CZ427,2)*ROUND(0,7)),6)</f>
        <v>0</v>
      </c>
      <c r="DC427">
        <f>ROUND((ROUND(AT427*AG427,2)*ROUND(0,7)),6)</f>
        <v>0</v>
      </c>
      <c r="DD427" t="s">
        <v>3</v>
      </c>
      <c r="DE427" t="s">
        <v>3</v>
      </c>
      <c r="DF427">
        <f>ROUND(ROUND(AE427*AI427,2)*CX427,2)</f>
        <v>0</v>
      </c>
      <c r="DG427">
        <f t="shared" si="228"/>
        <v>0</v>
      </c>
      <c r="DH427">
        <f t="shared" si="227"/>
        <v>0</v>
      </c>
      <c r="DI427">
        <f t="shared" si="221"/>
        <v>0</v>
      </c>
      <c r="DJ427">
        <f>DF427</f>
        <v>0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ROW(Source!A292)</f>
        <v>292</v>
      </c>
      <c r="B428">
        <v>292394828</v>
      </c>
      <c r="C428">
        <v>292396378</v>
      </c>
      <c r="D428">
        <v>277896313</v>
      </c>
      <c r="E428">
        <v>1</v>
      </c>
      <c r="F428">
        <v>1</v>
      </c>
      <c r="G428">
        <v>1</v>
      </c>
      <c r="H428">
        <v>3</v>
      </c>
      <c r="I428" t="s">
        <v>1183</v>
      </c>
      <c r="J428" t="s">
        <v>1184</v>
      </c>
      <c r="K428" t="s">
        <v>1185</v>
      </c>
      <c r="L428">
        <v>1348</v>
      </c>
      <c r="N428">
        <v>1009</v>
      </c>
      <c r="O428" t="s">
        <v>602</v>
      </c>
      <c r="P428" t="s">
        <v>602</v>
      </c>
      <c r="Q428">
        <v>1000</v>
      </c>
      <c r="W428">
        <v>0</v>
      </c>
      <c r="X428">
        <v>-1568086514</v>
      </c>
      <c r="Y428">
        <f>(AT428*ROUND(0,7))</f>
        <v>0</v>
      </c>
      <c r="AA428">
        <v>84352.1</v>
      </c>
      <c r="AB428">
        <v>0</v>
      </c>
      <c r="AC428">
        <v>0</v>
      </c>
      <c r="AD428">
        <v>0</v>
      </c>
      <c r="AE428">
        <v>82698.14</v>
      </c>
      <c r="AF428">
        <v>0</v>
      </c>
      <c r="AG428">
        <v>0</v>
      </c>
      <c r="AH428">
        <v>0</v>
      </c>
      <c r="AI428">
        <v>1.02</v>
      </c>
      <c r="AJ428">
        <v>1</v>
      </c>
      <c r="AK428">
        <v>1</v>
      </c>
      <c r="AL428">
        <v>1</v>
      </c>
      <c r="AM428">
        <v>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2.8800000000000002E-3</v>
      </c>
      <c r="AU428" t="s">
        <v>14</v>
      </c>
      <c r="AV428">
        <v>0</v>
      </c>
      <c r="AW428">
        <v>2</v>
      </c>
      <c r="AX428">
        <v>292396399</v>
      </c>
      <c r="AY428">
        <v>1</v>
      </c>
      <c r="AZ428">
        <v>0</v>
      </c>
      <c r="BA428">
        <v>428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238.1706432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1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ROUND(Y428*Source!I292,7)</f>
        <v>0</v>
      </c>
      <c r="CY428">
        <f>AA428</f>
        <v>84352.1</v>
      </c>
      <c r="CZ428">
        <f>AE428</f>
        <v>82698.14</v>
      </c>
      <c r="DA428">
        <f>AI428</f>
        <v>1.02</v>
      </c>
      <c r="DB428">
        <f>ROUND((ROUND(AT428*CZ428,2)*ROUND(0,7)),6)</f>
        <v>0</v>
      </c>
      <c r="DC428">
        <f>ROUND((ROUND(AT428*AG428,2)*ROUND(0,7)),6)</f>
        <v>0</v>
      </c>
      <c r="DD428" t="s">
        <v>3</v>
      </c>
      <c r="DE428" t="s">
        <v>3</v>
      </c>
      <c r="DF428">
        <f>ROUND(ROUND(AE428*AI428,2)*CX428,2)</f>
        <v>0</v>
      </c>
      <c r="DG428">
        <f t="shared" si="228"/>
        <v>0</v>
      </c>
      <c r="DH428">
        <f t="shared" si="227"/>
        <v>0</v>
      </c>
      <c r="DI428">
        <f t="shared" si="221"/>
        <v>0</v>
      </c>
      <c r="DJ428">
        <f>DF428</f>
        <v>0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ROW(Source!A292)</f>
        <v>292</v>
      </c>
      <c r="B429">
        <v>292394828</v>
      </c>
      <c r="C429">
        <v>292396378</v>
      </c>
      <c r="D429">
        <v>277566433</v>
      </c>
      <c r="E429">
        <v>109</v>
      </c>
      <c r="F429">
        <v>1</v>
      </c>
      <c r="G429">
        <v>1</v>
      </c>
      <c r="H429">
        <v>3</v>
      </c>
      <c r="I429" t="s">
        <v>1165</v>
      </c>
      <c r="J429" t="s">
        <v>3</v>
      </c>
      <c r="K429" t="s">
        <v>1166</v>
      </c>
      <c r="L429">
        <v>3277935</v>
      </c>
      <c r="N429">
        <v>1013</v>
      </c>
      <c r="O429" t="s">
        <v>1167</v>
      </c>
      <c r="P429" t="s">
        <v>1167</v>
      </c>
      <c r="Q429">
        <v>1</v>
      </c>
      <c r="W429">
        <v>0</v>
      </c>
      <c r="X429">
        <v>274903907</v>
      </c>
      <c r="Y429">
        <f t="shared" ref="Y429:Y436" si="229">AT429</f>
        <v>2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0</v>
      </c>
      <c r="AQ429">
        <v>1</v>
      </c>
      <c r="AR429">
        <v>0</v>
      </c>
      <c r="AS429" t="s">
        <v>3</v>
      </c>
      <c r="AT429">
        <v>2</v>
      </c>
      <c r="AU429" t="s">
        <v>3</v>
      </c>
      <c r="AV429">
        <v>0</v>
      </c>
      <c r="AW429">
        <v>2</v>
      </c>
      <c r="AX429">
        <v>292396400</v>
      </c>
      <c r="AY429">
        <v>1</v>
      </c>
      <c r="AZ429">
        <v>2048</v>
      </c>
      <c r="BA429">
        <v>429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ROUND(Y429*Source!I292,7)</f>
        <v>0.02</v>
      </c>
      <c r="CY429">
        <f>AA429</f>
        <v>0</v>
      </c>
      <c r="CZ429">
        <f>AE429</f>
        <v>0</v>
      </c>
      <c r="DA429">
        <f>AI429</f>
        <v>1</v>
      </c>
      <c r="DB429">
        <f t="shared" ref="DB429:DB436" si="230">ROUND(ROUND(AT429*CZ429,2),6)</f>
        <v>0</v>
      </c>
      <c r="DC429">
        <f t="shared" ref="DC429:DC436" si="231">ROUND(ROUND(AT429*AG429,2),6)</f>
        <v>0</v>
      </c>
      <c r="DD429" t="s">
        <v>3</v>
      </c>
      <c r="DE429" t="s">
        <v>3</v>
      </c>
      <c r="DF429">
        <f t="shared" ref="DF429:DF436" si="232">ROUND(ROUND(AE429,2)*CX429,2)</f>
        <v>0</v>
      </c>
      <c r="DG429">
        <f t="shared" si="228"/>
        <v>0</v>
      </c>
      <c r="DH429">
        <f t="shared" si="227"/>
        <v>0</v>
      </c>
      <c r="DI429">
        <f t="shared" si="221"/>
        <v>0</v>
      </c>
      <c r="DJ429">
        <f>DF429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ROW(Source!A293)</f>
        <v>293</v>
      </c>
      <c r="B430">
        <v>292394828</v>
      </c>
      <c r="C430">
        <v>292396401</v>
      </c>
      <c r="D430">
        <v>277560299</v>
      </c>
      <c r="E430">
        <v>109</v>
      </c>
      <c r="F430">
        <v>1</v>
      </c>
      <c r="G430">
        <v>1</v>
      </c>
      <c r="H430">
        <v>1</v>
      </c>
      <c r="I430" t="s">
        <v>1115</v>
      </c>
      <c r="J430" t="s">
        <v>3</v>
      </c>
      <c r="K430" t="s">
        <v>1116</v>
      </c>
      <c r="L430">
        <v>1191</v>
      </c>
      <c r="N430">
        <v>1013</v>
      </c>
      <c r="O430" t="s">
        <v>827</v>
      </c>
      <c r="P430" t="s">
        <v>827</v>
      </c>
      <c r="Q430">
        <v>1</v>
      </c>
      <c r="W430">
        <v>0</v>
      </c>
      <c r="X430">
        <v>-2012709214</v>
      </c>
      <c r="Y430">
        <f t="shared" si="229"/>
        <v>24.32</v>
      </c>
      <c r="AA430">
        <v>0</v>
      </c>
      <c r="AB430">
        <v>0</v>
      </c>
      <c r="AC430">
        <v>0</v>
      </c>
      <c r="AD430">
        <v>467.28</v>
      </c>
      <c r="AE430">
        <v>0</v>
      </c>
      <c r="AF430">
        <v>0</v>
      </c>
      <c r="AG430">
        <v>0</v>
      </c>
      <c r="AH430">
        <v>467.28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24.32</v>
      </c>
      <c r="AU430" t="s">
        <v>3</v>
      </c>
      <c r="AV430">
        <v>1</v>
      </c>
      <c r="AW430">
        <v>2</v>
      </c>
      <c r="AX430">
        <v>292396413</v>
      </c>
      <c r="AY430">
        <v>1</v>
      </c>
      <c r="AZ430">
        <v>0</v>
      </c>
      <c r="BA430">
        <v>430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11364.249599999999</v>
      </c>
      <c r="BN430">
        <v>24.32</v>
      </c>
      <c r="BO430">
        <v>0</v>
      </c>
      <c r="BP430">
        <v>1</v>
      </c>
      <c r="BQ430">
        <v>0</v>
      </c>
      <c r="BR430">
        <v>0</v>
      </c>
      <c r="BS430">
        <v>0</v>
      </c>
      <c r="BT430">
        <v>11364.249599999999</v>
      </c>
      <c r="BU430">
        <v>24.32</v>
      </c>
      <c r="BV430">
        <v>0</v>
      </c>
      <c r="BW430">
        <v>1</v>
      </c>
      <c r="CU430">
        <f>ROUND(AT430*Source!I293*AH430*AL430,2)</f>
        <v>113.64</v>
      </c>
      <c r="CV430">
        <f>ROUND(Y430*Source!I293,7)</f>
        <v>0.2432</v>
      </c>
      <c r="CW430">
        <v>0</v>
      </c>
      <c r="CX430">
        <f>ROUND(Y430*Source!I293,7)</f>
        <v>0.2432</v>
      </c>
      <c r="CY430">
        <f>AD430</f>
        <v>467.28</v>
      </c>
      <c r="CZ430">
        <f>AH430</f>
        <v>467.28</v>
      </c>
      <c r="DA430">
        <f>AL430</f>
        <v>1</v>
      </c>
      <c r="DB430">
        <f t="shared" si="230"/>
        <v>11364.25</v>
      </c>
      <c r="DC430">
        <f t="shared" si="231"/>
        <v>0</v>
      </c>
      <c r="DD430" t="s">
        <v>3</v>
      </c>
      <c r="DE430" t="s">
        <v>3</v>
      </c>
      <c r="DF430">
        <f t="shared" si="232"/>
        <v>0</v>
      </c>
      <c r="DG430">
        <f t="shared" si="228"/>
        <v>0</v>
      </c>
      <c r="DH430">
        <f t="shared" si="227"/>
        <v>0</v>
      </c>
      <c r="DI430">
        <f t="shared" si="221"/>
        <v>113.64</v>
      </c>
      <c r="DJ430">
        <f>DI430</f>
        <v>113.64</v>
      </c>
      <c r="DK430">
        <v>1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ROW(Source!A293)</f>
        <v>293</v>
      </c>
      <c r="B431">
        <v>292394828</v>
      </c>
      <c r="C431">
        <v>292396401</v>
      </c>
      <c r="D431">
        <v>277560491</v>
      </c>
      <c r="E431">
        <v>109</v>
      </c>
      <c r="F431">
        <v>1</v>
      </c>
      <c r="G431">
        <v>1</v>
      </c>
      <c r="H431">
        <v>1</v>
      </c>
      <c r="I431" t="s">
        <v>828</v>
      </c>
      <c r="J431" t="s">
        <v>3</v>
      </c>
      <c r="K431" t="s">
        <v>829</v>
      </c>
      <c r="L431">
        <v>1191</v>
      </c>
      <c r="N431">
        <v>1013</v>
      </c>
      <c r="O431" t="s">
        <v>827</v>
      </c>
      <c r="P431" t="s">
        <v>827</v>
      </c>
      <c r="Q431">
        <v>1</v>
      </c>
      <c r="W431">
        <v>0</v>
      </c>
      <c r="X431">
        <v>-1417349443</v>
      </c>
      <c r="Y431">
        <f t="shared" si="229"/>
        <v>7.82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7.82</v>
      </c>
      <c r="AU431" t="s">
        <v>3</v>
      </c>
      <c r="AV431">
        <v>2</v>
      </c>
      <c r="AW431">
        <v>2</v>
      </c>
      <c r="AX431">
        <v>292396414</v>
      </c>
      <c r="AY431">
        <v>1</v>
      </c>
      <c r="AZ431">
        <v>0</v>
      </c>
      <c r="BA431">
        <v>431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ROUND(Y431*Source!I293,7)</f>
        <v>7.8200000000000006E-2</v>
      </c>
      <c r="CY431">
        <f>AD431</f>
        <v>0</v>
      </c>
      <c r="CZ431">
        <f>AH431</f>
        <v>0</v>
      </c>
      <c r="DA431">
        <f>AL431</f>
        <v>1</v>
      </c>
      <c r="DB431">
        <f t="shared" si="230"/>
        <v>0</v>
      </c>
      <c r="DC431">
        <f t="shared" si="231"/>
        <v>0</v>
      </c>
      <c r="DD431" t="s">
        <v>3</v>
      </c>
      <c r="DE431" t="s">
        <v>3</v>
      </c>
      <c r="DF431">
        <f t="shared" si="232"/>
        <v>0</v>
      </c>
      <c r="DG431">
        <f t="shared" si="228"/>
        <v>0</v>
      </c>
      <c r="DH431">
        <f t="shared" si="227"/>
        <v>0</v>
      </c>
      <c r="DI431">
        <f t="shared" si="221"/>
        <v>0</v>
      </c>
      <c r="DJ431">
        <f>DI431</f>
        <v>0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ROW(Source!A293)</f>
        <v>293</v>
      </c>
      <c r="B432">
        <v>292394828</v>
      </c>
      <c r="C432">
        <v>292396401</v>
      </c>
      <c r="D432">
        <v>277944622</v>
      </c>
      <c r="E432">
        <v>1</v>
      </c>
      <c r="F432">
        <v>1</v>
      </c>
      <c r="G432">
        <v>1</v>
      </c>
      <c r="H432">
        <v>2</v>
      </c>
      <c r="I432" t="s">
        <v>953</v>
      </c>
      <c r="J432" t="s">
        <v>954</v>
      </c>
      <c r="K432" t="s">
        <v>955</v>
      </c>
      <c r="L432">
        <v>1368</v>
      </c>
      <c r="N432">
        <v>1011</v>
      </c>
      <c r="O432" t="s">
        <v>726</v>
      </c>
      <c r="P432" t="s">
        <v>726</v>
      </c>
      <c r="Q432">
        <v>1</v>
      </c>
      <c r="W432">
        <v>0</v>
      </c>
      <c r="X432">
        <v>-776243211</v>
      </c>
      <c r="Y432">
        <f t="shared" si="229"/>
        <v>0.2</v>
      </c>
      <c r="AA432">
        <v>0</v>
      </c>
      <c r="AB432">
        <v>1472.33</v>
      </c>
      <c r="AC432">
        <v>642.05999999999995</v>
      </c>
      <c r="AD432">
        <v>0</v>
      </c>
      <c r="AE432">
        <v>0</v>
      </c>
      <c r="AF432">
        <v>1472.33</v>
      </c>
      <c r="AG432">
        <v>642.05999999999995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0.2</v>
      </c>
      <c r="AU432" t="s">
        <v>3</v>
      </c>
      <c r="AV432">
        <v>1</v>
      </c>
      <c r="AW432">
        <v>2</v>
      </c>
      <c r="AX432">
        <v>292396415</v>
      </c>
      <c r="AY432">
        <v>1</v>
      </c>
      <c r="AZ432">
        <v>0</v>
      </c>
      <c r="BA432">
        <v>432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294.46600000000001</v>
      </c>
      <c r="BL432">
        <v>128.41200000000001</v>
      </c>
      <c r="BM432">
        <v>0</v>
      </c>
      <c r="BN432">
        <v>0</v>
      </c>
      <c r="BO432">
        <v>0.2</v>
      </c>
      <c r="BP432">
        <v>1</v>
      </c>
      <c r="BQ432">
        <v>0</v>
      </c>
      <c r="BR432">
        <v>294.46600000000001</v>
      </c>
      <c r="BS432">
        <v>128.41200000000001</v>
      </c>
      <c r="BT432">
        <v>0</v>
      </c>
      <c r="BU432">
        <v>0</v>
      </c>
      <c r="BV432">
        <v>0.2</v>
      </c>
      <c r="BW432">
        <v>1</v>
      </c>
      <c r="CV432">
        <v>0</v>
      </c>
      <c r="CW432">
        <f>ROUND(Y432*Source!I293*DO432,7)</f>
        <v>2E-3</v>
      </c>
      <c r="CX432">
        <f>ROUND(Y432*Source!I293,7)</f>
        <v>2E-3</v>
      </c>
      <c r="CY432">
        <f>AB432</f>
        <v>1472.33</v>
      </c>
      <c r="CZ432">
        <f>AF432</f>
        <v>1472.33</v>
      </c>
      <c r="DA432">
        <f>AJ432</f>
        <v>1</v>
      </c>
      <c r="DB432">
        <f t="shared" si="230"/>
        <v>294.47000000000003</v>
      </c>
      <c r="DC432">
        <f t="shared" si="231"/>
        <v>128.41</v>
      </c>
      <c r="DD432" t="s">
        <v>3</v>
      </c>
      <c r="DE432" t="s">
        <v>3</v>
      </c>
      <c r="DF432">
        <f t="shared" si="232"/>
        <v>0</v>
      </c>
      <c r="DG432">
        <f t="shared" si="228"/>
        <v>2.94</v>
      </c>
      <c r="DH432">
        <f t="shared" si="227"/>
        <v>1.28</v>
      </c>
      <c r="DI432">
        <f t="shared" si="221"/>
        <v>0</v>
      </c>
      <c r="DJ432">
        <f>DG432+DH432</f>
        <v>4.22</v>
      </c>
      <c r="DK432">
        <v>1</v>
      </c>
      <c r="DL432" t="s">
        <v>833</v>
      </c>
      <c r="DM432">
        <v>6</v>
      </c>
      <c r="DN432" t="s">
        <v>827</v>
      </c>
      <c r="DO432">
        <v>1</v>
      </c>
    </row>
    <row r="433" spans="1:119" x14ac:dyDescent="0.2">
      <c r="A433">
        <f>ROW(Source!A293)</f>
        <v>293</v>
      </c>
      <c r="B433">
        <v>292394828</v>
      </c>
      <c r="C433">
        <v>292396401</v>
      </c>
      <c r="D433">
        <v>277944765</v>
      </c>
      <c r="E433">
        <v>1</v>
      </c>
      <c r="F433">
        <v>1</v>
      </c>
      <c r="G433">
        <v>1</v>
      </c>
      <c r="H433">
        <v>2</v>
      </c>
      <c r="I433" t="s">
        <v>1150</v>
      </c>
      <c r="J433" t="s">
        <v>1151</v>
      </c>
      <c r="K433" t="s">
        <v>1152</v>
      </c>
      <c r="L433">
        <v>1368</v>
      </c>
      <c r="N433">
        <v>1011</v>
      </c>
      <c r="O433" t="s">
        <v>726</v>
      </c>
      <c r="P433" t="s">
        <v>726</v>
      </c>
      <c r="Q433">
        <v>1</v>
      </c>
      <c r="W433">
        <v>0</v>
      </c>
      <c r="X433">
        <v>-2097933609</v>
      </c>
      <c r="Y433">
        <f t="shared" si="229"/>
        <v>5.57</v>
      </c>
      <c r="AA433">
        <v>0</v>
      </c>
      <c r="AB433">
        <v>2.35</v>
      </c>
      <c r="AC433">
        <v>0</v>
      </c>
      <c r="AD433">
        <v>0</v>
      </c>
      <c r="AE433">
        <v>0</v>
      </c>
      <c r="AF433">
        <v>1.75</v>
      </c>
      <c r="AG433">
        <v>0</v>
      </c>
      <c r="AH433">
        <v>0</v>
      </c>
      <c r="AI433">
        <v>1</v>
      </c>
      <c r="AJ433">
        <v>1.34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5.57</v>
      </c>
      <c r="AU433" t="s">
        <v>3</v>
      </c>
      <c r="AV433">
        <v>1</v>
      </c>
      <c r="AW433">
        <v>2</v>
      </c>
      <c r="AX433">
        <v>292396416</v>
      </c>
      <c r="AY433">
        <v>1</v>
      </c>
      <c r="AZ433">
        <v>0</v>
      </c>
      <c r="BA433">
        <v>433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9.7475000000000005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0</v>
      </c>
      <c r="BR433">
        <v>9.7475000000000005</v>
      </c>
      <c r="BS433">
        <v>0</v>
      </c>
      <c r="BT433">
        <v>0</v>
      </c>
      <c r="BU433">
        <v>0</v>
      </c>
      <c r="BV433">
        <v>0</v>
      </c>
      <c r="BW433">
        <v>1</v>
      </c>
      <c r="CV433">
        <v>0</v>
      </c>
      <c r="CW433">
        <f>ROUND(Y433*Source!I293*DO433,7)</f>
        <v>0</v>
      </c>
      <c r="CX433">
        <f>ROUND(Y433*Source!I293,7)</f>
        <v>5.57E-2</v>
      </c>
      <c r="CY433">
        <f>AB433</f>
        <v>2.35</v>
      </c>
      <c r="CZ433">
        <f>AF433</f>
        <v>1.75</v>
      </c>
      <c r="DA433">
        <f>AJ433</f>
        <v>1.34</v>
      </c>
      <c r="DB433">
        <f t="shared" si="230"/>
        <v>9.75</v>
      </c>
      <c r="DC433">
        <f t="shared" si="231"/>
        <v>0</v>
      </c>
      <c r="DD433" t="s">
        <v>3</v>
      </c>
      <c r="DE433" t="s">
        <v>3</v>
      </c>
      <c r="DF433">
        <f t="shared" si="232"/>
        <v>0</v>
      </c>
      <c r="DG433">
        <f>ROUND(ROUND(AF433*AJ433,2)*CX433,2)</f>
        <v>0.13</v>
      </c>
      <c r="DH433">
        <f t="shared" si="227"/>
        <v>0</v>
      </c>
      <c r="DI433">
        <f t="shared" si="221"/>
        <v>0</v>
      </c>
      <c r="DJ433">
        <f>DG433+DH433</f>
        <v>0.13</v>
      </c>
      <c r="DK433">
        <v>1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ROW(Source!A293)</f>
        <v>293</v>
      </c>
      <c r="B434">
        <v>292394828</v>
      </c>
      <c r="C434">
        <v>292396401</v>
      </c>
      <c r="D434">
        <v>277944816</v>
      </c>
      <c r="E434">
        <v>1</v>
      </c>
      <c r="F434">
        <v>1</v>
      </c>
      <c r="G434">
        <v>1</v>
      </c>
      <c r="H434">
        <v>2</v>
      </c>
      <c r="I434" t="s">
        <v>1168</v>
      </c>
      <c r="J434" t="s">
        <v>1169</v>
      </c>
      <c r="K434" t="s">
        <v>1170</v>
      </c>
      <c r="L434">
        <v>1368</v>
      </c>
      <c r="N434">
        <v>1011</v>
      </c>
      <c r="O434" t="s">
        <v>726</v>
      </c>
      <c r="P434" t="s">
        <v>726</v>
      </c>
      <c r="Q434">
        <v>1</v>
      </c>
      <c r="W434">
        <v>0</v>
      </c>
      <c r="X434">
        <v>-1009344388</v>
      </c>
      <c r="Y434">
        <f t="shared" si="229"/>
        <v>5.57</v>
      </c>
      <c r="AA434">
        <v>0</v>
      </c>
      <c r="AB434">
        <v>17.47</v>
      </c>
      <c r="AC434">
        <v>0</v>
      </c>
      <c r="AD434">
        <v>0</v>
      </c>
      <c r="AE434">
        <v>0</v>
      </c>
      <c r="AF434">
        <v>13.44</v>
      </c>
      <c r="AG434">
        <v>0</v>
      </c>
      <c r="AH434">
        <v>0</v>
      </c>
      <c r="AI434">
        <v>1</v>
      </c>
      <c r="AJ434">
        <v>1.3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5.57</v>
      </c>
      <c r="AU434" t="s">
        <v>3</v>
      </c>
      <c r="AV434">
        <v>1</v>
      </c>
      <c r="AW434">
        <v>2</v>
      </c>
      <c r="AX434">
        <v>292396417</v>
      </c>
      <c r="AY434">
        <v>1</v>
      </c>
      <c r="AZ434">
        <v>0</v>
      </c>
      <c r="BA434">
        <v>434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74.860799999999998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0</v>
      </c>
      <c r="BR434">
        <v>74.860799999999998</v>
      </c>
      <c r="BS434">
        <v>0</v>
      </c>
      <c r="BT434">
        <v>0</v>
      </c>
      <c r="BU434">
        <v>0</v>
      </c>
      <c r="BV434">
        <v>0</v>
      </c>
      <c r="BW434">
        <v>1</v>
      </c>
      <c r="CV434">
        <v>0</v>
      </c>
      <c r="CW434">
        <f>ROUND(Y434*Source!I293*DO434,7)</f>
        <v>0</v>
      </c>
      <c r="CX434">
        <f>ROUND(Y434*Source!I293,7)</f>
        <v>5.57E-2</v>
      </c>
      <c r="CY434">
        <f>AB434</f>
        <v>17.47</v>
      </c>
      <c r="CZ434">
        <f>AF434</f>
        <v>13.44</v>
      </c>
      <c r="DA434">
        <f>AJ434</f>
        <v>1.3</v>
      </c>
      <c r="DB434">
        <f t="shared" si="230"/>
        <v>74.86</v>
      </c>
      <c r="DC434">
        <f t="shared" si="231"/>
        <v>0</v>
      </c>
      <c r="DD434" t="s">
        <v>3</v>
      </c>
      <c r="DE434" t="s">
        <v>3</v>
      </c>
      <c r="DF434">
        <f t="shared" si="232"/>
        <v>0</v>
      </c>
      <c r="DG434">
        <f>ROUND(ROUND(AF434*AJ434,2)*CX434,2)</f>
        <v>0.97</v>
      </c>
      <c r="DH434">
        <f t="shared" si="227"/>
        <v>0</v>
      </c>
      <c r="DI434">
        <f t="shared" si="221"/>
        <v>0</v>
      </c>
      <c r="DJ434">
        <f>DG434+DH434</f>
        <v>0.97</v>
      </c>
      <c r="DK434">
        <v>1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ROW(Source!A293)</f>
        <v>293</v>
      </c>
      <c r="B435">
        <v>292394828</v>
      </c>
      <c r="C435">
        <v>292396401</v>
      </c>
      <c r="D435">
        <v>277944918</v>
      </c>
      <c r="E435">
        <v>1</v>
      </c>
      <c r="F435">
        <v>1</v>
      </c>
      <c r="G435">
        <v>1</v>
      </c>
      <c r="H435">
        <v>2</v>
      </c>
      <c r="I435" t="s">
        <v>1189</v>
      </c>
      <c r="J435" t="s">
        <v>1190</v>
      </c>
      <c r="K435" t="s">
        <v>1191</v>
      </c>
      <c r="L435">
        <v>1368</v>
      </c>
      <c r="N435">
        <v>1011</v>
      </c>
      <c r="O435" t="s">
        <v>726</v>
      </c>
      <c r="P435" t="s">
        <v>726</v>
      </c>
      <c r="Q435">
        <v>1</v>
      </c>
      <c r="W435">
        <v>0</v>
      </c>
      <c r="X435">
        <v>857391492</v>
      </c>
      <c r="Y435">
        <f t="shared" si="229"/>
        <v>7.42</v>
      </c>
      <c r="AA435">
        <v>0</v>
      </c>
      <c r="AB435">
        <v>1855.15</v>
      </c>
      <c r="AC435">
        <v>642.05999999999995</v>
      </c>
      <c r="AD435">
        <v>0</v>
      </c>
      <c r="AE435">
        <v>0</v>
      </c>
      <c r="AF435">
        <v>1472.34</v>
      </c>
      <c r="AG435">
        <v>642.05999999999995</v>
      </c>
      <c r="AH435">
        <v>0</v>
      </c>
      <c r="AI435">
        <v>1</v>
      </c>
      <c r="AJ435">
        <v>1.26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7.42</v>
      </c>
      <c r="AU435" t="s">
        <v>3</v>
      </c>
      <c r="AV435">
        <v>1</v>
      </c>
      <c r="AW435">
        <v>2</v>
      </c>
      <c r="AX435">
        <v>292396418</v>
      </c>
      <c r="AY435">
        <v>1</v>
      </c>
      <c r="AZ435">
        <v>0</v>
      </c>
      <c r="BA435">
        <v>435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10924.762799999999</v>
      </c>
      <c r="BL435">
        <v>4764.0851999999995</v>
      </c>
      <c r="BM435">
        <v>0</v>
      </c>
      <c r="BN435">
        <v>0</v>
      </c>
      <c r="BO435">
        <v>7.42</v>
      </c>
      <c r="BP435">
        <v>1</v>
      </c>
      <c r="BQ435">
        <v>0</v>
      </c>
      <c r="BR435">
        <v>10924.762799999999</v>
      </c>
      <c r="BS435">
        <v>4764.0851999999995</v>
      </c>
      <c r="BT435">
        <v>0</v>
      </c>
      <c r="BU435">
        <v>0</v>
      </c>
      <c r="BV435">
        <v>7.42</v>
      </c>
      <c r="BW435">
        <v>1</v>
      </c>
      <c r="CV435">
        <v>0</v>
      </c>
      <c r="CW435">
        <f>ROUND(Y435*Source!I293*DO435,7)</f>
        <v>7.4200000000000002E-2</v>
      </c>
      <c r="CX435">
        <f>ROUND(Y435*Source!I293,7)</f>
        <v>7.4200000000000002E-2</v>
      </c>
      <c r="CY435">
        <f>AB435</f>
        <v>1855.15</v>
      </c>
      <c r="CZ435">
        <f>AF435</f>
        <v>1472.34</v>
      </c>
      <c r="DA435">
        <f>AJ435</f>
        <v>1.26</v>
      </c>
      <c r="DB435">
        <f t="shared" si="230"/>
        <v>10924.76</v>
      </c>
      <c r="DC435">
        <f t="shared" si="231"/>
        <v>4764.09</v>
      </c>
      <c r="DD435" t="s">
        <v>3</v>
      </c>
      <c r="DE435" t="s">
        <v>3</v>
      </c>
      <c r="DF435">
        <f t="shared" si="232"/>
        <v>0</v>
      </c>
      <c r="DG435">
        <f>ROUND(ROUND(AF435*AJ435,2)*CX435,2)</f>
        <v>137.65</v>
      </c>
      <c r="DH435">
        <f t="shared" si="227"/>
        <v>47.64</v>
      </c>
      <c r="DI435">
        <f t="shared" si="221"/>
        <v>0</v>
      </c>
      <c r="DJ435">
        <f>DG435+DH435</f>
        <v>185.29000000000002</v>
      </c>
      <c r="DK435">
        <v>1</v>
      </c>
      <c r="DL435" t="s">
        <v>833</v>
      </c>
      <c r="DM435">
        <v>6</v>
      </c>
      <c r="DN435" t="s">
        <v>827</v>
      </c>
      <c r="DO435">
        <v>1</v>
      </c>
    </row>
    <row r="436" spans="1:119" x14ac:dyDescent="0.2">
      <c r="A436">
        <f>ROW(Source!A293)</f>
        <v>293</v>
      </c>
      <c r="B436">
        <v>292394828</v>
      </c>
      <c r="C436">
        <v>292396401</v>
      </c>
      <c r="D436">
        <v>277945805</v>
      </c>
      <c r="E436">
        <v>1</v>
      </c>
      <c r="F436">
        <v>1</v>
      </c>
      <c r="G436">
        <v>1</v>
      </c>
      <c r="H436">
        <v>2</v>
      </c>
      <c r="I436" t="s">
        <v>879</v>
      </c>
      <c r="J436" t="s">
        <v>880</v>
      </c>
      <c r="K436" t="s">
        <v>881</v>
      </c>
      <c r="L436">
        <v>1368</v>
      </c>
      <c r="N436">
        <v>1011</v>
      </c>
      <c r="O436" t="s">
        <v>726</v>
      </c>
      <c r="P436" t="s">
        <v>726</v>
      </c>
      <c r="Q436">
        <v>1</v>
      </c>
      <c r="W436">
        <v>0</v>
      </c>
      <c r="X436">
        <v>721652621</v>
      </c>
      <c r="Y436">
        <f t="shared" si="229"/>
        <v>0.2</v>
      </c>
      <c r="AA436">
        <v>0</v>
      </c>
      <c r="AB436">
        <v>544.70000000000005</v>
      </c>
      <c r="AC436">
        <v>477.98</v>
      </c>
      <c r="AD436">
        <v>0</v>
      </c>
      <c r="AE436">
        <v>0</v>
      </c>
      <c r="AF436">
        <v>544.70000000000005</v>
      </c>
      <c r="AG436">
        <v>477.98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0.2</v>
      </c>
      <c r="AU436" t="s">
        <v>3</v>
      </c>
      <c r="AV436">
        <v>1</v>
      </c>
      <c r="AW436">
        <v>2</v>
      </c>
      <c r="AX436">
        <v>292396419</v>
      </c>
      <c r="AY436">
        <v>1</v>
      </c>
      <c r="AZ436">
        <v>0</v>
      </c>
      <c r="BA436">
        <v>436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108.94000000000001</v>
      </c>
      <c r="BL436">
        <v>95.596000000000004</v>
      </c>
      <c r="BM436">
        <v>0</v>
      </c>
      <c r="BN436">
        <v>0</v>
      </c>
      <c r="BO436">
        <v>0.2</v>
      </c>
      <c r="BP436">
        <v>1</v>
      </c>
      <c r="BQ436">
        <v>0</v>
      </c>
      <c r="BR436">
        <v>108.94000000000001</v>
      </c>
      <c r="BS436">
        <v>95.596000000000004</v>
      </c>
      <c r="BT436">
        <v>0</v>
      </c>
      <c r="BU436">
        <v>0</v>
      </c>
      <c r="BV436">
        <v>0.2</v>
      </c>
      <c r="BW436">
        <v>1</v>
      </c>
      <c r="CV436">
        <v>0</v>
      </c>
      <c r="CW436">
        <f>ROUND(Y436*Source!I293*DO436,7)</f>
        <v>2E-3</v>
      </c>
      <c r="CX436">
        <f>ROUND(Y436*Source!I293,7)</f>
        <v>2E-3</v>
      </c>
      <c r="CY436">
        <f>AB436</f>
        <v>544.70000000000005</v>
      </c>
      <c r="CZ436">
        <f>AF436</f>
        <v>544.70000000000005</v>
      </c>
      <c r="DA436">
        <f>AJ436</f>
        <v>1</v>
      </c>
      <c r="DB436">
        <f t="shared" si="230"/>
        <v>108.94</v>
      </c>
      <c r="DC436">
        <f t="shared" si="231"/>
        <v>95.6</v>
      </c>
      <c r="DD436" t="s">
        <v>3</v>
      </c>
      <c r="DE436" t="s">
        <v>3</v>
      </c>
      <c r="DF436">
        <f t="shared" si="232"/>
        <v>0</v>
      </c>
      <c r="DG436">
        <f t="shared" ref="DG436:DG443" si="233">ROUND(ROUND(AF436,2)*CX436,2)</f>
        <v>1.0900000000000001</v>
      </c>
      <c r="DH436">
        <f t="shared" si="227"/>
        <v>0.96</v>
      </c>
      <c r="DI436">
        <f t="shared" si="221"/>
        <v>0</v>
      </c>
      <c r="DJ436">
        <f>DG436+DH436</f>
        <v>2.0499999999999998</v>
      </c>
      <c r="DK436">
        <v>1</v>
      </c>
      <c r="DL436" t="s">
        <v>848</v>
      </c>
      <c r="DM436">
        <v>4</v>
      </c>
      <c r="DN436" t="s">
        <v>827</v>
      </c>
      <c r="DO436">
        <v>1</v>
      </c>
    </row>
    <row r="437" spans="1:119" x14ac:dyDescent="0.2">
      <c r="A437">
        <f>ROW(Source!A293)</f>
        <v>293</v>
      </c>
      <c r="B437">
        <v>292394828</v>
      </c>
      <c r="C437">
        <v>292396401</v>
      </c>
      <c r="D437">
        <v>277865783</v>
      </c>
      <c r="E437">
        <v>1</v>
      </c>
      <c r="F437">
        <v>1</v>
      </c>
      <c r="G437">
        <v>1</v>
      </c>
      <c r="H437">
        <v>3</v>
      </c>
      <c r="I437" t="s">
        <v>1171</v>
      </c>
      <c r="J437" t="s">
        <v>1172</v>
      </c>
      <c r="K437" t="s">
        <v>1173</v>
      </c>
      <c r="L437">
        <v>1302</v>
      </c>
      <c r="N437">
        <v>1003</v>
      </c>
      <c r="O437" t="s">
        <v>892</v>
      </c>
      <c r="P437" t="s">
        <v>892</v>
      </c>
      <c r="Q437">
        <v>10</v>
      </c>
      <c r="W437">
        <v>0</v>
      </c>
      <c r="X437">
        <v>153135899</v>
      </c>
      <c r="Y437">
        <f>(AT437*ROUND(0,7))</f>
        <v>0</v>
      </c>
      <c r="AA437">
        <v>54.68</v>
      </c>
      <c r="AB437">
        <v>0</v>
      </c>
      <c r="AC437">
        <v>0</v>
      </c>
      <c r="AD437">
        <v>0</v>
      </c>
      <c r="AE437">
        <v>37.71</v>
      </c>
      <c r="AF437">
        <v>0</v>
      </c>
      <c r="AG437">
        <v>0</v>
      </c>
      <c r="AH437">
        <v>0</v>
      </c>
      <c r="AI437">
        <v>1.45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0.245</v>
      </c>
      <c r="AU437" t="s">
        <v>14</v>
      </c>
      <c r="AV437">
        <v>0</v>
      </c>
      <c r="AW437">
        <v>2</v>
      </c>
      <c r="AX437">
        <v>292396420</v>
      </c>
      <c r="AY437">
        <v>1</v>
      </c>
      <c r="AZ437">
        <v>0</v>
      </c>
      <c r="BA437">
        <v>437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9.2389500000000009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ROUND(Y437*Source!I293,7)</f>
        <v>0</v>
      </c>
      <c r="CY437">
        <f>AA437</f>
        <v>54.68</v>
      </c>
      <c r="CZ437">
        <f>AE437</f>
        <v>37.71</v>
      </c>
      <c r="DA437">
        <f>AI437</f>
        <v>1.45</v>
      </c>
      <c r="DB437">
        <f>ROUND((ROUND(AT437*CZ437,2)*ROUND(0,7)),6)</f>
        <v>0</v>
      </c>
      <c r="DC437">
        <f>ROUND((ROUND(AT437*AG437,2)*ROUND(0,7)),6)</f>
        <v>0</v>
      </c>
      <c r="DD437" t="s">
        <v>3</v>
      </c>
      <c r="DE437" t="s">
        <v>3</v>
      </c>
      <c r="DF437">
        <f>ROUND(ROUND(AE437*AI437,2)*CX437,2)</f>
        <v>0</v>
      </c>
      <c r="DG437">
        <f t="shared" si="233"/>
        <v>0</v>
      </c>
      <c r="DH437">
        <f t="shared" si="227"/>
        <v>0</v>
      </c>
      <c r="DI437">
        <f t="shared" si="221"/>
        <v>0</v>
      </c>
      <c r="DJ437">
        <f>DF437</f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ROW(Source!A293)</f>
        <v>293</v>
      </c>
      <c r="B438">
        <v>292394828</v>
      </c>
      <c r="C438">
        <v>292396401</v>
      </c>
      <c r="D438">
        <v>277881811</v>
      </c>
      <c r="E438">
        <v>1</v>
      </c>
      <c r="F438">
        <v>1</v>
      </c>
      <c r="G438">
        <v>1</v>
      </c>
      <c r="H438">
        <v>3</v>
      </c>
      <c r="I438" t="s">
        <v>1186</v>
      </c>
      <c r="J438" t="s">
        <v>1187</v>
      </c>
      <c r="K438" t="s">
        <v>1188</v>
      </c>
      <c r="L438">
        <v>1346</v>
      </c>
      <c r="N438">
        <v>1009</v>
      </c>
      <c r="O438" t="s">
        <v>1012</v>
      </c>
      <c r="P438" t="s">
        <v>1012</v>
      </c>
      <c r="Q438">
        <v>1</v>
      </c>
      <c r="W438">
        <v>0</v>
      </c>
      <c r="X438">
        <v>792997800</v>
      </c>
      <c r="Y438">
        <f>(AT438*ROUND(0,7))</f>
        <v>0</v>
      </c>
      <c r="AA438">
        <v>1499.09</v>
      </c>
      <c r="AB438">
        <v>0</v>
      </c>
      <c r="AC438">
        <v>0</v>
      </c>
      <c r="AD438">
        <v>0</v>
      </c>
      <c r="AE438">
        <v>931.11</v>
      </c>
      <c r="AF438">
        <v>0</v>
      </c>
      <c r="AG438">
        <v>0</v>
      </c>
      <c r="AH438">
        <v>0</v>
      </c>
      <c r="AI438">
        <v>1.61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0.5</v>
      </c>
      <c r="AU438" t="s">
        <v>14</v>
      </c>
      <c r="AV438">
        <v>0</v>
      </c>
      <c r="AW438">
        <v>2</v>
      </c>
      <c r="AX438">
        <v>292396421</v>
      </c>
      <c r="AY438">
        <v>1</v>
      </c>
      <c r="AZ438">
        <v>0</v>
      </c>
      <c r="BA438">
        <v>438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465.55500000000001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1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ROUND(Y438*Source!I293,7)</f>
        <v>0</v>
      </c>
      <c r="CY438">
        <f>AA438</f>
        <v>1499.09</v>
      </c>
      <c r="CZ438">
        <f>AE438</f>
        <v>931.11</v>
      </c>
      <c r="DA438">
        <f>AI438</f>
        <v>1.61</v>
      </c>
      <c r="DB438">
        <f>ROUND((ROUND(AT438*CZ438,2)*ROUND(0,7)),6)</f>
        <v>0</v>
      </c>
      <c r="DC438">
        <f>ROUND((ROUND(AT438*AG438,2)*ROUND(0,7)),6)</f>
        <v>0</v>
      </c>
      <c r="DD438" t="s">
        <v>3</v>
      </c>
      <c r="DE438" t="s">
        <v>3</v>
      </c>
      <c r="DF438">
        <f>ROUND(ROUND(AE438*AI438,2)*CX438,2)</f>
        <v>0</v>
      </c>
      <c r="DG438">
        <f t="shared" si="233"/>
        <v>0</v>
      </c>
      <c r="DH438">
        <f t="shared" si="227"/>
        <v>0</v>
      </c>
      <c r="DI438">
        <f t="shared" si="221"/>
        <v>0</v>
      </c>
      <c r="DJ438">
        <f>DF438</f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ROW(Source!A293)</f>
        <v>293</v>
      </c>
      <c r="B439">
        <v>292394828</v>
      </c>
      <c r="C439">
        <v>292396401</v>
      </c>
      <c r="D439">
        <v>277896313</v>
      </c>
      <c r="E439">
        <v>1</v>
      </c>
      <c r="F439">
        <v>1</v>
      </c>
      <c r="G439">
        <v>1</v>
      </c>
      <c r="H439">
        <v>3</v>
      </c>
      <c r="I439" t="s">
        <v>1183</v>
      </c>
      <c r="J439" t="s">
        <v>1184</v>
      </c>
      <c r="K439" t="s">
        <v>1185</v>
      </c>
      <c r="L439">
        <v>1348</v>
      </c>
      <c r="N439">
        <v>1009</v>
      </c>
      <c r="O439" t="s">
        <v>602</v>
      </c>
      <c r="P439" t="s">
        <v>602</v>
      </c>
      <c r="Q439">
        <v>1000</v>
      </c>
      <c r="W439">
        <v>0</v>
      </c>
      <c r="X439">
        <v>-1568086514</v>
      </c>
      <c r="Y439">
        <f>(AT439*ROUND(0,7))</f>
        <v>0</v>
      </c>
      <c r="AA439">
        <v>84352.1</v>
      </c>
      <c r="AB439">
        <v>0</v>
      </c>
      <c r="AC439">
        <v>0</v>
      </c>
      <c r="AD439">
        <v>0</v>
      </c>
      <c r="AE439">
        <v>82698.14</v>
      </c>
      <c r="AF439">
        <v>0</v>
      </c>
      <c r="AG439">
        <v>0</v>
      </c>
      <c r="AH439">
        <v>0</v>
      </c>
      <c r="AI439">
        <v>1.02</v>
      </c>
      <c r="AJ439">
        <v>1</v>
      </c>
      <c r="AK439">
        <v>1</v>
      </c>
      <c r="AL439">
        <v>1</v>
      </c>
      <c r="AM439">
        <v>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2.8800000000000002E-3</v>
      </c>
      <c r="AU439" t="s">
        <v>14</v>
      </c>
      <c r="AV439">
        <v>0</v>
      </c>
      <c r="AW439">
        <v>2</v>
      </c>
      <c r="AX439">
        <v>292396422</v>
      </c>
      <c r="AY439">
        <v>1</v>
      </c>
      <c r="AZ439">
        <v>0</v>
      </c>
      <c r="BA439">
        <v>439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238.1706432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1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ROUND(Y439*Source!I293,7)</f>
        <v>0</v>
      </c>
      <c r="CY439">
        <f>AA439</f>
        <v>84352.1</v>
      </c>
      <c r="CZ439">
        <f>AE439</f>
        <v>82698.14</v>
      </c>
      <c r="DA439">
        <f>AI439</f>
        <v>1.02</v>
      </c>
      <c r="DB439">
        <f>ROUND((ROUND(AT439*CZ439,2)*ROUND(0,7)),6)</f>
        <v>0</v>
      </c>
      <c r="DC439">
        <f>ROUND((ROUND(AT439*AG439,2)*ROUND(0,7)),6)</f>
        <v>0</v>
      </c>
      <c r="DD439" t="s">
        <v>3</v>
      </c>
      <c r="DE439" t="s">
        <v>3</v>
      </c>
      <c r="DF439">
        <f>ROUND(ROUND(AE439*AI439,2)*CX439,2)</f>
        <v>0</v>
      </c>
      <c r="DG439">
        <f t="shared" si="233"/>
        <v>0</v>
      </c>
      <c r="DH439">
        <f t="shared" si="227"/>
        <v>0</v>
      </c>
      <c r="DI439">
        <f t="shared" si="221"/>
        <v>0</v>
      </c>
      <c r="DJ439">
        <f>DF439</f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ROW(Source!A293)</f>
        <v>293</v>
      </c>
      <c r="B440">
        <v>292394828</v>
      </c>
      <c r="C440">
        <v>292396401</v>
      </c>
      <c r="D440">
        <v>277566433</v>
      </c>
      <c r="E440">
        <v>109</v>
      </c>
      <c r="F440">
        <v>1</v>
      </c>
      <c r="G440">
        <v>1</v>
      </c>
      <c r="H440">
        <v>3</v>
      </c>
      <c r="I440" t="s">
        <v>1165</v>
      </c>
      <c r="J440" t="s">
        <v>3</v>
      </c>
      <c r="K440" t="s">
        <v>1166</v>
      </c>
      <c r="L440">
        <v>3277935</v>
      </c>
      <c r="N440">
        <v>1013</v>
      </c>
      <c r="O440" t="s">
        <v>1167</v>
      </c>
      <c r="P440" t="s">
        <v>1167</v>
      </c>
      <c r="Q440">
        <v>1</v>
      </c>
      <c r="W440">
        <v>0</v>
      </c>
      <c r="X440">
        <v>274903907</v>
      </c>
      <c r="Y440">
        <f>AT440</f>
        <v>2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0</v>
      </c>
      <c r="AP440">
        <v>0</v>
      </c>
      <c r="AQ440">
        <v>1</v>
      </c>
      <c r="AR440">
        <v>0</v>
      </c>
      <c r="AS440" t="s">
        <v>3</v>
      </c>
      <c r="AT440">
        <v>2</v>
      </c>
      <c r="AU440" t="s">
        <v>3</v>
      </c>
      <c r="AV440">
        <v>0</v>
      </c>
      <c r="AW440">
        <v>2</v>
      </c>
      <c r="AX440">
        <v>292396423</v>
      </c>
      <c r="AY440">
        <v>1</v>
      </c>
      <c r="AZ440">
        <v>2048</v>
      </c>
      <c r="BA440">
        <v>440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ROUND(Y440*Source!I293,7)</f>
        <v>0.02</v>
      </c>
      <c r="CY440">
        <f>AA440</f>
        <v>0</v>
      </c>
      <c r="CZ440">
        <f>AE440</f>
        <v>0</v>
      </c>
      <c r="DA440">
        <f>AI440</f>
        <v>1</v>
      </c>
      <c r="DB440">
        <f>ROUND(ROUND(AT440*CZ440,2),6)</f>
        <v>0</v>
      </c>
      <c r="DC440">
        <f>ROUND(ROUND(AT440*AG440,2),6)</f>
        <v>0</v>
      </c>
      <c r="DD440" t="s">
        <v>3</v>
      </c>
      <c r="DE440" t="s">
        <v>3</v>
      </c>
      <c r="DF440">
        <f t="shared" ref="DF440:DF446" si="234">ROUND(ROUND(AE440,2)*CX440,2)</f>
        <v>0</v>
      </c>
      <c r="DG440">
        <f t="shared" si="233"/>
        <v>0</v>
      </c>
      <c r="DH440">
        <f t="shared" si="227"/>
        <v>0</v>
      </c>
      <c r="DI440">
        <f t="shared" si="221"/>
        <v>0</v>
      </c>
      <c r="DJ440">
        <f>DF440</f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ROW(Source!A294)</f>
        <v>294</v>
      </c>
      <c r="B441">
        <v>292394828</v>
      </c>
      <c r="C441">
        <v>292396424</v>
      </c>
      <c r="D441">
        <v>277560299</v>
      </c>
      <c r="E441">
        <v>109</v>
      </c>
      <c r="F441">
        <v>1</v>
      </c>
      <c r="G441">
        <v>1</v>
      </c>
      <c r="H441">
        <v>1</v>
      </c>
      <c r="I441" t="s">
        <v>1115</v>
      </c>
      <c r="J441" t="s">
        <v>3</v>
      </c>
      <c r="K441" t="s">
        <v>1116</v>
      </c>
      <c r="L441">
        <v>1191</v>
      </c>
      <c r="N441">
        <v>1013</v>
      </c>
      <c r="O441" t="s">
        <v>827</v>
      </c>
      <c r="P441" t="s">
        <v>827</v>
      </c>
      <c r="Q441">
        <v>1</v>
      </c>
      <c r="W441">
        <v>0</v>
      </c>
      <c r="X441">
        <v>-2012709214</v>
      </c>
      <c r="Y441">
        <f t="shared" ref="Y441:Y446" si="235">(AT441*ROUND(0.3,7))</f>
        <v>6.0719999999999992</v>
      </c>
      <c r="AA441">
        <v>0</v>
      </c>
      <c r="AB441">
        <v>0</v>
      </c>
      <c r="AC441">
        <v>0</v>
      </c>
      <c r="AD441">
        <v>467.28</v>
      </c>
      <c r="AE441">
        <v>0</v>
      </c>
      <c r="AF441">
        <v>0</v>
      </c>
      <c r="AG441">
        <v>0</v>
      </c>
      <c r="AH441">
        <v>467.28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20.239999999999998</v>
      </c>
      <c r="AU441" t="s">
        <v>425</v>
      </c>
      <c r="AV441">
        <v>1</v>
      </c>
      <c r="AW441">
        <v>2</v>
      </c>
      <c r="AX441">
        <v>292396436</v>
      </c>
      <c r="AY441">
        <v>1</v>
      </c>
      <c r="AZ441">
        <v>0</v>
      </c>
      <c r="BA441">
        <v>441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9457.747199999998</v>
      </c>
      <c r="BN441">
        <v>20.239999999999998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2837.3241599999997</v>
      </c>
      <c r="BU441">
        <v>6.0719999999999992</v>
      </c>
      <c r="BV441">
        <v>0</v>
      </c>
      <c r="BW441">
        <v>1</v>
      </c>
      <c r="CU441">
        <f>ROUND(AT441*Source!I294*AH441*AL441,2)</f>
        <v>94.58</v>
      </c>
      <c r="CV441">
        <f>ROUND(Y441*Source!I294,7)</f>
        <v>6.0720000000000003E-2</v>
      </c>
      <c r="CW441">
        <v>0</v>
      </c>
      <c r="CX441">
        <f>ROUND(Y441*Source!I294,7)</f>
        <v>6.0720000000000003E-2</v>
      </c>
      <c r="CY441">
        <f>AD441</f>
        <v>467.28</v>
      </c>
      <c r="CZ441">
        <f>AH441</f>
        <v>467.28</v>
      </c>
      <c r="DA441">
        <f>AL441</f>
        <v>1</v>
      </c>
      <c r="DB441">
        <f t="shared" ref="DB441:DB446" si="236">ROUND((ROUND(AT441*CZ441,2)*ROUND(0.3,7)),6)</f>
        <v>2837.3249999999998</v>
      </c>
      <c r="DC441">
        <f t="shared" ref="DC441:DC446" si="237">ROUND((ROUND(AT441*AG441,2)*ROUND(0.3,7)),6)</f>
        <v>0</v>
      </c>
      <c r="DD441" t="s">
        <v>3</v>
      </c>
      <c r="DE441" t="s">
        <v>3</v>
      </c>
      <c r="DF441">
        <f t="shared" si="234"/>
        <v>0</v>
      </c>
      <c r="DG441">
        <f t="shared" si="233"/>
        <v>0</v>
      </c>
      <c r="DH441">
        <f t="shared" si="227"/>
        <v>0</v>
      </c>
      <c r="DI441">
        <f t="shared" si="221"/>
        <v>28.37</v>
      </c>
      <c r="DJ441">
        <f>DI441</f>
        <v>28.37</v>
      </c>
      <c r="DK441">
        <v>1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ROW(Source!A294)</f>
        <v>294</v>
      </c>
      <c r="B442">
        <v>292394828</v>
      </c>
      <c r="C442">
        <v>292396424</v>
      </c>
      <c r="D442">
        <v>277560491</v>
      </c>
      <c r="E442">
        <v>109</v>
      </c>
      <c r="F442">
        <v>1</v>
      </c>
      <c r="G442">
        <v>1</v>
      </c>
      <c r="H442">
        <v>1</v>
      </c>
      <c r="I442" t="s">
        <v>828</v>
      </c>
      <c r="J442" t="s">
        <v>3</v>
      </c>
      <c r="K442" t="s">
        <v>829</v>
      </c>
      <c r="L442">
        <v>1191</v>
      </c>
      <c r="N442">
        <v>1013</v>
      </c>
      <c r="O442" t="s">
        <v>827</v>
      </c>
      <c r="P442" t="s">
        <v>827</v>
      </c>
      <c r="Q442">
        <v>1</v>
      </c>
      <c r="W442">
        <v>0</v>
      </c>
      <c r="X442">
        <v>-1417349443</v>
      </c>
      <c r="Y442">
        <f t="shared" si="235"/>
        <v>0.12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0.4</v>
      </c>
      <c r="AU442" t="s">
        <v>425</v>
      </c>
      <c r="AV442">
        <v>2</v>
      </c>
      <c r="AW442">
        <v>2</v>
      </c>
      <c r="AX442">
        <v>292396437</v>
      </c>
      <c r="AY442">
        <v>1</v>
      </c>
      <c r="AZ442">
        <v>0</v>
      </c>
      <c r="BA442">
        <v>442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ROUND(Y442*Source!I294,7)</f>
        <v>1.1999999999999999E-3</v>
      </c>
      <c r="CY442">
        <f>AD442</f>
        <v>0</v>
      </c>
      <c r="CZ442">
        <f>AH442</f>
        <v>0</v>
      </c>
      <c r="DA442">
        <f>AL442</f>
        <v>1</v>
      </c>
      <c r="DB442">
        <f t="shared" si="236"/>
        <v>0</v>
      </c>
      <c r="DC442">
        <f t="shared" si="237"/>
        <v>0</v>
      </c>
      <c r="DD442" t="s">
        <v>3</v>
      </c>
      <c r="DE442" t="s">
        <v>3</v>
      </c>
      <c r="DF442">
        <f t="shared" si="234"/>
        <v>0</v>
      </c>
      <c r="DG442">
        <f t="shared" si="233"/>
        <v>0</v>
      </c>
      <c r="DH442">
        <f t="shared" si="227"/>
        <v>0</v>
      </c>
      <c r="DI442">
        <f t="shared" si="221"/>
        <v>0</v>
      </c>
      <c r="DJ442">
        <f>DI442</f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ROW(Source!A294)</f>
        <v>294</v>
      </c>
      <c r="B443">
        <v>292394828</v>
      </c>
      <c r="C443">
        <v>292396424</v>
      </c>
      <c r="D443">
        <v>277944622</v>
      </c>
      <c r="E443">
        <v>1</v>
      </c>
      <c r="F443">
        <v>1</v>
      </c>
      <c r="G443">
        <v>1</v>
      </c>
      <c r="H443">
        <v>2</v>
      </c>
      <c r="I443" t="s">
        <v>953</v>
      </c>
      <c r="J443" t="s">
        <v>954</v>
      </c>
      <c r="K443" t="s">
        <v>955</v>
      </c>
      <c r="L443">
        <v>1368</v>
      </c>
      <c r="N443">
        <v>1011</v>
      </c>
      <c r="O443" t="s">
        <v>726</v>
      </c>
      <c r="P443" t="s">
        <v>726</v>
      </c>
      <c r="Q443">
        <v>1</v>
      </c>
      <c r="W443">
        <v>0</v>
      </c>
      <c r="X443">
        <v>-776243211</v>
      </c>
      <c r="Y443">
        <f t="shared" si="235"/>
        <v>0.06</v>
      </c>
      <c r="AA443">
        <v>0</v>
      </c>
      <c r="AB443">
        <v>1472.33</v>
      </c>
      <c r="AC443">
        <v>642.05999999999995</v>
      </c>
      <c r="AD443">
        <v>0</v>
      </c>
      <c r="AE443">
        <v>0</v>
      </c>
      <c r="AF443">
        <v>1472.33</v>
      </c>
      <c r="AG443">
        <v>642.05999999999995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0.2</v>
      </c>
      <c r="AU443" t="s">
        <v>425</v>
      </c>
      <c r="AV443">
        <v>1</v>
      </c>
      <c r="AW443">
        <v>2</v>
      </c>
      <c r="AX443">
        <v>292396438</v>
      </c>
      <c r="AY443">
        <v>1</v>
      </c>
      <c r="AZ443">
        <v>0</v>
      </c>
      <c r="BA443">
        <v>443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294.46600000000001</v>
      </c>
      <c r="BL443">
        <v>128.41200000000001</v>
      </c>
      <c r="BM443">
        <v>0</v>
      </c>
      <c r="BN443">
        <v>0</v>
      </c>
      <c r="BO443">
        <v>0.2</v>
      </c>
      <c r="BP443">
        <v>1</v>
      </c>
      <c r="BQ443">
        <v>0</v>
      </c>
      <c r="BR443">
        <v>88.339799999999997</v>
      </c>
      <c r="BS443">
        <v>38.523599999999995</v>
      </c>
      <c r="BT443">
        <v>0</v>
      </c>
      <c r="BU443">
        <v>0</v>
      </c>
      <c r="BV443">
        <v>0.06</v>
      </c>
      <c r="BW443">
        <v>1</v>
      </c>
      <c r="CV443">
        <v>0</v>
      </c>
      <c r="CW443">
        <f>ROUND(Y443*Source!I294*DO443,7)</f>
        <v>5.9999999999999995E-4</v>
      </c>
      <c r="CX443">
        <f>ROUND(Y443*Source!I294,7)</f>
        <v>5.9999999999999995E-4</v>
      </c>
      <c r="CY443">
        <f>AB443</f>
        <v>1472.33</v>
      </c>
      <c r="CZ443">
        <f>AF443</f>
        <v>1472.33</v>
      </c>
      <c r="DA443">
        <f>AJ443</f>
        <v>1</v>
      </c>
      <c r="DB443">
        <f t="shared" si="236"/>
        <v>88.340999999999994</v>
      </c>
      <c r="DC443">
        <f t="shared" si="237"/>
        <v>38.523000000000003</v>
      </c>
      <c r="DD443" t="s">
        <v>3</v>
      </c>
      <c r="DE443" t="s">
        <v>3</v>
      </c>
      <c r="DF443">
        <f t="shared" si="234"/>
        <v>0</v>
      </c>
      <c r="DG443">
        <f t="shared" si="233"/>
        <v>0.88</v>
      </c>
      <c r="DH443">
        <f t="shared" si="227"/>
        <v>0.39</v>
      </c>
      <c r="DI443">
        <f t="shared" si="221"/>
        <v>0</v>
      </c>
      <c r="DJ443">
        <f>DG443+DH443</f>
        <v>1.27</v>
      </c>
      <c r="DK443">
        <v>1</v>
      </c>
      <c r="DL443" t="s">
        <v>833</v>
      </c>
      <c r="DM443">
        <v>6</v>
      </c>
      <c r="DN443" t="s">
        <v>827</v>
      </c>
      <c r="DO443">
        <v>1</v>
      </c>
    </row>
    <row r="444" spans="1:119" x14ac:dyDescent="0.2">
      <c r="A444">
        <f>ROW(Source!A294)</f>
        <v>294</v>
      </c>
      <c r="B444">
        <v>292394828</v>
      </c>
      <c r="C444">
        <v>292396424</v>
      </c>
      <c r="D444">
        <v>277944765</v>
      </c>
      <c r="E444">
        <v>1</v>
      </c>
      <c r="F444">
        <v>1</v>
      </c>
      <c r="G444">
        <v>1</v>
      </c>
      <c r="H444">
        <v>2</v>
      </c>
      <c r="I444" t="s">
        <v>1150</v>
      </c>
      <c r="J444" t="s">
        <v>1151</v>
      </c>
      <c r="K444" t="s">
        <v>1152</v>
      </c>
      <c r="L444">
        <v>1368</v>
      </c>
      <c r="N444">
        <v>1011</v>
      </c>
      <c r="O444" t="s">
        <v>726</v>
      </c>
      <c r="P444" t="s">
        <v>726</v>
      </c>
      <c r="Q444">
        <v>1</v>
      </c>
      <c r="W444">
        <v>0</v>
      </c>
      <c r="X444">
        <v>-2097933609</v>
      </c>
      <c r="Y444">
        <f t="shared" si="235"/>
        <v>1.401</v>
      </c>
      <c r="AA444">
        <v>0</v>
      </c>
      <c r="AB444">
        <v>2.35</v>
      </c>
      <c r="AC444">
        <v>0</v>
      </c>
      <c r="AD444">
        <v>0</v>
      </c>
      <c r="AE444">
        <v>0</v>
      </c>
      <c r="AF444">
        <v>1.75</v>
      </c>
      <c r="AG444">
        <v>0</v>
      </c>
      <c r="AH444">
        <v>0</v>
      </c>
      <c r="AI444">
        <v>1</v>
      </c>
      <c r="AJ444">
        <v>1.34</v>
      </c>
      <c r="AK444">
        <v>1</v>
      </c>
      <c r="AL444">
        <v>1</v>
      </c>
      <c r="AM444">
        <v>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4.67</v>
      </c>
      <c r="AU444" t="s">
        <v>425</v>
      </c>
      <c r="AV444">
        <v>1</v>
      </c>
      <c r="AW444">
        <v>2</v>
      </c>
      <c r="AX444">
        <v>292396439</v>
      </c>
      <c r="AY444">
        <v>1</v>
      </c>
      <c r="AZ444">
        <v>0</v>
      </c>
      <c r="BA444">
        <v>444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8.1724999999999994</v>
      </c>
      <c r="BL444">
        <v>0</v>
      </c>
      <c r="BM444">
        <v>0</v>
      </c>
      <c r="BN444">
        <v>0</v>
      </c>
      <c r="BO444">
        <v>0</v>
      </c>
      <c r="BP444">
        <v>1</v>
      </c>
      <c r="BQ444">
        <v>0</v>
      </c>
      <c r="BR444">
        <v>2.4517500000000001</v>
      </c>
      <c r="BS444">
        <v>0</v>
      </c>
      <c r="BT444">
        <v>0</v>
      </c>
      <c r="BU444">
        <v>0</v>
      </c>
      <c r="BV444">
        <v>0</v>
      </c>
      <c r="BW444">
        <v>1</v>
      </c>
      <c r="CV444">
        <v>0</v>
      </c>
      <c r="CW444">
        <f>ROUND(Y444*Source!I294*DO444,7)</f>
        <v>0</v>
      </c>
      <c r="CX444">
        <f>ROUND(Y444*Source!I294,7)</f>
        <v>1.401E-2</v>
      </c>
      <c r="CY444">
        <f>AB444</f>
        <v>2.35</v>
      </c>
      <c r="CZ444">
        <f>AF444</f>
        <v>1.75</v>
      </c>
      <c r="DA444">
        <f>AJ444</f>
        <v>1.34</v>
      </c>
      <c r="DB444">
        <f t="shared" si="236"/>
        <v>2.4510000000000001</v>
      </c>
      <c r="DC444">
        <f t="shared" si="237"/>
        <v>0</v>
      </c>
      <c r="DD444" t="s">
        <v>3</v>
      </c>
      <c r="DE444" t="s">
        <v>3</v>
      </c>
      <c r="DF444">
        <f t="shared" si="234"/>
        <v>0</v>
      </c>
      <c r="DG444">
        <f>ROUND(ROUND(AF444*AJ444,2)*CX444,2)</f>
        <v>0.03</v>
      </c>
      <c r="DH444">
        <f t="shared" si="227"/>
        <v>0</v>
      </c>
      <c r="DI444">
        <f t="shared" si="221"/>
        <v>0</v>
      </c>
      <c r="DJ444">
        <f>DG444+DH444</f>
        <v>0.03</v>
      </c>
      <c r="DK444">
        <v>1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ROW(Source!A294)</f>
        <v>294</v>
      </c>
      <c r="B445">
        <v>292394828</v>
      </c>
      <c r="C445">
        <v>292396424</v>
      </c>
      <c r="D445">
        <v>277944816</v>
      </c>
      <c r="E445">
        <v>1</v>
      </c>
      <c r="F445">
        <v>1</v>
      </c>
      <c r="G445">
        <v>1</v>
      </c>
      <c r="H445">
        <v>2</v>
      </c>
      <c r="I445" t="s">
        <v>1168</v>
      </c>
      <c r="J445" t="s">
        <v>1169</v>
      </c>
      <c r="K445" t="s">
        <v>1170</v>
      </c>
      <c r="L445">
        <v>1368</v>
      </c>
      <c r="N445">
        <v>1011</v>
      </c>
      <c r="O445" t="s">
        <v>726</v>
      </c>
      <c r="P445" t="s">
        <v>726</v>
      </c>
      <c r="Q445">
        <v>1</v>
      </c>
      <c r="W445">
        <v>0</v>
      </c>
      <c r="X445">
        <v>-1009344388</v>
      </c>
      <c r="Y445">
        <f t="shared" si="235"/>
        <v>1.401</v>
      </c>
      <c r="AA445">
        <v>0</v>
      </c>
      <c r="AB445">
        <v>17.47</v>
      </c>
      <c r="AC445">
        <v>0</v>
      </c>
      <c r="AD445">
        <v>0</v>
      </c>
      <c r="AE445">
        <v>0</v>
      </c>
      <c r="AF445">
        <v>13.44</v>
      </c>
      <c r="AG445">
        <v>0</v>
      </c>
      <c r="AH445">
        <v>0</v>
      </c>
      <c r="AI445">
        <v>1</v>
      </c>
      <c r="AJ445">
        <v>1.3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4.67</v>
      </c>
      <c r="AU445" t="s">
        <v>425</v>
      </c>
      <c r="AV445">
        <v>1</v>
      </c>
      <c r="AW445">
        <v>2</v>
      </c>
      <c r="AX445">
        <v>292396440</v>
      </c>
      <c r="AY445">
        <v>1</v>
      </c>
      <c r="AZ445">
        <v>0</v>
      </c>
      <c r="BA445">
        <v>445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62.764799999999994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0</v>
      </c>
      <c r="BR445">
        <v>18.829439999999998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f>ROUND(Y445*Source!I294*DO445,7)</f>
        <v>0</v>
      </c>
      <c r="CX445">
        <f>ROUND(Y445*Source!I294,7)</f>
        <v>1.401E-2</v>
      </c>
      <c r="CY445">
        <f>AB445</f>
        <v>17.47</v>
      </c>
      <c r="CZ445">
        <f>AF445</f>
        <v>13.44</v>
      </c>
      <c r="DA445">
        <f>AJ445</f>
        <v>1.3</v>
      </c>
      <c r="DB445">
        <f t="shared" si="236"/>
        <v>18.827999999999999</v>
      </c>
      <c r="DC445">
        <f t="shared" si="237"/>
        <v>0</v>
      </c>
      <c r="DD445" t="s">
        <v>3</v>
      </c>
      <c r="DE445" t="s">
        <v>3</v>
      </c>
      <c r="DF445">
        <f t="shared" si="234"/>
        <v>0</v>
      </c>
      <c r="DG445">
        <f>ROUND(ROUND(AF445*AJ445,2)*CX445,2)</f>
        <v>0.24</v>
      </c>
      <c r="DH445">
        <f t="shared" si="227"/>
        <v>0</v>
      </c>
      <c r="DI445">
        <f t="shared" si="221"/>
        <v>0</v>
      </c>
      <c r="DJ445">
        <f>DG445+DH445</f>
        <v>0.24</v>
      </c>
      <c r="DK445">
        <v>1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ROW(Source!A294)</f>
        <v>294</v>
      </c>
      <c r="B446">
        <v>292394828</v>
      </c>
      <c r="C446">
        <v>292396424</v>
      </c>
      <c r="D446">
        <v>277945805</v>
      </c>
      <c r="E446">
        <v>1</v>
      </c>
      <c r="F446">
        <v>1</v>
      </c>
      <c r="G446">
        <v>1</v>
      </c>
      <c r="H446">
        <v>2</v>
      </c>
      <c r="I446" t="s">
        <v>879</v>
      </c>
      <c r="J446" t="s">
        <v>880</v>
      </c>
      <c r="K446" t="s">
        <v>881</v>
      </c>
      <c r="L446">
        <v>1368</v>
      </c>
      <c r="N446">
        <v>1011</v>
      </c>
      <c r="O446" t="s">
        <v>726</v>
      </c>
      <c r="P446" t="s">
        <v>726</v>
      </c>
      <c r="Q446">
        <v>1</v>
      </c>
      <c r="W446">
        <v>0</v>
      </c>
      <c r="X446">
        <v>721652621</v>
      </c>
      <c r="Y446">
        <f t="shared" si="235"/>
        <v>0.06</v>
      </c>
      <c r="AA446">
        <v>0</v>
      </c>
      <c r="AB446">
        <v>544.70000000000005</v>
      </c>
      <c r="AC446">
        <v>477.98</v>
      </c>
      <c r="AD446">
        <v>0</v>
      </c>
      <c r="AE446">
        <v>0</v>
      </c>
      <c r="AF446">
        <v>544.70000000000005</v>
      </c>
      <c r="AG446">
        <v>477.98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0.2</v>
      </c>
      <c r="AU446" t="s">
        <v>425</v>
      </c>
      <c r="AV446">
        <v>1</v>
      </c>
      <c r="AW446">
        <v>2</v>
      </c>
      <c r="AX446">
        <v>292396441</v>
      </c>
      <c r="AY446">
        <v>1</v>
      </c>
      <c r="AZ446">
        <v>0</v>
      </c>
      <c r="BA446">
        <v>446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108.94000000000001</v>
      </c>
      <c r="BL446">
        <v>95.596000000000004</v>
      </c>
      <c r="BM446">
        <v>0</v>
      </c>
      <c r="BN446">
        <v>0</v>
      </c>
      <c r="BO446">
        <v>0.2</v>
      </c>
      <c r="BP446">
        <v>1</v>
      </c>
      <c r="BQ446">
        <v>0</v>
      </c>
      <c r="BR446">
        <v>32.682000000000002</v>
      </c>
      <c r="BS446">
        <v>28.678799999999999</v>
      </c>
      <c r="BT446">
        <v>0</v>
      </c>
      <c r="BU446">
        <v>0</v>
      </c>
      <c r="BV446">
        <v>0.06</v>
      </c>
      <c r="BW446">
        <v>1</v>
      </c>
      <c r="CV446">
        <v>0</v>
      </c>
      <c r="CW446">
        <f>ROUND(Y446*Source!I294*DO446,7)</f>
        <v>5.9999999999999995E-4</v>
      </c>
      <c r="CX446">
        <f>ROUND(Y446*Source!I294,7)</f>
        <v>5.9999999999999995E-4</v>
      </c>
      <c r="CY446">
        <f>AB446</f>
        <v>544.70000000000005</v>
      </c>
      <c r="CZ446">
        <f>AF446</f>
        <v>544.70000000000005</v>
      </c>
      <c r="DA446">
        <f>AJ446</f>
        <v>1</v>
      </c>
      <c r="DB446">
        <f t="shared" si="236"/>
        <v>32.682000000000002</v>
      </c>
      <c r="DC446">
        <f t="shared" si="237"/>
        <v>28.68</v>
      </c>
      <c r="DD446" t="s">
        <v>3</v>
      </c>
      <c r="DE446" t="s">
        <v>3</v>
      </c>
      <c r="DF446">
        <f t="shared" si="234"/>
        <v>0</v>
      </c>
      <c r="DG446">
        <f t="shared" ref="DG446:DG454" si="238">ROUND(ROUND(AF446,2)*CX446,2)</f>
        <v>0.33</v>
      </c>
      <c r="DH446">
        <f t="shared" si="227"/>
        <v>0.28999999999999998</v>
      </c>
      <c r="DI446">
        <f t="shared" si="221"/>
        <v>0</v>
      </c>
      <c r="DJ446">
        <f>DG446+DH446</f>
        <v>0.62</v>
      </c>
      <c r="DK446">
        <v>1</v>
      </c>
      <c r="DL446" t="s">
        <v>848</v>
      </c>
      <c r="DM446">
        <v>4</v>
      </c>
      <c r="DN446" t="s">
        <v>827</v>
      </c>
      <c r="DO446">
        <v>1</v>
      </c>
    </row>
    <row r="447" spans="1:119" x14ac:dyDescent="0.2">
      <c r="A447">
        <f>ROW(Source!A294)</f>
        <v>294</v>
      </c>
      <c r="B447">
        <v>292394828</v>
      </c>
      <c r="C447">
        <v>292396424</v>
      </c>
      <c r="D447">
        <v>277865783</v>
      </c>
      <c r="E447">
        <v>1</v>
      </c>
      <c r="F447">
        <v>1</v>
      </c>
      <c r="G447">
        <v>1</v>
      </c>
      <c r="H447">
        <v>3</v>
      </c>
      <c r="I447" t="s">
        <v>1171</v>
      </c>
      <c r="J447" t="s">
        <v>1172</v>
      </c>
      <c r="K447" t="s">
        <v>1173</v>
      </c>
      <c r="L447">
        <v>1302</v>
      </c>
      <c r="N447">
        <v>1003</v>
      </c>
      <c r="O447" t="s">
        <v>892</v>
      </c>
      <c r="P447" t="s">
        <v>892</v>
      </c>
      <c r="Q447">
        <v>10</v>
      </c>
      <c r="W447">
        <v>0</v>
      </c>
      <c r="X447">
        <v>153135899</v>
      </c>
      <c r="Y447">
        <f>(AT447*ROUND(0,7))</f>
        <v>0</v>
      </c>
      <c r="AA447">
        <v>54.68</v>
      </c>
      <c r="AB447">
        <v>0</v>
      </c>
      <c r="AC447">
        <v>0</v>
      </c>
      <c r="AD447">
        <v>0</v>
      </c>
      <c r="AE447">
        <v>37.71</v>
      </c>
      <c r="AF447">
        <v>0</v>
      </c>
      <c r="AG447">
        <v>0</v>
      </c>
      <c r="AH447">
        <v>0</v>
      </c>
      <c r="AI447">
        <v>1.45</v>
      </c>
      <c r="AJ447">
        <v>1</v>
      </c>
      <c r="AK447">
        <v>1</v>
      </c>
      <c r="AL447">
        <v>1</v>
      </c>
      <c r="AM447">
        <v>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0.245</v>
      </c>
      <c r="AU447" t="s">
        <v>14</v>
      </c>
      <c r="AV447">
        <v>0</v>
      </c>
      <c r="AW447">
        <v>2</v>
      </c>
      <c r="AX447">
        <v>292396442</v>
      </c>
      <c r="AY447">
        <v>1</v>
      </c>
      <c r="AZ447">
        <v>0</v>
      </c>
      <c r="BA447">
        <v>447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9.2389500000000009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1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ROUND(Y447*Source!I294,7)</f>
        <v>0</v>
      </c>
      <c r="CY447">
        <f>AA447</f>
        <v>54.68</v>
      </c>
      <c r="CZ447">
        <f>AE447</f>
        <v>37.71</v>
      </c>
      <c r="DA447">
        <f>AI447</f>
        <v>1.45</v>
      </c>
      <c r="DB447">
        <f>ROUND((ROUND(AT447*CZ447,2)*ROUND(0,7)),6)</f>
        <v>0</v>
      </c>
      <c r="DC447">
        <f>ROUND((ROUND(AT447*AG447,2)*ROUND(0,7)),6)</f>
        <v>0</v>
      </c>
      <c r="DD447" t="s">
        <v>3</v>
      </c>
      <c r="DE447" t="s">
        <v>3</v>
      </c>
      <c r="DF447">
        <f>ROUND(ROUND(AE447*AI447,2)*CX447,2)</f>
        <v>0</v>
      </c>
      <c r="DG447">
        <f t="shared" si="238"/>
        <v>0</v>
      </c>
      <c r="DH447">
        <f t="shared" si="227"/>
        <v>0</v>
      </c>
      <c r="DI447">
        <f t="shared" si="221"/>
        <v>0</v>
      </c>
      <c r="DJ447">
        <f>DF447</f>
        <v>0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ROW(Source!A294)</f>
        <v>294</v>
      </c>
      <c r="B448">
        <v>292394828</v>
      </c>
      <c r="C448">
        <v>292396424</v>
      </c>
      <c r="D448">
        <v>277868351</v>
      </c>
      <c r="E448">
        <v>1</v>
      </c>
      <c r="F448">
        <v>1</v>
      </c>
      <c r="G448">
        <v>1</v>
      </c>
      <c r="H448">
        <v>3</v>
      </c>
      <c r="I448" t="s">
        <v>1192</v>
      </c>
      <c r="J448" t="s">
        <v>1193</v>
      </c>
      <c r="K448" t="s">
        <v>1194</v>
      </c>
      <c r="L448">
        <v>1348</v>
      </c>
      <c r="N448">
        <v>1009</v>
      </c>
      <c r="O448" t="s">
        <v>602</v>
      </c>
      <c r="P448" t="s">
        <v>602</v>
      </c>
      <c r="Q448">
        <v>1000</v>
      </c>
      <c r="W448">
        <v>0</v>
      </c>
      <c r="X448">
        <v>-554657879</v>
      </c>
      <c r="Y448">
        <f>(AT448*ROUND(0,7))</f>
        <v>0</v>
      </c>
      <c r="AA448">
        <v>111093.88</v>
      </c>
      <c r="AB448">
        <v>0</v>
      </c>
      <c r="AC448">
        <v>0</v>
      </c>
      <c r="AD448">
        <v>0</v>
      </c>
      <c r="AE448">
        <v>99190.96</v>
      </c>
      <c r="AF448">
        <v>0</v>
      </c>
      <c r="AG448">
        <v>0</v>
      </c>
      <c r="AH448">
        <v>0</v>
      </c>
      <c r="AI448">
        <v>1.1200000000000001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1.1E-4</v>
      </c>
      <c r="AU448" t="s">
        <v>14</v>
      </c>
      <c r="AV448">
        <v>0</v>
      </c>
      <c r="AW448">
        <v>2</v>
      </c>
      <c r="AX448">
        <v>292396443</v>
      </c>
      <c r="AY448">
        <v>1</v>
      </c>
      <c r="AZ448">
        <v>0</v>
      </c>
      <c r="BA448">
        <v>448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10.911005600000001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ROUND(Y448*Source!I294,7)</f>
        <v>0</v>
      </c>
      <c r="CY448">
        <f>AA448</f>
        <v>111093.88</v>
      </c>
      <c r="CZ448">
        <f>AE448</f>
        <v>99190.96</v>
      </c>
      <c r="DA448">
        <f>AI448</f>
        <v>1.1200000000000001</v>
      </c>
      <c r="DB448">
        <f>ROUND((ROUND(AT448*CZ448,2)*ROUND(0,7)),6)</f>
        <v>0</v>
      </c>
      <c r="DC448">
        <f>ROUND((ROUND(AT448*AG448,2)*ROUND(0,7)),6)</f>
        <v>0</v>
      </c>
      <c r="DD448" t="s">
        <v>3</v>
      </c>
      <c r="DE448" t="s">
        <v>3</v>
      </c>
      <c r="DF448">
        <f>ROUND(ROUND(AE448*AI448,2)*CX448,2)</f>
        <v>0</v>
      </c>
      <c r="DG448">
        <f t="shared" si="238"/>
        <v>0</v>
      </c>
      <c r="DH448">
        <f t="shared" si="227"/>
        <v>0</v>
      </c>
      <c r="DI448">
        <f t="shared" si="221"/>
        <v>0</v>
      </c>
      <c r="DJ448">
        <f>DF448</f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ROW(Source!A294)</f>
        <v>294</v>
      </c>
      <c r="B449">
        <v>292394828</v>
      </c>
      <c r="C449">
        <v>292396424</v>
      </c>
      <c r="D449">
        <v>277881811</v>
      </c>
      <c r="E449">
        <v>1</v>
      </c>
      <c r="F449">
        <v>1</v>
      </c>
      <c r="G449">
        <v>1</v>
      </c>
      <c r="H449">
        <v>3</v>
      </c>
      <c r="I449" t="s">
        <v>1186</v>
      </c>
      <c r="J449" t="s">
        <v>1187</v>
      </c>
      <c r="K449" t="s">
        <v>1188</v>
      </c>
      <c r="L449">
        <v>1346</v>
      </c>
      <c r="N449">
        <v>1009</v>
      </c>
      <c r="O449" t="s">
        <v>1012</v>
      </c>
      <c r="P449" t="s">
        <v>1012</v>
      </c>
      <c r="Q449">
        <v>1</v>
      </c>
      <c r="W449">
        <v>0</v>
      </c>
      <c r="X449">
        <v>792997800</v>
      </c>
      <c r="Y449">
        <f>(AT449*ROUND(0,7))</f>
        <v>0</v>
      </c>
      <c r="AA449">
        <v>1499.09</v>
      </c>
      <c r="AB449">
        <v>0</v>
      </c>
      <c r="AC449">
        <v>0</v>
      </c>
      <c r="AD449">
        <v>0</v>
      </c>
      <c r="AE449">
        <v>931.11</v>
      </c>
      <c r="AF449">
        <v>0</v>
      </c>
      <c r="AG449">
        <v>0</v>
      </c>
      <c r="AH449">
        <v>0</v>
      </c>
      <c r="AI449">
        <v>1.61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0.25</v>
      </c>
      <c r="AU449" t="s">
        <v>14</v>
      </c>
      <c r="AV449">
        <v>0</v>
      </c>
      <c r="AW449">
        <v>2</v>
      </c>
      <c r="AX449">
        <v>292396444</v>
      </c>
      <c r="AY449">
        <v>1</v>
      </c>
      <c r="AZ449">
        <v>0</v>
      </c>
      <c r="BA449">
        <v>449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232.7775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ROUND(Y449*Source!I294,7)</f>
        <v>0</v>
      </c>
      <c r="CY449">
        <f>AA449</f>
        <v>1499.09</v>
      </c>
      <c r="CZ449">
        <f>AE449</f>
        <v>931.11</v>
      </c>
      <c r="DA449">
        <f>AI449</f>
        <v>1.61</v>
      </c>
      <c r="DB449">
        <f>ROUND((ROUND(AT449*CZ449,2)*ROUND(0,7)),6)</f>
        <v>0</v>
      </c>
      <c r="DC449">
        <f>ROUND((ROUND(AT449*AG449,2)*ROUND(0,7)),6)</f>
        <v>0</v>
      </c>
      <c r="DD449" t="s">
        <v>3</v>
      </c>
      <c r="DE449" t="s">
        <v>3</v>
      </c>
      <c r="DF449">
        <f>ROUND(ROUND(AE449*AI449,2)*CX449,2)</f>
        <v>0</v>
      </c>
      <c r="DG449">
        <f t="shared" si="238"/>
        <v>0</v>
      </c>
      <c r="DH449">
        <f t="shared" si="227"/>
        <v>0</v>
      </c>
      <c r="DI449">
        <f t="shared" si="221"/>
        <v>0</v>
      </c>
      <c r="DJ449">
        <f>DF449</f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ROW(Source!A294)</f>
        <v>294</v>
      </c>
      <c r="B450">
        <v>292394828</v>
      </c>
      <c r="C450">
        <v>292396424</v>
      </c>
      <c r="D450">
        <v>277896313</v>
      </c>
      <c r="E450">
        <v>1</v>
      </c>
      <c r="F450">
        <v>1</v>
      </c>
      <c r="G450">
        <v>1</v>
      </c>
      <c r="H450">
        <v>3</v>
      </c>
      <c r="I450" t="s">
        <v>1183</v>
      </c>
      <c r="J450" t="s">
        <v>1184</v>
      </c>
      <c r="K450" t="s">
        <v>1185</v>
      </c>
      <c r="L450">
        <v>1348</v>
      </c>
      <c r="N450">
        <v>1009</v>
      </c>
      <c r="O450" t="s">
        <v>602</v>
      </c>
      <c r="P450" t="s">
        <v>602</v>
      </c>
      <c r="Q450">
        <v>1000</v>
      </c>
      <c r="W450">
        <v>0</v>
      </c>
      <c r="X450">
        <v>-1568086514</v>
      </c>
      <c r="Y450">
        <f>(AT450*ROUND(0,7))</f>
        <v>0</v>
      </c>
      <c r="AA450">
        <v>84352.1</v>
      </c>
      <c r="AB450">
        <v>0</v>
      </c>
      <c r="AC450">
        <v>0</v>
      </c>
      <c r="AD450">
        <v>0</v>
      </c>
      <c r="AE450">
        <v>82698.14</v>
      </c>
      <c r="AF450">
        <v>0</v>
      </c>
      <c r="AG450">
        <v>0</v>
      </c>
      <c r="AH450">
        <v>0</v>
      </c>
      <c r="AI450">
        <v>1.02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7.2000000000000005E-4</v>
      </c>
      <c r="AU450" t="s">
        <v>14</v>
      </c>
      <c r="AV450">
        <v>0</v>
      </c>
      <c r="AW450">
        <v>2</v>
      </c>
      <c r="AX450">
        <v>292396445</v>
      </c>
      <c r="AY450">
        <v>1</v>
      </c>
      <c r="AZ450">
        <v>0</v>
      </c>
      <c r="BA450">
        <v>450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59.5426608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ROUND(Y450*Source!I294,7)</f>
        <v>0</v>
      </c>
      <c r="CY450">
        <f>AA450</f>
        <v>84352.1</v>
      </c>
      <c r="CZ450">
        <f>AE450</f>
        <v>82698.14</v>
      </c>
      <c r="DA450">
        <f>AI450</f>
        <v>1.02</v>
      </c>
      <c r="DB450">
        <f>ROUND((ROUND(AT450*CZ450,2)*ROUND(0,7)),6)</f>
        <v>0</v>
      </c>
      <c r="DC450">
        <f>ROUND((ROUND(AT450*AG450,2)*ROUND(0,7)),6)</f>
        <v>0</v>
      </c>
      <c r="DD450" t="s">
        <v>3</v>
      </c>
      <c r="DE450" t="s">
        <v>3</v>
      </c>
      <c r="DF450">
        <f>ROUND(ROUND(AE450*AI450,2)*CX450,2)</f>
        <v>0</v>
      </c>
      <c r="DG450">
        <f t="shared" si="238"/>
        <v>0</v>
      </c>
      <c r="DH450">
        <f t="shared" si="227"/>
        <v>0</v>
      </c>
      <c r="DI450">
        <f t="shared" si="221"/>
        <v>0</v>
      </c>
      <c r="DJ450">
        <f>DF450</f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ROW(Source!A294)</f>
        <v>294</v>
      </c>
      <c r="B451">
        <v>292394828</v>
      </c>
      <c r="C451">
        <v>292396424</v>
      </c>
      <c r="D451">
        <v>277566433</v>
      </c>
      <c r="E451">
        <v>109</v>
      </c>
      <c r="F451">
        <v>1</v>
      </c>
      <c r="G451">
        <v>1</v>
      </c>
      <c r="H451">
        <v>3</v>
      </c>
      <c r="I451" t="s">
        <v>1165</v>
      </c>
      <c r="J451" t="s">
        <v>3</v>
      </c>
      <c r="K451" t="s">
        <v>1166</v>
      </c>
      <c r="L451">
        <v>3277935</v>
      </c>
      <c r="N451">
        <v>1013</v>
      </c>
      <c r="O451" t="s">
        <v>1167</v>
      </c>
      <c r="P451" t="s">
        <v>1167</v>
      </c>
      <c r="Q451">
        <v>1</v>
      </c>
      <c r="W451">
        <v>0</v>
      </c>
      <c r="X451">
        <v>274903907</v>
      </c>
      <c r="Y451">
        <f t="shared" ref="Y451:Y457" si="239">AT451</f>
        <v>2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0</v>
      </c>
      <c r="AQ451">
        <v>1</v>
      </c>
      <c r="AR451">
        <v>0</v>
      </c>
      <c r="AS451" t="s">
        <v>3</v>
      </c>
      <c r="AT451">
        <v>2</v>
      </c>
      <c r="AU451" t="s">
        <v>3</v>
      </c>
      <c r="AV451">
        <v>0</v>
      </c>
      <c r="AW451">
        <v>2</v>
      </c>
      <c r="AX451">
        <v>292396446</v>
      </c>
      <c r="AY451">
        <v>1</v>
      </c>
      <c r="AZ451">
        <v>2048</v>
      </c>
      <c r="BA451">
        <v>451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ROUND(Y451*Source!I294,7)</f>
        <v>0.02</v>
      </c>
      <c r="CY451">
        <f>AA451</f>
        <v>0</v>
      </c>
      <c r="CZ451">
        <f>AE451</f>
        <v>0</v>
      </c>
      <c r="DA451">
        <f>AI451</f>
        <v>1</v>
      </c>
      <c r="DB451">
        <f t="shared" ref="DB451:DB457" si="240">ROUND(ROUND(AT451*CZ451,2),6)</f>
        <v>0</v>
      </c>
      <c r="DC451">
        <f t="shared" ref="DC451:DC457" si="241">ROUND(ROUND(AT451*AG451,2),6)</f>
        <v>0</v>
      </c>
      <c r="DD451" t="s">
        <v>3</v>
      </c>
      <c r="DE451" t="s">
        <v>3</v>
      </c>
      <c r="DF451">
        <f t="shared" ref="DF451:DF457" si="242">ROUND(ROUND(AE451,2)*CX451,2)</f>
        <v>0</v>
      </c>
      <c r="DG451">
        <f t="shared" si="238"/>
        <v>0</v>
      </c>
      <c r="DH451">
        <f t="shared" si="227"/>
        <v>0</v>
      </c>
      <c r="DI451">
        <f t="shared" si="221"/>
        <v>0</v>
      </c>
      <c r="DJ451">
        <f>DF451</f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ROW(Source!A295)</f>
        <v>295</v>
      </c>
      <c r="B452">
        <v>292394828</v>
      </c>
      <c r="C452">
        <v>292396447</v>
      </c>
      <c r="D452">
        <v>277560299</v>
      </c>
      <c r="E452">
        <v>109</v>
      </c>
      <c r="F452">
        <v>1</v>
      </c>
      <c r="G452">
        <v>1</v>
      </c>
      <c r="H452">
        <v>1</v>
      </c>
      <c r="I452" t="s">
        <v>1115</v>
      </c>
      <c r="J452" t="s">
        <v>3</v>
      </c>
      <c r="K452" t="s">
        <v>1116</v>
      </c>
      <c r="L452">
        <v>1191</v>
      </c>
      <c r="N452">
        <v>1013</v>
      </c>
      <c r="O452" t="s">
        <v>827</v>
      </c>
      <c r="P452" t="s">
        <v>827</v>
      </c>
      <c r="Q452">
        <v>1</v>
      </c>
      <c r="W452">
        <v>0</v>
      </c>
      <c r="X452">
        <v>-2012709214</v>
      </c>
      <c r="Y452">
        <f t="shared" si="239"/>
        <v>20.239999999999998</v>
      </c>
      <c r="AA452">
        <v>0</v>
      </c>
      <c r="AB452">
        <v>0</v>
      </c>
      <c r="AC452">
        <v>0</v>
      </c>
      <c r="AD452">
        <v>467.28</v>
      </c>
      <c r="AE452">
        <v>0</v>
      </c>
      <c r="AF452">
        <v>0</v>
      </c>
      <c r="AG452">
        <v>0</v>
      </c>
      <c r="AH452">
        <v>467.28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20.239999999999998</v>
      </c>
      <c r="AU452" t="s">
        <v>3</v>
      </c>
      <c r="AV452">
        <v>1</v>
      </c>
      <c r="AW452">
        <v>2</v>
      </c>
      <c r="AX452">
        <v>292396459</v>
      </c>
      <c r="AY452">
        <v>1</v>
      </c>
      <c r="AZ452">
        <v>0</v>
      </c>
      <c r="BA452">
        <v>452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9457.747199999998</v>
      </c>
      <c r="BN452">
        <v>20.239999999999998</v>
      </c>
      <c r="BO452">
        <v>0</v>
      </c>
      <c r="BP452">
        <v>1</v>
      </c>
      <c r="BQ452">
        <v>0</v>
      </c>
      <c r="BR452">
        <v>0</v>
      </c>
      <c r="BS452">
        <v>0</v>
      </c>
      <c r="BT452">
        <v>9457.747199999998</v>
      </c>
      <c r="BU452">
        <v>20.239999999999998</v>
      </c>
      <c r="BV452">
        <v>0</v>
      </c>
      <c r="BW452">
        <v>1</v>
      </c>
      <c r="CU452">
        <f>ROUND(AT452*Source!I295*AH452*AL452,2)</f>
        <v>94.58</v>
      </c>
      <c r="CV452">
        <f>ROUND(Y452*Source!I295,7)</f>
        <v>0.2024</v>
      </c>
      <c r="CW452">
        <v>0</v>
      </c>
      <c r="CX452">
        <f>ROUND(Y452*Source!I295,7)</f>
        <v>0.2024</v>
      </c>
      <c r="CY452">
        <f>AD452</f>
        <v>467.28</v>
      </c>
      <c r="CZ452">
        <f>AH452</f>
        <v>467.28</v>
      </c>
      <c r="DA452">
        <f>AL452</f>
        <v>1</v>
      </c>
      <c r="DB452">
        <f t="shared" si="240"/>
        <v>9457.75</v>
      </c>
      <c r="DC452">
        <f t="shared" si="241"/>
        <v>0</v>
      </c>
      <c r="DD452" t="s">
        <v>3</v>
      </c>
      <c r="DE452" t="s">
        <v>3</v>
      </c>
      <c r="DF452">
        <f t="shared" si="242"/>
        <v>0</v>
      </c>
      <c r="DG452">
        <f t="shared" si="238"/>
        <v>0</v>
      </c>
      <c r="DH452">
        <f t="shared" si="227"/>
        <v>0</v>
      </c>
      <c r="DI452">
        <f t="shared" si="221"/>
        <v>94.58</v>
      </c>
      <c r="DJ452">
        <f>DI452</f>
        <v>94.58</v>
      </c>
      <c r="DK452">
        <v>1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ROW(Source!A295)</f>
        <v>295</v>
      </c>
      <c r="B453">
        <v>292394828</v>
      </c>
      <c r="C453">
        <v>292396447</v>
      </c>
      <c r="D453">
        <v>277560491</v>
      </c>
      <c r="E453">
        <v>109</v>
      </c>
      <c r="F453">
        <v>1</v>
      </c>
      <c r="G453">
        <v>1</v>
      </c>
      <c r="H453">
        <v>1</v>
      </c>
      <c r="I453" t="s">
        <v>828</v>
      </c>
      <c r="J453" t="s">
        <v>3</v>
      </c>
      <c r="K453" t="s">
        <v>829</v>
      </c>
      <c r="L453">
        <v>1191</v>
      </c>
      <c r="N453">
        <v>1013</v>
      </c>
      <c r="O453" t="s">
        <v>827</v>
      </c>
      <c r="P453" t="s">
        <v>827</v>
      </c>
      <c r="Q453">
        <v>1</v>
      </c>
      <c r="W453">
        <v>0</v>
      </c>
      <c r="X453">
        <v>-1417349443</v>
      </c>
      <c r="Y453">
        <f t="shared" si="239"/>
        <v>0.4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0.4</v>
      </c>
      <c r="AU453" t="s">
        <v>3</v>
      </c>
      <c r="AV453">
        <v>2</v>
      </c>
      <c r="AW453">
        <v>2</v>
      </c>
      <c r="AX453">
        <v>292396460</v>
      </c>
      <c r="AY453">
        <v>1</v>
      </c>
      <c r="AZ453">
        <v>0</v>
      </c>
      <c r="BA453">
        <v>453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v>0</v>
      </c>
      <c r="CX453">
        <f>ROUND(Y453*Source!I295,7)</f>
        <v>4.0000000000000001E-3</v>
      </c>
      <c r="CY453">
        <f>AD453</f>
        <v>0</v>
      </c>
      <c r="CZ453">
        <f>AH453</f>
        <v>0</v>
      </c>
      <c r="DA453">
        <f>AL453</f>
        <v>1</v>
      </c>
      <c r="DB453">
        <f t="shared" si="240"/>
        <v>0</v>
      </c>
      <c r="DC453">
        <f t="shared" si="241"/>
        <v>0</v>
      </c>
      <c r="DD453" t="s">
        <v>3</v>
      </c>
      <c r="DE453" t="s">
        <v>3</v>
      </c>
      <c r="DF453">
        <f t="shared" si="242"/>
        <v>0</v>
      </c>
      <c r="DG453">
        <f t="shared" si="238"/>
        <v>0</v>
      </c>
      <c r="DH453">
        <f t="shared" si="227"/>
        <v>0</v>
      </c>
      <c r="DI453">
        <f t="shared" si="221"/>
        <v>0</v>
      </c>
      <c r="DJ453">
        <f>DI453</f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ROW(Source!A295)</f>
        <v>295</v>
      </c>
      <c r="B454">
        <v>292394828</v>
      </c>
      <c r="C454">
        <v>292396447</v>
      </c>
      <c r="D454">
        <v>277944622</v>
      </c>
      <c r="E454">
        <v>1</v>
      </c>
      <c r="F454">
        <v>1</v>
      </c>
      <c r="G454">
        <v>1</v>
      </c>
      <c r="H454">
        <v>2</v>
      </c>
      <c r="I454" t="s">
        <v>953</v>
      </c>
      <c r="J454" t="s">
        <v>954</v>
      </c>
      <c r="K454" t="s">
        <v>955</v>
      </c>
      <c r="L454">
        <v>1368</v>
      </c>
      <c r="N454">
        <v>1011</v>
      </c>
      <c r="O454" t="s">
        <v>726</v>
      </c>
      <c r="P454" t="s">
        <v>726</v>
      </c>
      <c r="Q454">
        <v>1</v>
      </c>
      <c r="W454">
        <v>0</v>
      </c>
      <c r="X454">
        <v>-776243211</v>
      </c>
      <c r="Y454">
        <f t="shared" si="239"/>
        <v>0.2</v>
      </c>
      <c r="AA454">
        <v>0</v>
      </c>
      <c r="AB454">
        <v>1472.33</v>
      </c>
      <c r="AC454">
        <v>642.05999999999995</v>
      </c>
      <c r="AD454">
        <v>0</v>
      </c>
      <c r="AE454">
        <v>0</v>
      </c>
      <c r="AF454">
        <v>1472.33</v>
      </c>
      <c r="AG454">
        <v>642.05999999999995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0.2</v>
      </c>
      <c r="AU454" t="s">
        <v>3</v>
      </c>
      <c r="AV454">
        <v>1</v>
      </c>
      <c r="AW454">
        <v>2</v>
      </c>
      <c r="AX454">
        <v>292396461</v>
      </c>
      <c r="AY454">
        <v>1</v>
      </c>
      <c r="AZ454">
        <v>0</v>
      </c>
      <c r="BA454">
        <v>454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294.46600000000001</v>
      </c>
      <c r="BL454">
        <v>128.41200000000001</v>
      </c>
      <c r="BM454">
        <v>0</v>
      </c>
      <c r="BN454">
        <v>0</v>
      </c>
      <c r="BO454">
        <v>0.2</v>
      </c>
      <c r="BP454">
        <v>1</v>
      </c>
      <c r="BQ454">
        <v>0</v>
      </c>
      <c r="BR454">
        <v>294.46600000000001</v>
      </c>
      <c r="BS454">
        <v>128.41200000000001</v>
      </c>
      <c r="BT454">
        <v>0</v>
      </c>
      <c r="BU454">
        <v>0</v>
      </c>
      <c r="BV454">
        <v>0.2</v>
      </c>
      <c r="BW454">
        <v>1</v>
      </c>
      <c r="CV454">
        <v>0</v>
      </c>
      <c r="CW454">
        <f>ROUND(Y454*Source!I295*DO454,7)</f>
        <v>2E-3</v>
      </c>
      <c r="CX454">
        <f>ROUND(Y454*Source!I295,7)</f>
        <v>2E-3</v>
      </c>
      <c r="CY454">
        <f>AB454</f>
        <v>1472.33</v>
      </c>
      <c r="CZ454">
        <f>AF454</f>
        <v>1472.33</v>
      </c>
      <c r="DA454">
        <f>AJ454</f>
        <v>1</v>
      </c>
      <c r="DB454">
        <f t="shared" si="240"/>
        <v>294.47000000000003</v>
      </c>
      <c r="DC454">
        <f t="shared" si="241"/>
        <v>128.41</v>
      </c>
      <c r="DD454" t="s">
        <v>3</v>
      </c>
      <c r="DE454" t="s">
        <v>3</v>
      </c>
      <c r="DF454">
        <f t="shared" si="242"/>
        <v>0</v>
      </c>
      <c r="DG454">
        <f t="shared" si="238"/>
        <v>2.94</v>
      </c>
      <c r="DH454">
        <f t="shared" si="227"/>
        <v>1.28</v>
      </c>
      <c r="DI454">
        <f t="shared" si="221"/>
        <v>0</v>
      </c>
      <c r="DJ454">
        <f>DG454+DH454</f>
        <v>4.22</v>
      </c>
      <c r="DK454">
        <v>1</v>
      </c>
      <c r="DL454" t="s">
        <v>833</v>
      </c>
      <c r="DM454">
        <v>6</v>
      </c>
      <c r="DN454" t="s">
        <v>827</v>
      </c>
      <c r="DO454">
        <v>1</v>
      </c>
    </row>
    <row r="455" spans="1:119" x14ac:dyDescent="0.2">
      <c r="A455">
        <f>ROW(Source!A295)</f>
        <v>295</v>
      </c>
      <c r="B455">
        <v>292394828</v>
      </c>
      <c r="C455">
        <v>292396447</v>
      </c>
      <c r="D455">
        <v>277944765</v>
      </c>
      <c r="E455">
        <v>1</v>
      </c>
      <c r="F455">
        <v>1</v>
      </c>
      <c r="G455">
        <v>1</v>
      </c>
      <c r="H455">
        <v>2</v>
      </c>
      <c r="I455" t="s">
        <v>1150</v>
      </c>
      <c r="J455" t="s">
        <v>1151</v>
      </c>
      <c r="K455" t="s">
        <v>1152</v>
      </c>
      <c r="L455">
        <v>1368</v>
      </c>
      <c r="N455">
        <v>1011</v>
      </c>
      <c r="O455" t="s">
        <v>726</v>
      </c>
      <c r="P455" t="s">
        <v>726</v>
      </c>
      <c r="Q455">
        <v>1</v>
      </c>
      <c r="W455">
        <v>0</v>
      </c>
      <c r="X455">
        <v>-2097933609</v>
      </c>
      <c r="Y455">
        <f t="shared" si="239"/>
        <v>4.67</v>
      </c>
      <c r="AA455">
        <v>0</v>
      </c>
      <c r="AB455">
        <v>2.35</v>
      </c>
      <c r="AC455">
        <v>0</v>
      </c>
      <c r="AD455">
        <v>0</v>
      </c>
      <c r="AE455">
        <v>0</v>
      </c>
      <c r="AF455">
        <v>1.75</v>
      </c>
      <c r="AG455">
        <v>0</v>
      </c>
      <c r="AH455">
        <v>0</v>
      </c>
      <c r="AI455">
        <v>1</v>
      </c>
      <c r="AJ455">
        <v>1.34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4.67</v>
      </c>
      <c r="AU455" t="s">
        <v>3</v>
      </c>
      <c r="AV455">
        <v>1</v>
      </c>
      <c r="AW455">
        <v>2</v>
      </c>
      <c r="AX455">
        <v>292396462</v>
      </c>
      <c r="AY455">
        <v>1</v>
      </c>
      <c r="AZ455">
        <v>0</v>
      </c>
      <c r="BA455">
        <v>455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8.1724999999999994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</v>
      </c>
      <c r="BR455">
        <v>8.1724999999999994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f>ROUND(Y455*Source!I295*DO455,7)</f>
        <v>0</v>
      </c>
      <c r="CX455">
        <f>ROUND(Y455*Source!I295,7)</f>
        <v>4.6699999999999998E-2</v>
      </c>
      <c r="CY455">
        <f>AB455</f>
        <v>2.35</v>
      </c>
      <c r="CZ455">
        <f>AF455</f>
        <v>1.75</v>
      </c>
      <c r="DA455">
        <f>AJ455</f>
        <v>1.34</v>
      </c>
      <c r="DB455">
        <f t="shared" si="240"/>
        <v>8.17</v>
      </c>
      <c r="DC455">
        <f t="shared" si="241"/>
        <v>0</v>
      </c>
      <c r="DD455" t="s">
        <v>3</v>
      </c>
      <c r="DE455" t="s">
        <v>3</v>
      </c>
      <c r="DF455">
        <f t="shared" si="242"/>
        <v>0</v>
      </c>
      <c r="DG455">
        <f>ROUND(ROUND(AF455*AJ455,2)*CX455,2)</f>
        <v>0.11</v>
      </c>
      <c r="DH455">
        <f t="shared" si="227"/>
        <v>0</v>
      </c>
      <c r="DI455">
        <f t="shared" si="221"/>
        <v>0</v>
      </c>
      <c r="DJ455">
        <f>DG455+DH455</f>
        <v>0.11</v>
      </c>
      <c r="DK455">
        <v>1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ROW(Source!A295)</f>
        <v>295</v>
      </c>
      <c r="B456">
        <v>292394828</v>
      </c>
      <c r="C456">
        <v>292396447</v>
      </c>
      <c r="D456">
        <v>277944816</v>
      </c>
      <c r="E456">
        <v>1</v>
      </c>
      <c r="F456">
        <v>1</v>
      </c>
      <c r="G456">
        <v>1</v>
      </c>
      <c r="H456">
        <v>2</v>
      </c>
      <c r="I456" t="s">
        <v>1168</v>
      </c>
      <c r="J456" t="s">
        <v>1169</v>
      </c>
      <c r="K456" t="s">
        <v>1170</v>
      </c>
      <c r="L456">
        <v>1368</v>
      </c>
      <c r="N456">
        <v>1011</v>
      </c>
      <c r="O456" t="s">
        <v>726</v>
      </c>
      <c r="P456" t="s">
        <v>726</v>
      </c>
      <c r="Q456">
        <v>1</v>
      </c>
      <c r="W456">
        <v>0</v>
      </c>
      <c r="X456">
        <v>-1009344388</v>
      </c>
      <c r="Y456">
        <f t="shared" si="239"/>
        <v>4.67</v>
      </c>
      <c r="AA456">
        <v>0</v>
      </c>
      <c r="AB456">
        <v>17.47</v>
      </c>
      <c r="AC456">
        <v>0</v>
      </c>
      <c r="AD456">
        <v>0</v>
      </c>
      <c r="AE456">
        <v>0</v>
      </c>
      <c r="AF456">
        <v>13.44</v>
      </c>
      <c r="AG456">
        <v>0</v>
      </c>
      <c r="AH456">
        <v>0</v>
      </c>
      <c r="AI456">
        <v>1</v>
      </c>
      <c r="AJ456">
        <v>1.3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4.67</v>
      </c>
      <c r="AU456" t="s">
        <v>3</v>
      </c>
      <c r="AV456">
        <v>1</v>
      </c>
      <c r="AW456">
        <v>2</v>
      </c>
      <c r="AX456">
        <v>292396463</v>
      </c>
      <c r="AY456">
        <v>1</v>
      </c>
      <c r="AZ456">
        <v>0</v>
      </c>
      <c r="BA456">
        <v>456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62.764799999999994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0</v>
      </c>
      <c r="BR456">
        <v>62.764799999999994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f>ROUND(Y456*Source!I295*DO456,7)</f>
        <v>0</v>
      </c>
      <c r="CX456">
        <f>ROUND(Y456*Source!I295,7)</f>
        <v>4.6699999999999998E-2</v>
      </c>
      <c r="CY456">
        <f>AB456</f>
        <v>17.47</v>
      </c>
      <c r="CZ456">
        <f>AF456</f>
        <v>13.44</v>
      </c>
      <c r="DA456">
        <f>AJ456</f>
        <v>1.3</v>
      </c>
      <c r="DB456">
        <f t="shared" si="240"/>
        <v>62.76</v>
      </c>
      <c r="DC456">
        <f t="shared" si="241"/>
        <v>0</v>
      </c>
      <c r="DD456" t="s">
        <v>3</v>
      </c>
      <c r="DE456" t="s">
        <v>3</v>
      </c>
      <c r="DF456">
        <f t="shared" si="242"/>
        <v>0</v>
      </c>
      <c r="DG456">
        <f>ROUND(ROUND(AF456*AJ456,2)*CX456,2)</f>
        <v>0.82</v>
      </c>
      <c r="DH456">
        <f t="shared" si="227"/>
        <v>0</v>
      </c>
      <c r="DI456">
        <f t="shared" si="221"/>
        <v>0</v>
      </c>
      <c r="DJ456">
        <f>DG456+DH456</f>
        <v>0.82</v>
      </c>
      <c r="DK456">
        <v>1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ROW(Source!A295)</f>
        <v>295</v>
      </c>
      <c r="B457">
        <v>292394828</v>
      </c>
      <c r="C457">
        <v>292396447</v>
      </c>
      <c r="D457">
        <v>277945805</v>
      </c>
      <c r="E457">
        <v>1</v>
      </c>
      <c r="F457">
        <v>1</v>
      </c>
      <c r="G457">
        <v>1</v>
      </c>
      <c r="H457">
        <v>2</v>
      </c>
      <c r="I457" t="s">
        <v>879</v>
      </c>
      <c r="J457" t="s">
        <v>880</v>
      </c>
      <c r="K457" t="s">
        <v>881</v>
      </c>
      <c r="L457">
        <v>1368</v>
      </c>
      <c r="N457">
        <v>1011</v>
      </c>
      <c r="O457" t="s">
        <v>726</v>
      </c>
      <c r="P457" t="s">
        <v>726</v>
      </c>
      <c r="Q457">
        <v>1</v>
      </c>
      <c r="W457">
        <v>0</v>
      </c>
      <c r="X457">
        <v>721652621</v>
      </c>
      <c r="Y457">
        <f t="shared" si="239"/>
        <v>0.2</v>
      </c>
      <c r="AA457">
        <v>0</v>
      </c>
      <c r="AB457">
        <v>544.70000000000005</v>
      </c>
      <c r="AC457">
        <v>477.98</v>
      </c>
      <c r="AD457">
        <v>0</v>
      </c>
      <c r="AE457">
        <v>0</v>
      </c>
      <c r="AF457">
        <v>544.70000000000005</v>
      </c>
      <c r="AG457">
        <v>477.98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0.2</v>
      </c>
      <c r="AU457" t="s">
        <v>3</v>
      </c>
      <c r="AV457">
        <v>1</v>
      </c>
      <c r="AW457">
        <v>2</v>
      </c>
      <c r="AX457">
        <v>292396464</v>
      </c>
      <c r="AY457">
        <v>1</v>
      </c>
      <c r="AZ457">
        <v>0</v>
      </c>
      <c r="BA457">
        <v>457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108.94000000000001</v>
      </c>
      <c r="BL457">
        <v>95.596000000000004</v>
      </c>
      <c r="BM457">
        <v>0</v>
      </c>
      <c r="BN457">
        <v>0</v>
      </c>
      <c r="BO457">
        <v>0.2</v>
      </c>
      <c r="BP457">
        <v>1</v>
      </c>
      <c r="BQ457">
        <v>0</v>
      </c>
      <c r="BR457">
        <v>108.94000000000001</v>
      </c>
      <c r="BS457">
        <v>95.596000000000004</v>
      </c>
      <c r="BT457">
        <v>0</v>
      </c>
      <c r="BU457">
        <v>0</v>
      </c>
      <c r="BV457">
        <v>0.2</v>
      </c>
      <c r="BW457">
        <v>1</v>
      </c>
      <c r="CV457">
        <v>0</v>
      </c>
      <c r="CW457">
        <f>ROUND(Y457*Source!I295*DO457,7)</f>
        <v>2E-3</v>
      </c>
      <c r="CX457">
        <f>ROUND(Y457*Source!I295,7)</f>
        <v>2E-3</v>
      </c>
      <c r="CY457">
        <f>AB457</f>
        <v>544.70000000000005</v>
      </c>
      <c r="CZ457">
        <f>AF457</f>
        <v>544.70000000000005</v>
      </c>
      <c r="DA457">
        <f>AJ457</f>
        <v>1</v>
      </c>
      <c r="DB457">
        <f t="shared" si="240"/>
        <v>108.94</v>
      </c>
      <c r="DC457">
        <f t="shared" si="241"/>
        <v>95.6</v>
      </c>
      <c r="DD457" t="s">
        <v>3</v>
      </c>
      <c r="DE457" t="s">
        <v>3</v>
      </c>
      <c r="DF457">
        <f t="shared" si="242"/>
        <v>0</v>
      </c>
      <c r="DG457">
        <f t="shared" ref="DG457:DG465" si="243">ROUND(ROUND(AF457,2)*CX457,2)</f>
        <v>1.0900000000000001</v>
      </c>
      <c r="DH457">
        <f t="shared" si="227"/>
        <v>0.96</v>
      </c>
      <c r="DI457">
        <f t="shared" si="221"/>
        <v>0</v>
      </c>
      <c r="DJ457">
        <f>DG457+DH457</f>
        <v>2.0499999999999998</v>
      </c>
      <c r="DK457">
        <v>1</v>
      </c>
      <c r="DL457" t="s">
        <v>848</v>
      </c>
      <c r="DM457">
        <v>4</v>
      </c>
      <c r="DN457" t="s">
        <v>827</v>
      </c>
      <c r="DO457">
        <v>1</v>
      </c>
    </row>
    <row r="458" spans="1:119" x14ac:dyDescent="0.2">
      <c r="A458">
        <f>ROW(Source!A295)</f>
        <v>295</v>
      </c>
      <c r="B458">
        <v>292394828</v>
      </c>
      <c r="C458">
        <v>292396447</v>
      </c>
      <c r="D458">
        <v>277865783</v>
      </c>
      <c r="E458">
        <v>1</v>
      </c>
      <c r="F458">
        <v>1</v>
      </c>
      <c r="G458">
        <v>1</v>
      </c>
      <c r="H458">
        <v>3</v>
      </c>
      <c r="I458" t="s">
        <v>1171</v>
      </c>
      <c r="J458" t="s">
        <v>1172</v>
      </c>
      <c r="K458" t="s">
        <v>1173</v>
      </c>
      <c r="L458">
        <v>1302</v>
      </c>
      <c r="N458">
        <v>1003</v>
      </c>
      <c r="O458" t="s">
        <v>892</v>
      </c>
      <c r="P458" t="s">
        <v>892</v>
      </c>
      <c r="Q458">
        <v>10</v>
      </c>
      <c r="W458">
        <v>0</v>
      </c>
      <c r="X458">
        <v>153135899</v>
      </c>
      <c r="Y458">
        <f>(AT458*ROUND(0,7))</f>
        <v>0</v>
      </c>
      <c r="AA458">
        <v>54.68</v>
      </c>
      <c r="AB458">
        <v>0</v>
      </c>
      <c r="AC458">
        <v>0</v>
      </c>
      <c r="AD458">
        <v>0</v>
      </c>
      <c r="AE458">
        <v>37.71</v>
      </c>
      <c r="AF458">
        <v>0</v>
      </c>
      <c r="AG458">
        <v>0</v>
      </c>
      <c r="AH458">
        <v>0</v>
      </c>
      <c r="AI458">
        <v>1.45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0.245</v>
      </c>
      <c r="AU458" t="s">
        <v>14</v>
      </c>
      <c r="AV458">
        <v>0</v>
      </c>
      <c r="AW458">
        <v>2</v>
      </c>
      <c r="AX458">
        <v>292396465</v>
      </c>
      <c r="AY458">
        <v>1</v>
      </c>
      <c r="AZ458">
        <v>0</v>
      </c>
      <c r="BA458">
        <v>458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9.2389500000000009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ROUND(Y458*Source!I295,7)</f>
        <v>0</v>
      </c>
      <c r="CY458">
        <f>AA458</f>
        <v>54.68</v>
      </c>
      <c r="CZ458">
        <f>AE458</f>
        <v>37.71</v>
      </c>
      <c r="DA458">
        <f>AI458</f>
        <v>1.45</v>
      </c>
      <c r="DB458">
        <f>ROUND((ROUND(AT458*CZ458,2)*ROUND(0,7)),6)</f>
        <v>0</v>
      </c>
      <c r="DC458">
        <f>ROUND((ROUND(AT458*AG458,2)*ROUND(0,7)),6)</f>
        <v>0</v>
      </c>
      <c r="DD458" t="s">
        <v>3</v>
      </c>
      <c r="DE458" t="s">
        <v>3</v>
      </c>
      <c r="DF458">
        <f>ROUND(ROUND(AE458*AI458,2)*CX458,2)</f>
        <v>0</v>
      </c>
      <c r="DG458">
        <f t="shared" si="243"/>
        <v>0</v>
      </c>
      <c r="DH458">
        <f t="shared" si="227"/>
        <v>0</v>
      </c>
      <c r="DI458">
        <f t="shared" si="221"/>
        <v>0</v>
      </c>
      <c r="DJ458">
        <f>DF458</f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ROW(Source!A295)</f>
        <v>295</v>
      </c>
      <c r="B459">
        <v>292394828</v>
      </c>
      <c r="C459">
        <v>292396447</v>
      </c>
      <c r="D459">
        <v>277868351</v>
      </c>
      <c r="E459">
        <v>1</v>
      </c>
      <c r="F459">
        <v>1</v>
      </c>
      <c r="G459">
        <v>1</v>
      </c>
      <c r="H459">
        <v>3</v>
      </c>
      <c r="I459" t="s">
        <v>1192</v>
      </c>
      <c r="J459" t="s">
        <v>1193</v>
      </c>
      <c r="K459" t="s">
        <v>1194</v>
      </c>
      <c r="L459">
        <v>1348</v>
      </c>
      <c r="N459">
        <v>1009</v>
      </c>
      <c r="O459" t="s">
        <v>602</v>
      </c>
      <c r="P459" t="s">
        <v>602</v>
      </c>
      <c r="Q459">
        <v>1000</v>
      </c>
      <c r="W459">
        <v>0</v>
      </c>
      <c r="X459">
        <v>-554657879</v>
      </c>
      <c r="Y459">
        <f>(AT459*ROUND(0,7))</f>
        <v>0</v>
      </c>
      <c r="AA459">
        <v>111093.88</v>
      </c>
      <c r="AB459">
        <v>0</v>
      </c>
      <c r="AC459">
        <v>0</v>
      </c>
      <c r="AD459">
        <v>0</v>
      </c>
      <c r="AE459">
        <v>99190.96</v>
      </c>
      <c r="AF459">
        <v>0</v>
      </c>
      <c r="AG459">
        <v>0</v>
      </c>
      <c r="AH459">
        <v>0</v>
      </c>
      <c r="AI459">
        <v>1.1200000000000001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1.1E-4</v>
      </c>
      <c r="AU459" t="s">
        <v>14</v>
      </c>
      <c r="AV459">
        <v>0</v>
      </c>
      <c r="AW459">
        <v>2</v>
      </c>
      <c r="AX459">
        <v>292396466</v>
      </c>
      <c r="AY459">
        <v>1</v>
      </c>
      <c r="AZ459">
        <v>0</v>
      </c>
      <c r="BA459">
        <v>459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10.911005600000001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ROUND(Y459*Source!I295,7)</f>
        <v>0</v>
      </c>
      <c r="CY459">
        <f>AA459</f>
        <v>111093.88</v>
      </c>
      <c r="CZ459">
        <f>AE459</f>
        <v>99190.96</v>
      </c>
      <c r="DA459">
        <f>AI459</f>
        <v>1.1200000000000001</v>
      </c>
      <c r="DB459">
        <f>ROUND((ROUND(AT459*CZ459,2)*ROUND(0,7)),6)</f>
        <v>0</v>
      </c>
      <c r="DC459">
        <f>ROUND((ROUND(AT459*AG459,2)*ROUND(0,7)),6)</f>
        <v>0</v>
      </c>
      <c r="DD459" t="s">
        <v>3</v>
      </c>
      <c r="DE459" t="s">
        <v>3</v>
      </c>
      <c r="DF459">
        <f>ROUND(ROUND(AE459*AI459,2)*CX459,2)</f>
        <v>0</v>
      </c>
      <c r="DG459">
        <f t="shared" si="243"/>
        <v>0</v>
      </c>
      <c r="DH459">
        <f t="shared" si="227"/>
        <v>0</v>
      </c>
      <c r="DI459">
        <f t="shared" si="221"/>
        <v>0</v>
      </c>
      <c r="DJ459">
        <f>DF459</f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ROW(Source!A295)</f>
        <v>295</v>
      </c>
      <c r="B460">
        <v>292394828</v>
      </c>
      <c r="C460">
        <v>292396447</v>
      </c>
      <c r="D460">
        <v>277881811</v>
      </c>
      <c r="E460">
        <v>1</v>
      </c>
      <c r="F460">
        <v>1</v>
      </c>
      <c r="G460">
        <v>1</v>
      </c>
      <c r="H460">
        <v>3</v>
      </c>
      <c r="I460" t="s">
        <v>1186</v>
      </c>
      <c r="J460" t="s">
        <v>1187</v>
      </c>
      <c r="K460" t="s">
        <v>1188</v>
      </c>
      <c r="L460">
        <v>1346</v>
      </c>
      <c r="N460">
        <v>1009</v>
      </c>
      <c r="O460" t="s">
        <v>1012</v>
      </c>
      <c r="P460" t="s">
        <v>1012</v>
      </c>
      <c r="Q460">
        <v>1</v>
      </c>
      <c r="W460">
        <v>0</v>
      </c>
      <c r="X460">
        <v>792997800</v>
      </c>
      <c r="Y460">
        <f>(AT460*ROUND(0,7))</f>
        <v>0</v>
      </c>
      <c r="AA460">
        <v>1499.09</v>
      </c>
      <c r="AB460">
        <v>0</v>
      </c>
      <c r="AC460">
        <v>0</v>
      </c>
      <c r="AD460">
        <v>0</v>
      </c>
      <c r="AE460">
        <v>931.11</v>
      </c>
      <c r="AF460">
        <v>0</v>
      </c>
      <c r="AG460">
        <v>0</v>
      </c>
      <c r="AH460">
        <v>0</v>
      </c>
      <c r="AI460">
        <v>1.61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0.25</v>
      </c>
      <c r="AU460" t="s">
        <v>14</v>
      </c>
      <c r="AV460">
        <v>0</v>
      </c>
      <c r="AW460">
        <v>2</v>
      </c>
      <c r="AX460">
        <v>292396467</v>
      </c>
      <c r="AY460">
        <v>1</v>
      </c>
      <c r="AZ460">
        <v>0</v>
      </c>
      <c r="BA460">
        <v>460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232.7775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ROUND(Y460*Source!I295,7)</f>
        <v>0</v>
      </c>
      <c r="CY460">
        <f>AA460</f>
        <v>1499.09</v>
      </c>
      <c r="CZ460">
        <f>AE460</f>
        <v>931.11</v>
      </c>
      <c r="DA460">
        <f>AI460</f>
        <v>1.61</v>
      </c>
      <c r="DB460">
        <f>ROUND((ROUND(AT460*CZ460,2)*ROUND(0,7)),6)</f>
        <v>0</v>
      </c>
      <c r="DC460">
        <f>ROUND((ROUND(AT460*AG460,2)*ROUND(0,7)),6)</f>
        <v>0</v>
      </c>
      <c r="DD460" t="s">
        <v>3</v>
      </c>
      <c r="DE460" t="s">
        <v>3</v>
      </c>
      <c r="DF460">
        <f>ROUND(ROUND(AE460*AI460,2)*CX460,2)</f>
        <v>0</v>
      </c>
      <c r="DG460">
        <f t="shared" si="243"/>
        <v>0</v>
      </c>
      <c r="DH460">
        <f t="shared" si="227"/>
        <v>0</v>
      </c>
      <c r="DI460">
        <f t="shared" si="221"/>
        <v>0</v>
      </c>
      <c r="DJ460">
        <f>DF460</f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ROW(Source!A295)</f>
        <v>295</v>
      </c>
      <c r="B461">
        <v>292394828</v>
      </c>
      <c r="C461">
        <v>292396447</v>
      </c>
      <c r="D461">
        <v>277896313</v>
      </c>
      <c r="E461">
        <v>1</v>
      </c>
      <c r="F461">
        <v>1</v>
      </c>
      <c r="G461">
        <v>1</v>
      </c>
      <c r="H461">
        <v>3</v>
      </c>
      <c r="I461" t="s">
        <v>1183</v>
      </c>
      <c r="J461" t="s">
        <v>1184</v>
      </c>
      <c r="K461" t="s">
        <v>1185</v>
      </c>
      <c r="L461">
        <v>1348</v>
      </c>
      <c r="N461">
        <v>1009</v>
      </c>
      <c r="O461" t="s">
        <v>602</v>
      </c>
      <c r="P461" t="s">
        <v>602</v>
      </c>
      <c r="Q461">
        <v>1000</v>
      </c>
      <c r="W461">
        <v>0</v>
      </c>
      <c r="X461">
        <v>-1568086514</v>
      </c>
      <c r="Y461">
        <f>(AT461*ROUND(0,7))</f>
        <v>0</v>
      </c>
      <c r="AA461">
        <v>84352.1</v>
      </c>
      <c r="AB461">
        <v>0</v>
      </c>
      <c r="AC461">
        <v>0</v>
      </c>
      <c r="AD461">
        <v>0</v>
      </c>
      <c r="AE461">
        <v>82698.14</v>
      </c>
      <c r="AF461">
        <v>0</v>
      </c>
      <c r="AG461">
        <v>0</v>
      </c>
      <c r="AH461">
        <v>0</v>
      </c>
      <c r="AI461">
        <v>1.02</v>
      </c>
      <c r="AJ461">
        <v>1</v>
      </c>
      <c r="AK461">
        <v>1</v>
      </c>
      <c r="AL461">
        <v>1</v>
      </c>
      <c r="AM461">
        <v>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7.2000000000000005E-4</v>
      </c>
      <c r="AU461" t="s">
        <v>14</v>
      </c>
      <c r="AV461">
        <v>0</v>
      </c>
      <c r="AW461">
        <v>2</v>
      </c>
      <c r="AX461">
        <v>292396468</v>
      </c>
      <c r="AY461">
        <v>1</v>
      </c>
      <c r="AZ461">
        <v>0</v>
      </c>
      <c r="BA461">
        <v>461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59.5426608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ROUND(Y461*Source!I295,7)</f>
        <v>0</v>
      </c>
      <c r="CY461">
        <f>AA461</f>
        <v>84352.1</v>
      </c>
      <c r="CZ461">
        <f>AE461</f>
        <v>82698.14</v>
      </c>
      <c r="DA461">
        <f>AI461</f>
        <v>1.02</v>
      </c>
      <c r="DB461">
        <f>ROUND((ROUND(AT461*CZ461,2)*ROUND(0,7)),6)</f>
        <v>0</v>
      </c>
      <c r="DC461">
        <f>ROUND((ROUND(AT461*AG461,2)*ROUND(0,7)),6)</f>
        <v>0</v>
      </c>
      <c r="DD461" t="s">
        <v>3</v>
      </c>
      <c r="DE461" t="s">
        <v>3</v>
      </c>
      <c r="DF461">
        <f>ROUND(ROUND(AE461*AI461,2)*CX461,2)</f>
        <v>0</v>
      </c>
      <c r="DG461">
        <f t="shared" si="243"/>
        <v>0</v>
      </c>
      <c r="DH461">
        <f t="shared" si="227"/>
        <v>0</v>
      </c>
      <c r="DI461">
        <f t="shared" si="221"/>
        <v>0</v>
      </c>
      <c r="DJ461">
        <f>DF461</f>
        <v>0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ROW(Source!A295)</f>
        <v>295</v>
      </c>
      <c r="B462">
        <v>292394828</v>
      </c>
      <c r="C462">
        <v>292396447</v>
      </c>
      <c r="D462">
        <v>277566433</v>
      </c>
      <c r="E462">
        <v>109</v>
      </c>
      <c r="F462">
        <v>1</v>
      </c>
      <c r="G462">
        <v>1</v>
      </c>
      <c r="H462">
        <v>3</v>
      </c>
      <c r="I462" t="s">
        <v>1165</v>
      </c>
      <c r="J462" t="s">
        <v>3</v>
      </c>
      <c r="K462" t="s">
        <v>1166</v>
      </c>
      <c r="L462">
        <v>3277935</v>
      </c>
      <c r="N462">
        <v>1013</v>
      </c>
      <c r="O462" t="s">
        <v>1167</v>
      </c>
      <c r="P462" t="s">
        <v>1167</v>
      </c>
      <c r="Q462">
        <v>1</v>
      </c>
      <c r="W462">
        <v>0</v>
      </c>
      <c r="X462">
        <v>274903907</v>
      </c>
      <c r="Y462">
        <f>AT462</f>
        <v>2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0</v>
      </c>
      <c r="AQ462">
        <v>1</v>
      </c>
      <c r="AR462">
        <v>0</v>
      </c>
      <c r="AS462" t="s">
        <v>3</v>
      </c>
      <c r="AT462">
        <v>2</v>
      </c>
      <c r="AU462" t="s">
        <v>3</v>
      </c>
      <c r="AV462">
        <v>0</v>
      </c>
      <c r="AW462">
        <v>2</v>
      </c>
      <c r="AX462">
        <v>292396469</v>
      </c>
      <c r="AY462">
        <v>1</v>
      </c>
      <c r="AZ462">
        <v>2048</v>
      </c>
      <c r="BA462">
        <v>462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ROUND(Y462*Source!I295,7)</f>
        <v>0.02</v>
      </c>
      <c r="CY462">
        <f>AA462</f>
        <v>0</v>
      </c>
      <c r="CZ462">
        <f>AE462</f>
        <v>0</v>
      </c>
      <c r="DA462">
        <f>AI462</f>
        <v>1</v>
      </c>
      <c r="DB462">
        <f>ROUND(ROUND(AT462*CZ462,2),6)</f>
        <v>0</v>
      </c>
      <c r="DC462">
        <f>ROUND(ROUND(AT462*AG462,2),6)</f>
        <v>0</v>
      </c>
      <c r="DD462" t="s">
        <v>3</v>
      </c>
      <c r="DE462" t="s">
        <v>3</v>
      </c>
      <c r="DF462">
        <f t="shared" ref="DF462:DF468" si="244">ROUND(ROUND(AE462,2)*CX462,2)</f>
        <v>0</v>
      </c>
      <c r="DG462">
        <f t="shared" si="243"/>
        <v>0</v>
      </c>
      <c r="DH462">
        <f t="shared" si="227"/>
        <v>0</v>
      </c>
      <c r="DI462">
        <f t="shared" si="221"/>
        <v>0</v>
      </c>
      <c r="DJ462">
        <f>DF462</f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ROW(Source!A296)</f>
        <v>296</v>
      </c>
      <c r="B463">
        <v>292394828</v>
      </c>
      <c r="C463">
        <v>292396470</v>
      </c>
      <c r="D463">
        <v>277560299</v>
      </c>
      <c r="E463">
        <v>109</v>
      </c>
      <c r="F463">
        <v>1</v>
      </c>
      <c r="G463">
        <v>1</v>
      </c>
      <c r="H463">
        <v>1</v>
      </c>
      <c r="I463" t="s">
        <v>1115</v>
      </c>
      <c r="J463" t="s">
        <v>3</v>
      </c>
      <c r="K463" t="s">
        <v>1116</v>
      </c>
      <c r="L463">
        <v>1191</v>
      </c>
      <c r="N463">
        <v>1013</v>
      </c>
      <c r="O463" t="s">
        <v>827</v>
      </c>
      <c r="P463" t="s">
        <v>827</v>
      </c>
      <c r="Q463">
        <v>1</v>
      </c>
      <c r="W463">
        <v>0</v>
      </c>
      <c r="X463">
        <v>-2012709214</v>
      </c>
      <c r="Y463">
        <f t="shared" ref="Y463:Y468" si="245">(AT463*ROUND(0.3,7))</f>
        <v>8.9039999999999999</v>
      </c>
      <c r="AA463">
        <v>0</v>
      </c>
      <c r="AB463">
        <v>0</v>
      </c>
      <c r="AC463">
        <v>0</v>
      </c>
      <c r="AD463">
        <v>467.28</v>
      </c>
      <c r="AE463">
        <v>0</v>
      </c>
      <c r="AF463">
        <v>0</v>
      </c>
      <c r="AG463">
        <v>0</v>
      </c>
      <c r="AH463">
        <v>467.28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29.68</v>
      </c>
      <c r="AU463" t="s">
        <v>425</v>
      </c>
      <c r="AV463">
        <v>1</v>
      </c>
      <c r="AW463">
        <v>2</v>
      </c>
      <c r="AX463">
        <v>292396482</v>
      </c>
      <c r="AY463">
        <v>1</v>
      </c>
      <c r="AZ463">
        <v>0</v>
      </c>
      <c r="BA463">
        <v>463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13868.8704</v>
      </c>
      <c r="BN463">
        <v>29.68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4160.6611199999998</v>
      </c>
      <c r="BU463">
        <v>8.9039999999999999</v>
      </c>
      <c r="BV463">
        <v>0</v>
      </c>
      <c r="BW463">
        <v>1</v>
      </c>
      <c r="CU463">
        <f>ROUND(AT463*Source!I296*AH463*AL463,2)</f>
        <v>138.69</v>
      </c>
      <c r="CV463">
        <f>ROUND(Y463*Source!I296,7)</f>
        <v>8.9039999999999994E-2</v>
      </c>
      <c r="CW463">
        <v>0</v>
      </c>
      <c r="CX463">
        <f>ROUND(Y463*Source!I296,7)</f>
        <v>8.9039999999999994E-2</v>
      </c>
      <c r="CY463">
        <f>AD463</f>
        <v>467.28</v>
      </c>
      <c r="CZ463">
        <f>AH463</f>
        <v>467.28</v>
      </c>
      <c r="DA463">
        <f>AL463</f>
        <v>1</v>
      </c>
      <c r="DB463">
        <f t="shared" ref="DB463:DB468" si="246">ROUND((ROUND(AT463*CZ463,2)*ROUND(0.3,7)),6)</f>
        <v>4160.6610000000001</v>
      </c>
      <c r="DC463">
        <f t="shared" ref="DC463:DC468" si="247">ROUND((ROUND(AT463*AG463,2)*ROUND(0.3,7)),6)</f>
        <v>0</v>
      </c>
      <c r="DD463" t="s">
        <v>3</v>
      </c>
      <c r="DE463" t="s">
        <v>3</v>
      </c>
      <c r="DF463">
        <f t="shared" si="244"/>
        <v>0</v>
      </c>
      <c r="DG463">
        <f t="shared" si="243"/>
        <v>0</v>
      </c>
      <c r="DH463">
        <f t="shared" si="227"/>
        <v>0</v>
      </c>
      <c r="DI463">
        <f t="shared" si="221"/>
        <v>41.61</v>
      </c>
      <c r="DJ463">
        <f>DI463</f>
        <v>41.61</v>
      </c>
      <c r="DK463">
        <v>1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ROW(Source!A296)</f>
        <v>296</v>
      </c>
      <c r="B464">
        <v>292394828</v>
      </c>
      <c r="C464">
        <v>292396470</v>
      </c>
      <c r="D464">
        <v>277560491</v>
      </c>
      <c r="E464">
        <v>109</v>
      </c>
      <c r="F464">
        <v>1</v>
      </c>
      <c r="G464">
        <v>1</v>
      </c>
      <c r="H464">
        <v>1</v>
      </c>
      <c r="I464" t="s">
        <v>828</v>
      </c>
      <c r="J464" t="s">
        <v>3</v>
      </c>
      <c r="K464" t="s">
        <v>829</v>
      </c>
      <c r="L464">
        <v>1191</v>
      </c>
      <c r="N464">
        <v>1013</v>
      </c>
      <c r="O464" t="s">
        <v>827</v>
      </c>
      <c r="P464" t="s">
        <v>827</v>
      </c>
      <c r="Q464">
        <v>1</v>
      </c>
      <c r="W464">
        <v>0</v>
      </c>
      <c r="X464">
        <v>-1417349443</v>
      </c>
      <c r="Y464">
        <f t="shared" si="245"/>
        <v>0.12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1</v>
      </c>
      <c r="AJ464">
        <v>1</v>
      </c>
      <c r="AK464">
        <v>1</v>
      </c>
      <c r="AL464">
        <v>1</v>
      </c>
      <c r="AM464">
        <v>-2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0.4</v>
      </c>
      <c r="AU464" t="s">
        <v>425</v>
      </c>
      <c r="AV464">
        <v>2</v>
      </c>
      <c r="AW464">
        <v>2</v>
      </c>
      <c r="AX464">
        <v>292396483</v>
      </c>
      <c r="AY464">
        <v>1</v>
      </c>
      <c r="AZ464">
        <v>0</v>
      </c>
      <c r="BA464">
        <v>464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ROUND(Y464*Source!I296,7)</f>
        <v>1.1999999999999999E-3</v>
      </c>
      <c r="CY464">
        <f>AD464</f>
        <v>0</v>
      </c>
      <c r="CZ464">
        <f>AH464</f>
        <v>0</v>
      </c>
      <c r="DA464">
        <f>AL464</f>
        <v>1</v>
      </c>
      <c r="DB464">
        <f t="shared" si="246"/>
        <v>0</v>
      </c>
      <c r="DC464">
        <f t="shared" si="247"/>
        <v>0</v>
      </c>
      <c r="DD464" t="s">
        <v>3</v>
      </c>
      <c r="DE464" t="s">
        <v>3</v>
      </c>
      <c r="DF464">
        <f t="shared" si="244"/>
        <v>0</v>
      </c>
      <c r="DG464">
        <f t="shared" si="243"/>
        <v>0</v>
      </c>
      <c r="DH464">
        <f t="shared" si="227"/>
        <v>0</v>
      </c>
      <c r="DI464">
        <f t="shared" si="221"/>
        <v>0</v>
      </c>
      <c r="DJ464">
        <f>DI464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ROW(Source!A296)</f>
        <v>296</v>
      </c>
      <c r="B465">
        <v>292394828</v>
      </c>
      <c r="C465">
        <v>292396470</v>
      </c>
      <c r="D465">
        <v>277944622</v>
      </c>
      <c r="E465">
        <v>1</v>
      </c>
      <c r="F465">
        <v>1</v>
      </c>
      <c r="G465">
        <v>1</v>
      </c>
      <c r="H465">
        <v>2</v>
      </c>
      <c r="I465" t="s">
        <v>953</v>
      </c>
      <c r="J465" t="s">
        <v>954</v>
      </c>
      <c r="K465" t="s">
        <v>955</v>
      </c>
      <c r="L465">
        <v>1368</v>
      </c>
      <c r="N465">
        <v>1011</v>
      </c>
      <c r="O465" t="s">
        <v>726</v>
      </c>
      <c r="P465" t="s">
        <v>726</v>
      </c>
      <c r="Q465">
        <v>1</v>
      </c>
      <c r="W465">
        <v>0</v>
      </c>
      <c r="X465">
        <v>-776243211</v>
      </c>
      <c r="Y465">
        <f t="shared" si="245"/>
        <v>0.06</v>
      </c>
      <c r="AA465">
        <v>0</v>
      </c>
      <c r="AB465">
        <v>1472.33</v>
      </c>
      <c r="AC465">
        <v>642.05999999999995</v>
      </c>
      <c r="AD465">
        <v>0</v>
      </c>
      <c r="AE465">
        <v>0</v>
      </c>
      <c r="AF465">
        <v>1472.33</v>
      </c>
      <c r="AG465">
        <v>642.05999999999995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0.2</v>
      </c>
      <c r="AU465" t="s">
        <v>425</v>
      </c>
      <c r="AV465">
        <v>1</v>
      </c>
      <c r="AW465">
        <v>2</v>
      </c>
      <c r="AX465">
        <v>292396484</v>
      </c>
      <c r="AY465">
        <v>1</v>
      </c>
      <c r="AZ465">
        <v>0</v>
      </c>
      <c r="BA465">
        <v>465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294.46600000000001</v>
      </c>
      <c r="BL465">
        <v>128.41200000000001</v>
      </c>
      <c r="BM465">
        <v>0</v>
      </c>
      <c r="BN465">
        <v>0</v>
      </c>
      <c r="BO465">
        <v>0.2</v>
      </c>
      <c r="BP465">
        <v>1</v>
      </c>
      <c r="BQ465">
        <v>0</v>
      </c>
      <c r="BR465">
        <v>88.339799999999997</v>
      </c>
      <c r="BS465">
        <v>38.523599999999995</v>
      </c>
      <c r="BT465">
        <v>0</v>
      </c>
      <c r="BU465">
        <v>0</v>
      </c>
      <c r="BV465">
        <v>0.06</v>
      </c>
      <c r="BW465">
        <v>1</v>
      </c>
      <c r="CV465">
        <v>0</v>
      </c>
      <c r="CW465">
        <f>ROUND(Y465*Source!I296*DO465,7)</f>
        <v>5.9999999999999995E-4</v>
      </c>
      <c r="CX465">
        <f>ROUND(Y465*Source!I296,7)</f>
        <v>5.9999999999999995E-4</v>
      </c>
      <c r="CY465">
        <f>AB465</f>
        <v>1472.33</v>
      </c>
      <c r="CZ465">
        <f>AF465</f>
        <v>1472.33</v>
      </c>
      <c r="DA465">
        <f>AJ465</f>
        <v>1</v>
      </c>
      <c r="DB465">
        <f t="shared" si="246"/>
        <v>88.340999999999994</v>
      </c>
      <c r="DC465">
        <f t="shared" si="247"/>
        <v>38.523000000000003</v>
      </c>
      <c r="DD465" t="s">
        <v>3</v>
      </c>
      <c r="DE465" t="s">
        <v>3</v>
      </c>
      <c r="DF465">
        <f t="shared" si="244"/>
        <v>0</v>
      </c>
      <c r="DG465">
        <f t="shared" si="243"/>
        <v>0.88</v>
      </c>
      <c r="DH465">
        <f t="shared" si="227"/>
        <v>0.39</v>
      </c>
      <c r="DI465">
        <f t="shared" si="221"/>
        <v>0</v>
      </c>
      <c r="DJ465">
        <f>DG465+DH465</f>
        <v>1.27</v>
      </c>
      <c r="DK465">
        <v>1</v>
      </c>
      <c r="DL465" t="s">
        <v>833</v>
      </c>
      <c r="DM465">
        <v>6</v>
      </c>
      <c r="DN465" t="s">
        <v>827</v>
      </c>
      <c r="DO465">
        <v>1</v>
      </c>
    </row>
    <row r="466" spans="1:119" x14ac:dyDescent="0.2">
      <c r="A466">
        <f>ROW(Source!A296)</f>
        <v>296</v>
      </c>
      <c r="B466">
        <v>292394828</v>
      </c>
      <c r="C466">
        <v>292396470</v>
      </c>
      <c r="D466">
        <v>277944765</v>
      </c>
      <c r="E466">
        <v>1</v>
      </c>
      <c r="F466">
        <v>1</v>
      </c>
      <c r="G466">
        <v>1</v>
      </c>
      <c r="H466">
        <v>2</v>
      </c>
      <c r="I466" t="s">
        <v>1150</v>
      </c>
      <c r="J466" t="s">
        <v>1151</v>
      </c>
      <c r="K466" t="s">
        <v>1152</v>
      </c>
      <c r="L466">
        <v>1368</v>
      </c>
      <c r="N466">
        <v>1011</v>
      </c>
      <c r="O466" t="s">
        <v>726</v>
      </c>
      <c r="P466" t="s">
        <v>726</v>
      </c>
      <c r="Q466">
        <v>1</v>
      </c>
      <c r="W466">
        <v>0</v>
      </c>
      <c r="X466">
        <v>-2097933609</v>
      </c>
      <c r="Y466">
        <f t="shared" si="245"/>
        <v>2.0699999999999998</v>
      </c>
      <c r="AA466">
        <v>0</v>
      </c>
      <c r="AB466">
        <v>2.35</v>
      </c>
      <c r="AC466">
        <v>0</v>
      </c>
      <c r="AD466">
        <v>0</v>
      </c>
      <c r="AE466">
        <v>0</v>
      </c>
      <c r="AF466">
        <v>1.75</v>
      </c>
      <c r="AG466">
        <v>0</v>
      </c>
      <c r="AH466">
        <v>0</v>
      </c>
      <c r="AI466">
        <v>1</v>
      </c>
      <c r="AJ466">
        <v>1.34</v>
      </c>
      <c r="AK466">
        <v>1</v>
      </c>
      <c r="AL466">
        <v>1</v>
      </c>
      <c r="AM466">
        <v>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6.9</v>
      </c>
      <c r="AU466" t="s">
        <v>425</v>
      </c>
      <c r="AV466">
        <v>1</v>
      </c>
      <c r="AW466">
        <v>2</v>
      </c>
      <c r="AX466">
        <v>292396485</v>
      </c>
      <c r="AY466">
        <v>1</v>
      </c>
      <c r="AZ466">
        <v>0</v>
      </c>
      <c r="BA466">
        <v>466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12.075000000000001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0</v>
      </c>
      <c r="BR466">
        <v>3.6224999999999996</v>
      </c>
      <c r="BS466">
        <v>0</v>
      </c>
      <c r="BT466">
        <v>0</v>
      </c>
      <c r="BU466">
        <v>0</v>
      </c>
      <c r="BV466">
        <v>0</v>
      </c>
      <c r="BW466">
        <v>1</v>
      </c>
      <c r="CV466">
        <v>0</v>
      </c>
      <c r="CW466">
        <f>ROUND(Y466*Source!I296*DO466,7)</f>
        <v>0</v>
      </c>
      <c r="CX466">
        <f>ROUND(Y466*Source!I296,7)</f>
        <v>2.07E-2</v>
      </c>
      <c r="CY466">
        <f>AB466</f>
        <v>2.35</v>
      </c>
      <c r="CZ466">
        <f>AF466</f>
        <v>1.75</v>
      </c>
      <c r="DA466">
        <f>AJ466</f>
        <v>1.34</v>
      </c>
      <c r="DB466">
        <f t="shared" si="246"/>
        <v>3.6240000000000001</v>
      </c>
      <c r="DC466">
        <f t="shared" si="247"/>
        <v>0</v>
      </c>
      <c r="DD466" t="s">
        <v>3</v>
      </c>
      <c r="DE466" t="s">
        <v>3</v>
      </c>
      <c r="DF466">
        <f t="shared" si="244"/>
        <v>0</v>
      </c>
      <c r="DG466">
        <f>ROUND(ROUND(AF466*AJ466,2)*CX466,2)</f>
        <v>0.05</v>
      </c>
      <c r="DH466">
        <f t="shared" si="227"/>
        <v>0</v>
      </c>
      <c r="DI466">
        <f t="shared" si="221"/>
        <v>0</v>
      </c>
      <c r="DJ466">
        <f>DG466+DH466</f>
        <v>0.05</v>
      </c>
      <c r="DK466">
        <v>1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ROW(Source!A296)</f>
        <v>296</v>
      </c>
      <c r="B467">
        <v>292394828</v>
      </c>
      <c r="C467">
        <v>292396470</v>
      </c>
      <c r="D467">
        <v>277944816</v>
      </c>
      <c r="E467">
        <v>1</v>
      </c>
      <c r="F467">
        <v>1</v>
      </c>
      <c r="G467">
        <v>1</v>
      </c>
      <c r="H467">
        <v>2</v>
      </c>
      <c r="I467" t="s">
        <v>1168</v>
      </c>
      <c r="J467" t="s">
        <v>1169</v>
      </c>
      <c r="K467" t="s">
        <v>1170</v>
      </c>
      <c r="L467">
        <v>1368</v>
      </c>
      <c r="N467">
        <v>1011</v>
      </c>
      <c r="O467" t="s">
        <v>726</v>
      </c>
      <c r="P467" t="s">
        <v>726</v>
      </c>
      <c r="Q467">
        <v>1</v>
      </c>
      <c r="W467">
        <v>0</v>
      </c>
      <c r="X467">
        <v>-1009344388</v>
      </c>
      <c r="Y467">
        <f t="shared" si="245"/>
        <v>2.0699999999999998</v>
      </c>
      <c r="AA467">
        <v>0</v>
      </c>
      <c r="AB467">
        <v>17.47</v>
      </c>
      <c r="AC467">
        <v>0</v>
      </c>
      <c r="AD467">
        <v>0</v>
      </c>
      <c r="AE467">
        <v>0</v>
      </c>
      <c r="AF467">
        <v>13.44</v>
      </c>
      <c r="AG467">
        <v>0</v>
      </c>
      <c r="AH467">
        <v>0</v>
      </c>
      <c r="AI467">
        <v>1</v>
      </c>
      <c r="AJ467">
        <v>1.3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6.9</v>
      </c>
      <c r="AU467" t="s">
        <v>425</v>
      </c>
      <c r="AV467">
        <v>1</v>
      </c>
      <c r="AW467">
        <v>2</v>
      </c>
      <c r="AX467">
        <v>292396486</v>
      </c>
      <c r="AY467">
        <v>1</v>
      </c>
      <c r="AZ467">
        <v>0</v>
      </c>
      <c r="BA467">
        <v>467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92.736000000000004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0</v>
      </c>
      <c r="BR467">
        <v>27.820799999999998</v>
      </c>
      <c r="BS467">
        <v>0</v>
      </c>
      <c r="BT467">
        <v>0</v>
      </c>
      <c r="BU467">
        <v>0</v>
      </c>
      <c r="BV467">
        <v>0</v>
      </c>
      <c r="BW467">
        <v>1</v>
      </c>
      <c r="CV467">
        <v>0</v>
      </c>
      <c r="CW467">
        <f>ROUND(Y467*Source!I296*DO467,7)</f>
        <v>0</v>
      </c>
      <c r="CX467">
        <f>ROUND(Y467*Source!I296,7)</f>
        <v>2.07E-2</v>
      </c>
      <c r="CY467">
        <f>AB467</f>
        <v>17.47</v>
      </c>
      <c r="CZ467">
        <f>AF467</f>
        <v>13.44</v>
      </c>
      <c r="DA467">
        <f>AJ467</f>
        <v>1.3</v>
      </c>
      <c r="DB467">
        <f t="shared" si="246"/>
        <v>27.821999999999999</v>
      </c>
      <c r="DC467">
        <f t="shared" si="247"/>
        <v>0</v>
      </c>
      <c r="DD467" t="s">
        <v>3</v>
      </c>
      <c r="DE467" t="s">
        <v>3</v>
      </c>
      <c r="DF467">
        <f t="shared" si="244"/>
        <v>0</v>
      </c>
      <c r="DG467">
        <f>ROUND(ROUND(AF467*AJ467,2)*CX467,2)</f>
        <v>0.36</v>
      </c>
      <c r="DH467">
        <f t="shared" si="227"/>
        <v>0</v>
      </c>
      <c r="DI467">
        <f t="shared" si="221"/>
        <v>0</v>
      </c>
      <c r="DJ467">
        <f>DG467+DH467</f>
        <v>0.36</v>
      </c>
      <c r="DK467">
        <v>1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ROW(Source!A296)</f>
        <v>296</v>
      </c>
      <c r="B468">
        <v>292394828</v>
      </c>
      <c r="C468">
        <v>292396470</v>
      </c>
      <c r="D468">
        <v>277945805</v>
      </c>
      <c r="E468">
        <v>1</v>
      </c>
      <c r="F468">
        <v>1</v>
      </c>
      <c r="G468">
        <v>1</v>
      </c>
      <c r="H468">
        <v>2</v>
      </c>
      <c r="I468" t="s">
        <v>879</v>
      </c>
      <c r="J468" t="s">
        <v>880</v>
      </c>
      <c r="K468" t="s">
        <v>881</v>
      </c>
      <c r="L468">
        <v>1368</v>
      </c>
      <c r="N468">
        <v>1011</v>
      </c>
      <c r="O468" t="s">
        <v>726</v>
      </c>
      <c r="P468" t="s">
        <v>726</v>
      </c>
      <c r="Q468">
        <v>1</v>
      </c>
      <c r="W468">
        <v>0</v>
      </c>
      <c r="X468">
        <v>721652621</v>
      </c>
      <c r="Y468">
        <f t="shared" si="245"/>
        <v>0.06</v>
      </c>
      <c r="AA468">
        <v>0</v>
      </c>
      <c r="AB468">
        <v>544.70000000000005</v>
      </c>
      <c r="AC468">
        <v>477.98</v>
      </c>
      <c r="AD468">
        <v>0</v>
      </c>
      <c r="AE468">
        <v>0</v>
      </c>
      <c r="AF468">
        <v>544.70000000000005</v>
      </c>
      <c r="AG468">
        <v>477.98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0.2</v>
      </c>
      <c r="AU468" t="s">
        <v>425</v>
      </c>
      <c r="AV468">
        <v>1</v>
      </c>
      <c r="AW468">
        <v>2</v>
      </c>
      <c r="AX468">
        <v>292396487</v>
      </c>
      <c r="AY468">
        <v>1</v>
      </c>
      <c r="AZ468">
        <v>0</v>
      </c>
      <c r="BA468">
        <v>468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108.94000000000001</v>
      </c>
      <c r="BL468">
        <v>95.596000000000004</v>
      </c>
      <c r="BM468">
        <v>0</v>
      </c>
      <c r="BN468">
        <v>0</v>
      </c>
      <c r="BO468">
        <v>0.2</v>
      </c>
      <c r="BP468">
        <v>1</v>
      </c>
      <c r="BQ468">
        <v>0</v>
      </c>
      <c r="BR468">
        <v>32.682000000000002</v>
      </c>
      <c r="BS468">
        <v>28.678799999999999</v>
      </c>
      <c r="BT468">
        <v>0</v>
      </c>
      <c r="BU468">
        <v>0</v>
      </c>
      <c r="BV468">
        <v>0.06</v>
      </c>
      <c r="BW468">
        <v>1</v>
      </c>
      <c r="CV468">
        <v>0</v>
      </c>
      <c r="CW468">
        <f>ROUND(Y468*Source!I296*DO468,7)</f>
        <v>5.9999999999999995E-4</v>
      </c>
      <c r="CX468">
        <f>ROUND(Y468*Source!I296,7)</f>
        <v>5.9999999999999995E-4</v>
      </c>
      <c r="CY468">
        <f>AB468</f>
        <v>544.70000000000005</v>
      </c>
      <c r="CZ468">
        <f>AF468</f>
        <v>544.70000000000005</v>
      </c>
      <c r="DA468">
        <f>AJ468</f>
        <v>1</v>
      </c>
      <c r="DB468">
        <f t="shared" si="246"/>
        <v>32.682000000000002</v>
      </c>
      <c r="DC468">
        <f t="shared" si="247"/>
        <v>28.68</v>
      </c>
      <c r="DD468" t="s">
        <v>3</v>
      </c>
      <c r="DE468" t="s">
        <v>3</v>
      </c>
      <c r="DF468">
        <f t="shared" si="244"/>
        <v>0</v>
      </c>
      <c r="DG468">
        <f t="shared" ref="DG468:DG476" si="248">ROUND(ROUND(AF468,2)*CX468,2)</f>
        <v>0.33</v>
      </c>
      <c r="DH468">
        <f t="shared" si="227"/>
        <v>0.28999999999999998</v>
      </c>
      <c r="DI468">
        <f t="shared" si="221"/>
        <v>0</v>
      </c>
      <c r="DJ468">
        <f>DG468+DH468</f>
        <v>0.62</v>
      </c>
      <c r="DK468">
        <v>1</v>
      </c>
      <c r="DL468" t="s">
        <v>848</v>
      </c>
      <c r="DM468">
        <v>4</v>
      </c>
      <c r="DN468" t="s">
        <v>827</v>
      </c>
      <c r="DO468">
        <v>1</v>
      </c>
    </row>
    <row r="469" spans="1:119" x14ac:dyDescent="0.2">
      <c r="A469">
        <f>ROW(Source!A296)</f>
        <v>296</v>
      </c>
      <c r="B469">
        <v>292394828</v>
      </c>
      <c r="C469">
        <v>292396470</v>
      </c>
      <c r="D469">
        <v>277865783</v>
      </c>
      <c r="E469">
        <v>1</v>
      </c>
      <c r="F469">
        <v>1</v>
      </c>
      <c r="G469">
        <v>1</v>
      </c>
      <c r="H469">
        <v>3</v>
      </c>
      <c r="I469" t="s">
        <v>1171</v>
      </c>
      <c r="J469" t="s">
        <v>1172</v>
      </c>
      <c r="K469" t="s">
        <v>1173</v>
      </c>
      <c r="L469">
        <v>1302</v>
      </c>
      <c r="N469">
        <v>1003</v>
      </c>
      <c r="O469" t="s">
        <v>892</v>
      </c>
      <c r="P469" t="s">
        <v>892</v>
      </c>
      <c r="Q469">
        <v>10</v>
      </c>
      <c r="W469">
        <v>0</v>
      </c>
      <c r="X469">
        <v>153135899</v>
      </c>
      <c r="Y469">
        <f>(AT469*ROUND(0,7))</f>
        <v>0</v>
      </c>
      <c r="AA469">
        <v>54.68</v>
      </c>
      <c r="AB469">
        <v>0</v>
      </c>
      <c r="AC469">
        <v>0</v>
      </c>
      <c r="AD469">
        <v>0</v>
      </c>
      <c r="AE469">
        <v>37.71</v>
      </c>
      <c r="AF469">
        <v>0</v>
      </c>
      <c r="AG469">
        <v>0</v>
      </c>
      <c r="AH469">
        <v>0</v>
      </c>
      <c r="AI469">
        <v>1.45</v>
      </c>
      <c r="AJ469">
        <v>1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0.245</v>
      </c>
      <c r="AU469" t="s">
        <v>14</v>
      </c>
      <c r="AV469">
        <v>0</v>
      </c>
      <c r="AW469">
        <v>2</v>
      </c>
      <c r="AX469">
        <v>292396488</v>
      </c>
      <c r="AY469">
        <v>1</v>
      </c>
      <c r="AZ469">
        <v>0</v>
      </c>
      <c r="BA469">
        <v>469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9.2389500000000009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ROUND(Y469*Source!I296,7)</f>
        <v>0</v>
      </c>
      <c r="CY469">
        <f>AA469</f>
        <v>54.68</v>
      </c>
      <c r="CZ469">
        <f>AE469</f>
        <v>37.71</v>
      </c>
      <c r="DA469">
        <f>AI469</f>
        <v>1.45</v>
      </c>
      <c r="DB469">
        <f>ROUND((ROUND(AT469*CZ469,2)*ROUND(0,7)),6)</f>
        <v>0</v>
      </c>
      <c r="DC469">
        <f>ROUND((ROUND(AT469*AG469,2)*ROUND(0,7)),6)</f>
        <v>0</v>
      </c>
      <c r="DD469" t="s">
        <v>3</v>
      </c>
      <c r="DE469" t="s">
        <v>3</v>
      </c>
      <c r="DF469">
        <f>ROUND(ROUND(AE469*AI469,2)*CX469,2)</f>
        <v>0</v>
      </c>
      <c r="DG469">
        <f t="shared" si="248"/>
        <v>0</v>
      </c>
      <c r="DH469">
        <f t="shared" si="227"/>
        <v>0</v>
      </c>
      <c r="DI469">
        <f t="shared" si="221"/>
        <v>0</v>
      </c>
      <c r="DJ469">
        <f>DF469</f>
        <v>0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ROW(Source!A296)</f>
        <v>296</v>
      </c>
      <c r="B470">
        <v>292394828</v>
      </c>
      <c r="C470">
        <v>292396470</v>
      </c>
      <c r="D470">
        <v>277868351</v>
      </c>
      <c r="E470">
        <v>1</v>
      </c>
      <c r="F470">
        <v>1</v>
      </c>
      <c r="G470">
        <v>1</v>
      </c>
      <c r="H470">
        <v>3</v>
      </c>
      <c r="I470" t="s">
        <v>1192</v>
      </c>
      <c r="J470" t="s">
        <v>1193</v>
      </c>
      <c r="K470" t="s">
        <v>1194</v>
      </c>
      <c r="L470">
        <v>1348</v>
      </c>
      <c r="N470">
        <v>1009</v>
      </c>
      <c r="O470" t="s">
        <v>602</v>
      </c>
      <c r="P470" t="s">
        <v>602</v>
      </c>
      <c r="Q470">
        <v>1000</v>
      </c>
      <c r="W470">
        <v>0</v>
      </c>
      <c r="X470">
        <v>-554657879</v>
      </c>
      <c r="Y470">
        <f>(AT470*ROUND(0,7))</f>
        <v>0</v>
      </c>
      <c r="AA470">
        <v>111093.88</v>
      </c>
      <c r="AB470">
        <v>0</v>
      </c>
      <c r="AC470">
        <v>0</v>
      </c>
      <c r="AD470">
        <v>0</v>
      </c>
      <c r="AE470">
        <v>99190.96</v>
      </c>
      <c r="AF470">
        <v>0</v>
      </c>
      <c r="AG470">
        <v>0</v>
      </c>
      <c r="AH470">
        <v>0</v>
      </c>
      <c r="AI470">
        <v>1.1200000000000001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6.2E-4</v>
      </c>
      <c r="AU470" t="s">
        <v>14</v>
      </c>
      <c r="AV470">
        <v>0</v>
      </c>
      <c r="AW470">
        <v>2</v>
      </c>
      <c r="AX470">
        <v>292396489</v>
      </c>
      <c r="AY470">
        <v>1</v>
      </c>
      <c r="AZ470">
        <v>0</v>
      </c>
      <c r="BA470">
        <v>470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61.498395200000004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ROUND(Y470*Source!I296,7)</f>
        <v>0</v>
      </c>
      <c r="CY470">
        <f>AA470</f>
        <v>111093.88</v>
      </c>
      <c r="CZ470">
        <f>AE470</f>
        <v>99190.96</v>
      </c>
      <c r="DA470">
        <f>AI470</f>
        <v>1.1200000000000001</v>
      </c>
      <c r="DB470">
        <f>ROUND((ROUND(AT470*CZ470,2)*ROUND(0,7)),6)</f>
        <v>0</v>
      </c>
      <c r="DC470">
        <f>ROUND((ROUND(AT470*AG470,2)*ROUND(0,7)),6)</f>
        <v>0</v>
      </c>
      <c r="DD470" t="s">
        <v>3</v>
      </c>
      <c r="DE470" t="s">
        <v>3</v>
      </c>
      <c r="DF470">
        <f>ROUND(ROUND(AE470*AI470,2)*CX470,2)</f>
        <v>0</v>
      </c>
      <c r="DG470">
        <f t="shared" si="248"/>
        <v>0</v>
      </c>
      <c r="DH470">
        <f t="shared" si="227"/>
        <v>0</v>
      </c>
      <c r="DI470">
        <f t="shared" si="221"/>
        <v>0</v>
      </c>
      <c r="DJ470">
        <f>DF470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ROW(Source!A296)</f>
        <v>296</v>
      </c>
      <c r="B471">
        <v>292394828</v>
      </c>
      <c r="C471">
        <v>292396470</v>
      </c>
      <c r="D471">
        <v>277881811</v>
      </c>
      <c r="E471">
        <v>1</v>
      </c>
      <c r="F471">
        <v>1</v>
      </c>
      <c r="G471">
        <v>1</v>
      </c>
      <c r="H471">
        <v>3</v>
      </c>
      <c r="I471" t="s">
        <v>1186</v>
      </c>
      <c r="J471" t="s">
        <v>1187</v>
      </c>
      <c r="K471" t="s">
        <v>1188</v>
      </c>
      <c r="L471">
        <v>1346</v>
      </c>
      <c r="N471">
        <v>1009</v>
      </c>
      <c r="O471" t="s">
        <v>1012</v>
      </c>
      <c r="P471" t="s">
        <v>1012</v>
      </c>
      <c r="Q471">
        <v>1</v>
      </c>
      <c r="W471">
        <v>0</v>
      </c>
      <c r="X471">
        <v>792997800</v>
      </c>
      <c r="Y471">
        <f>(AT471*ROUND(0,7))</f>
        <v>0</v>
      </c>
      <c r="AA471">
        <v>1499.09</v>
      </c>
      <c r="AB471">
        <v>0</v>
      </c>
      <c r="AC471">
        <v>0</v>
      </c>
      <c r="AD471">
        <v>0</v>
      </c>
      <c r="AE471">
        <v>931.11</v>
      </c>
      <c r="AF471">
        <v>0</v>
      </c>
      <c r="AG471">
        <v>0</v>
      </c>
      <c r="AH471">
        <v>0</v>
      </c>
      <c r="AI471">
        <v>1.61</v>
      </c>
      <c r="AJ471">
        <v>1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0.25</v>
      </c>
      <c r="AU471" t="s">
        <v>14</v>
      </c>
      <c r="AV471">
        <v>0</v>
      </c>
      <c r="AW471">
        <v>2</v>
      </c>
      <c r="AX471">
        <v>292396490</v>
      </c>
      <c r="AY471">
        <v>1</v>
      </c>
      <c r="AZ471">
        <v>0</v>
      </c>
      <c r="BA471">
        <v>471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232.7775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ROUND(Y471*Source!I296,7)</f>
        <v>0</v>
      </c>
      <c r="CY471">
        <f>AA471</f>
        <v>1499.09</v>
      </c>
      <c r="CZ471">
        <f>AE471</f>
        <v>931.11</v>
      </c>
      <c r="DA471">
        <f>AI471</f>
        <v>1.61</v>
      </c>
      <c r="DB471">
        <f>ROUND((ROUND(AT471*CZ471,2)*ROUND(0,7)),6)</f>
        <v>0</v>
      </c>
      <c r="DC471">
        <f>ROUND((ROUND(AT471*AG471,2)*ROUND(0,7)),6)</f>
        <v>0</v>
      </c>
      <c r="DD471" t="s">
        <v>3</v>
      </c>
      <c r="DE471" t="s">
        <v>3</v>
      </c>
      <c r="DF471">
        <f>ROUND(ROUND(AE471*AI471,2)*CX471,2)</f>
        <v>0</v>
      </c>
      <c r="DG471">
        <f t="shared" si="248"/>
        <v>0</v>
      </c>
      <c r="DH471">
        <f t="shared" si="227"/>
        <v>0</v>
      </c>
      <c r="DI471">
        <f t="shared" si="221"/>
        <v>0</v>
      </c>
      <c r="DJ471">
        <f>DF471</f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ROW(Source!A296)</f>
        <v>296</v>
      </c>
      <c r="B472">
        <v>292394828</v>
      </c>
      <c r="C472">
        <v>292396470</v>
      </c>
      <c r="D472">
        <v>277896313</v>
      </c>
      <c r="E472">
        <v>1</v>
      </c>
      <c r="F472">
        <v>1</v>
      </c>
      <c r="G472">
        <v>1</v>
      </c>
      <c r="H472">
        <v>3</v>
      </c>
      <c r="I472" t="s">
        <v>1183</v>
      </c>
      <c r="J472" t="s">
        <v>1184</v>
      </c>
      <c r="K472" t="s">
        <v>1185</v>
      </c>
      <c r="L472">
        <v>1348</v>
      </c>
      <c r="N472">
        <v>1009</v>
      </c>
      <c r="O472" t="s">
        <v>602</v>
      </c>
      <c r="P472" t="s">
        <v>602</v>
      </c>
      <c r="Q472">
        <v>1000</v>
      </c>
      <c r="W472">
        <v>0</v>
      </c>
      <c r="X472">
        <v>-1568086514</v>
      </c>
      <c r="Y472">
        <f>(AT472*ROUND(0,7))</f>
        <v>0</v>
      </c>
      <c r="AA472">
        <v>84352.1</v>
      </c>
      <c r="AB472">
        <v>0</v>
      </c>
      <c r="AC472">
        <v>0</v>
      </c>
      <c r="AD472">
        <v>0</v>
      </c>
      <c r="AE472">
        <v>82698.14</v>
      </c>
      <c r="AF472">
        <v>0</v>
      </c>
      <c r="AG472">
        <v>0</v>
      </c>
      <c r="AH472">
        <v>0</v>
      </c>
      <c r="AI472">
        <v>1.02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7.2000000000000005E-4</v>
      </c>
      <c r="AU472" t="s">
        <v>14</v>
      </c>
      <c r="AV472">
        <v>0</v>
      </c>
      <c r="AW472">
        <v>2</v>
      </c>
      <c r="AX472">
        <v>292396491</v>
      </c>
      <c r="AY472">
        <v>1</v>
      </c>
      <c r="AZ472">
        <v>0</v>
      </c>
      <c r="BA472">
        <v>472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59.5426608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1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ROUND(Y472*Source!I296,7)</f>
        <v>0</v>
      </c>
      <c r="CY472">
        <f>AA472</f>
        <v>84352.1</v>
      </c>
      <c r="CZ472">
        <f>AE472</f>
        <v>82698.14</v>
      </c>
      <c r="DA472">
        <f>AI472</f>
        <v>1.02</v>
      </c>
      <c r="DB472">
        <f>ROUND((ROUND(AT472*CZ472,2)*ROUND(0,7)),6)</f>
        <v>0</v>
      </c>
      <c r="DC472">
        <f>ROUND((ROUND(AT472*AG472,2)*ROUND(0,7)),6)</f>
        <v>0</v>
      </c>
      <c r="DD472" t="s">
        <v>3</v>
      </c>
      <c r="DE472" t="s">
        <v>3</v>
      </c>
      <c r="DF472">
        <f>ROUND(ROUND(AE472*AI472,2)*CX472,2)</f>
        <v>0</v>
      </c>
      <c r="DG472">
        <f t="shared" si="248"/>
        <v>0</v>
      </c>
      <c r="DH472">
        <f t="shared" si="227"/>
        <v>0</v>
      </c>
      <c r="DI472">
        <f t="shared" si="221"/>
        <v>0</v>
      </c>
      <c r="DJ472">
        <f>DF472</f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ROW(Source!A296)</f>
        <v>296</v>
      </c>
      <c r="B473">
        <v>292394828</v>
      </c>
      <c r="C473">
        <v>292396470</v>
      </c>
      <c r="D473">
        <v>277566433</v>
      </c>
      <c r="E473">
        <v>109</v>
      </c>
      <c r="F473">
        <v>1</v>
      </c>
      <c r="G473">
        <v>1</v>
      </c>
      <c r="H473">
        <v>3</v>
      </c>
      <c r="I473" t="s">
        <v>1165</v>
      </c>
      <c r="J473" t="s">
        <v>3</v>
      </c>
      <c r="K473" t="s">
        <v>1166</v>
      </c>
      <c r="L473">
        <v>3277935</v>
      </c>
      <c r="N473">
        <v>1013</v>
      </c>
      <c r="O473" t="s">
        <v>1167</v>
      </c>
      <c r="P473" t="s">
        <v>1167</v>
      </c>
      <c r="Q473">
        <v>1</v>
      </c>
      <c r="W473">
        <v>0</v>
      </c>
      <c r="X473">
        <v>274903907</v>
      </c>
      <c r="Y473">
        <f t="shared" ref="Y473:Y479" si="249">AT473</f>
        <v>2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0</v>
      </c>
      <c r="AQ473">
        <v>1</v>
      </c>
      <c r="AR473">
        <v>0</v>
      </c>
      <c r="AS473" t="s">
        <v>3</v>
      </c>
      <c r="AT473">
        <v>2</v>
      </c>
      <c r="AU473" t="s">
        <v>3</v>
      </c>
      <c r="AV473">
        <v>0</v>
      </c>
      <c r="AW473">
        <v>2</v>
      </c>
      <c r="AX473">
        <v>292396492</v>
      </c>
      <c r="AY473">
        <v>1</v>
      </c>
      <c r="AZ473">
        <v>2048</v>
      </c>
      <c r="BA473">
        <v>473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ROUND(Y473*Source!I296,7)</f>
        <v>0.02</v>
      </c>
      <c r="CY473">
        <f>AA473</f>
        <v>0</v>
      </c>
      <c r="CZ473">
        <f>AE473</f>
        <v>0</v>
      </c>
      <c r="DA473">
        <f>AI473</f>
        <v>1</v>
      </c>
      <c r="DB473">
        <f t="shared" ref="DB473:DB479" si="250">ROUND(ROUND(AT473*CZ473,2),6)</f>
        <v>0</v>
      </c>
      <c r="DC473">
        <f t="shared" ref="DC473:DC479" si="251">ROUND(ROUND(AT473*AG473,2),6)</f>
        <v>0</v>
      </c>
      <c r="DD473" t="s">
        <v>3</v>
      </c>
      <c r="DE473" t="s">
        <v>3</v>
      </c>
      <c r="DF473">
        <f t="shared" ref="DF473:DF479" si="252">ROUND(ROUND(AE473,2)*CX473,2)</f>
        <v>0</v>
      </c>
      <c r="DG473">
        <f t="shared" si="248"/>
        <v>0</v>
      </c>
      <c r="DH473">
        <f t="shared" si="227"/>
        <v>0</v>
      </c>
      <c r="DI473">
        <f t="shared" si="221"/>
        <v>0</v>
      </c>
      <c r="DJ473">
        <f>DF473</f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ROW(Source!A297)</f>
        <v>297</v>
      </c>
      <c r="B474">
        <v>292394828</v>
      </c>
      <c r="C474">
        <v>292396493</v>
      </c>
      <c r="D474">
        <v>277560299</v>
      </c>
      <c r="E474">
        <v>109</v>
      </c>
      <c r="F474">
        <v>1</v>
      </c>
      <c r="G474">
        <v>1</v>
      </c>
      <c r="H474">
        <v>1</v>
      </c>
      <c r="I474" t="s">
        <v>1115</v>
      </c>
      <c r="J474" t="s">
        <v>3</v>
      </c>
      <c r="K474" t="s">
        <v>1116</v>
      </c>
      <c r="L474">
        <v>1191</v>
      </c>
      <c r="N474">
        <v>1013</v>
      </c>
      <c r="O474" t="s">
        <v>827</v>
      </c>
      <c r="P474" t="s">
        <v>827</v>
      </c>
      <c r="Q474">
        <v>1</v>
      </c>
      <c r="W474">
        <v>0</v>
      </c>
      <c r="X474">
        <v>-2012709214</v>
      </c>
      <c r="Y474">
        <f t="shared" si="249"/>
        <v>29.68</v>
      </c>
      <c r="AA474">
        <v>0</v>
      </c>
      <c r="AB474">
        <v>0</v>
      </c>
      <c r="AC474">
        <v>0</v>
      </c>
      <c r="AD474">
        <v>467.28</v>
      </c>
      <c r="AE474">
        <v>0</v>
      </c>
      <c r="AF474">
        <v>0</v>
      </c>
      <c r="AG474">
        <v>0</v>
      </c>
      <c r="AH474">
        <v>467.28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29.68</v>
      </c>
      <c r="AU474" t="s">
        <v>3</v>
      </c>
      <c r="AV474">
        <v>1</v>
      </c>
      <c r="AW474">
        <v>2</v>
      </c>
      <c r="AX474">
        <v>292396505</v>
      </c>
      <c r="AY474">
        <v>1</v>
      </c>
      <c r="AZ474">
        <v>0</v>
      </c>
      <c r="BA474">
        <v>474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13868.8704</v>
      </c>
      <c r="BN474">
        <v>29.68</v>
      </c>
      <c r="BO474">
        <v>0</v>
      </c>
      <c r="BP474">
        <v>1</v>
      </c>
      <c r="BQ474">
        <v>0</v>
      </c>
      <c r="BR474">
        <v>0</v>
      </c>
      <c r="BS474">
        <v>0</v>
      </c>
      <c r="BT474">
        <v>13868.8704</v>
      </c>
      <c r="BU474">
        <v>29.68</v>
      </c>
      <c r="BV474">
        <v>0</v>
      </c>
      <c r="BW474">
        <v>1</v>
      </c>
      <c r="CU474">
        <f>ROUND(AT474*Source!I297*AH474*AL474,2)</f>
        <v>138.69</v>
      </c>
      <c r="CV474">
        <f>ROUND(Y474*Source!I297,7)</f>
        <v>0.29680000000000001</v>
      </c>
      <c r="CW474">
        <v>0</v>
      </c>
      <c r="CX474">
        <f>ROUND(Y474*Source!I297,7)</f>
        <v>0.29680000000000001</v>
      </c>
      <c r="CY474">
        <f>AD474</f>
        <v>467.28</v>
      </c>
      <c r="CZ474">
        <f>AH474</f>
        <v>467.28</v>
      </c>
      <c r="DA474">
        <f>AL474</f>
        <v>1</v>
      </c>
      <c r="DB474">
        <f t="shared" si="250"/>
        <v>13868.87</v>
      </c>
      <c r="DC474">
        <f t="shared" si="251"/>
        <v>0</v>
      </c>
      <c r="DD474" t="s">
        <v>3</v>
      </c>
      <c r="DE474" t="s">
        <v>3</v>
      </c>
      <c r="DF474">
        <f t="shared" si="252"/>
        <v>0</v>
      </c>
      <c r="DG474">
        <f t="shared" si="248"/>
        <v>0</v>
      </c>
      <c r="DH474">
        <f t="shared" si="227"/>
        <v>0</v>
      </c>
      <c r="DI474">
        <f t="shared" si="221"/>
        <v>138.69</v>
      </c>
      <c r="DJ474">
        <f>DI474</f>
        <v>138.69</v>
      </c>
      <c r="DK474">
        <v>1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ROW(Source!A297)</f>
        <v>297</v>
      </c>
      <c r="B475">
        <v>292394828</v>
      </c>
      <c r="C475">
        <v>292396493</v>
      </c>
      <c r="D475">
        <v>277560491</v>
      </c>
      <c r="E475">
        <v>109</v>
      </c>
      <c r="F475">
        <v>1</v>
      </c>
      <c r="G475">
        <v>1</v>
      </c>
      <c r="H475">
        <v>1</v>
      </c>
      <c r="I475" t="s">
        <v>828</v>
      </c>
      <c r="J475" t="s">
        <v>3</v>
      </c>
      <c r="K475" t="s">
        <v>829</v>
      </c>
      <c r="L475">
        <v>1191</v>
      </c>
      <c r="N475">
        <v>1013</v>
      </c>
      <c r="O475" t="s">
        <v>827</v>
      </c>
      <c r="P475" t="s">
        <v>827</v>
      </c>
      <c r="Q475">
        <v>1</v>
      </c>
      <c r="W475">
        <v>0</v>
      </c>
      <c r="X475">
        <v>-1417349443</v>
      </c>
      <c r="Y475">
        <f t="shared" si="249"/>
        <v>0.4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0.4</v>
      </c>
      <c r="AU475" t="s">
        <v>3</v>
      </c>
      <c r="AV475">
        <v>2</v>
      </c>
      <c r="AW475">
        <v>2</v>
      </c>
      <c r="AX475">
        <v>292396506</v>
      </c>
      <c r="AY475">
        <v>1</v>
      </c>
      <c r="AZ475">
        <v>0</v>
      </c>
      <c r="BA475">
        <v>475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ROUND(Y475*Source!I297,7)</f>
        <v>4.0000000000000001E-3</v>
      </c>
      <c r="CY475">
        <f>AD475</f>
        <v>0</v>
      </c>
      <c r="CZ475">
        <f>AH475</f>
        <v>0</v>
      </c>
      <c r="DA475">
        <f>AL475</f>
        <v>1</v>
      </c>
      <c r="DB475">
        <f t="shared" si="250"/>
        <v>0</v>
      </c>
      <c r="DC475">
        <f t="shared" si="251"/>
        <v>0</v>
      </c>
      <c r="DD475" t="s">
        <v>3</v>
      </c>
      <c r="DE475" t="s">
        <v>3</v>
      </c>
      <c r="DF475">
        <f t="shared" si="252"/>
        <v>0</v>
      </c>
      <c r="DG475">
        <f t="shared" si="248"/>
        <v>0</v>
      </c>
      <c r="DH475">
        <f t="shared" si="227"/>
        <v>0</v>
      </c>
      <c r="DI475">
        <f t="shared" si="221"/>
        <v>0</v>
      </c>
      <c r="DJ475">
        <f>DI475</f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ROW(Source!A297)</f>
        <v>297</v>
      </c>
      <c r="B476">
        <v>292394828</v>
      </c>
      <c r="C476">
        <v>292396493</v>
      </c>
      <c r="D476">
        <v>277944622</v>
      </c>
      <c r="E476">
        <v>1</v>
      </c>
      <c r="F476">
        <v>1</v>
      </c>
      <c r="G476">
        <v>1</v>
      </c>
      <c r="H476">
        <v>2</v>
      </c>
      <c r="I476" t="s">
        <v>953</v>
      </c>
      <c r="J476" t="s">
        <v>954</v>
      </c>
      <c r="K476" t="s">
        <v>955</v>
      </c>
      <c r="L476">
        <v>1368</v>
      </c>
      <c r="N476">
        <v>1011</v>
      </c>
      <c r="O476" t="s">
        <v>726</v>
      </c>
      <c r="P476" t="s">
        <v>726</v>
      </c>
      <c r="Q476">
        <v>1</v>
      </c>
      <c r="W476">
        <v>0</v>
      </c>
      <c r="X476">
        <v>-776243211</v>
      </c>
      <c r="Y476">
        <f t="shared" si="249"/>
        <v>0.2</v>
      </c>
      <c r="AA476">
        <v>0</v>
      </c>
      <c r="AB476">
        <v>1472.33</v>
      </c>
      <c r="AC476">
        <v>642.05999999999995</v>
      </c>
      <c r="AD476">
        <v>0</v>
      </c>
      <c r="AE476">
        <v>0</v>
      </c>
      <c r="AF476">
        <v>1472.33</v>
      </c>
      <c r="AG476">
        <v>642.05999999999995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0.2</v>
      </c>
      <c r="AU476" t="s">
        <v>3</v>
      </c>
      <c r="AV476">
        <v>1</v>
      </c>
      <c r="AW476">
        <v>2</v>
      </c>
      <c r="AX476">
        <v>292396507</v>
      </c>
      <c r="AY476">
        <v>1</v>
      </c>
      <c r="AZ476">
        <v>0</v>
      </c>
      <c r="BA476">
        <v>476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294.46600000000001</v>
      </c>
      <c r="BL476">
        <v>128.41200000000001</v>
      </c>
      <c r="BM476">
        <v>0</v>
      </c>
      <c r="BN476">
        <v>0</v>
      </c>
      <c r="BO476">
        <v>0.2</v>
      </c>
      <c r="BP476">
        <v>1</v>
      </c>
      <c r="BQ476">
        <v>0</v>
      </c>
      <c r="BR476">
        <v>294.46600000000001</v>
      </c>
      <c r="BS476">
        <v>128.41200000000001</v>
      </c>
      <c r="BT476">
        <v>0</v>
      </c>
      <c r="BU476">
        <v>0</v>
      </c>
      <c r="BV476">
        <v>0.2</v>
      </c>
      <c r="BW476">
        <v>1</v>
      </c>
      <c r="CV476">
        <v>0</v>
      </c>
      <c r="CW476">
        <f>ROUND(Y476*Source!I297*DO476,7)</f>
        <v>2E-3</v>
      </c>
      <c r="CX476">
        <f>ROUND(Y476*Source!I297,7)</f>
        <v>2E-3</v>
      </c>
      <c r="CY476">
        <f>AB476</f>
        <v>1472.33</v>
      </c>
      <c r="CZ476">
        <f>AF476</f>
        <v>1472.33</v>
      </c>
      <c r="DA476">
        <f>AJ476</f>
        <v>1</v>
      </c>
      <c r="DB476">
        <f t="shared" si="250"/>
        <v>294.47000000000003</v>
      </c>
      <c r="DC476">
        <f t="shared" si="251"/>
        <v>128.41</v>
      </c>
      <c r="DD476" t="s">
        <v>3</v>
      </c>
      <c r="DE476" t="s">
        <v>3</v>
      </c>
      <c r="DF476">
        <f t="shared" si="252"/>
        <v>0</v>
      </c>
      <c r="DG476">
        <f t="shared" si="248"/>
        <v>2.94</v>
      </c>
      <c r="DH476">
        <f t="shared" si="227"/>
        <v>1.28</v>
      </c>
      <c r="DI476">
        <f t="shared" si="221"/>
        <v>0</v>
      </c>
      <c r="DJ476">
        <f>DG476+DH476</f>
        <v>4.22</v>
      </c>
      <c r="DK476">
        <v>1</v>
      </c>
      <c r="DL476" t="s">
        <v>833</v>
      </c>
      <c r="DM476">
        <v>6</v>
      </c>
      <c r="DN476" t="s">
        <v>827</v>
      </c>
      <c r="DO476">
        <v>1</v>
      </c>
    </row>
    <row r="477" spans="1:119" x14ac:dyDescent="0.2">
      <c r="A477">
        <f>ROW(Source!A297)</f>
        <v>297</v>
      </c>
      <c r="B477">
        <v>292394828</v>
      </c>
      <c r="C477">
        <v>292396493</v>
      </c>
      <c r="D477">
        <v>277944765</v>
      </c>
      <c r="E477">
        <v>1</v>
      </c>
      <c r="F477">
        <v>1</v>
      </c>
      <c r="G477">
        <v>1</v>
      </c>
      <c r="H477">
        <v>2</v>
      </c>
      <c r="I477" t="s">
        <v>1150</v>
      </c>
      <c r="J477" t="s">
        <v>1151</v>
      </c>
      <c r="K477" t="s">
        <v>1152</v>
      </c>
      <c r="L477">
        <v>1368</v>
      </c>
      <c r="N477">
        <v>1011</v>
      </c>
      <c r="O477" t="s">
        <v>726</v>
      </c>
      <c r="P477" t="s">
        <v>726</v>
      </c>
      <c r="Q477">
        <v>1</v>
      </c>
      <c r="W477">
        <v>0</v>
      </c>
      <c r="X477">
        <v>-2097933609</v>
      </c>
      <c r="Y477">
        <f t="shared" si="249"/>
        <v>6.9</v>
      </c>
      <c r="AA477">
        <v>0</v>
      </c>
      <c r="AB477">
        <v>2.35</v>
      </c>
      <c r="AC477">
        <v>0</v>
      </c>
      <c r="AD477">
        <v>0</v>
      </c>
      <c r="AE477">
        <v>0</v>
      </c>
      <c r="AF477">
        <v>1.75</v>
      </c>
      <c r="AG477">
        <v>0</v>
      </c>
      <c r="AH477">
        <v>0</v>
      </c>
      <c r="AI477">
        <v>1</v>
      </c>
      <c r="AJ477">
        <v>1.34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6.9</v>
      </c>
      <c r="AU477" t="s">
        <v>3</v>
      </c>
      <c r="AV477">
        <v>1</v>
      </c>
      <c r="AW477">
        <v>2</v>
      </c>
      <c r="AX477">
        <v>292396508</v>
      </c>
      <c r="AY477">
        <v>1</v>
      </c>
      <c r="AZ477">
        <v>0</v>
      </c>
      <c r="BA477">
        <v>477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12.075000000000001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12.075000000000001</v>
      </c>
      <c r="BS477">
        <v>0</v>
      </c>
      <c r="BT477">
        <v>0</v>
      </c>
      <c r="BU477">
        <v>0</v>
      </c>
      <c r="BV477">
        <v>0</v>
      </c>
      <c r="BW477">
        <v>1</v>
      </c>
      <c r="CV477">
        <v>0</v>
      </c>
      <c r="CW477">
        <f>ROUND(Y477*Source!I297*DO477,7)</f>
        <v>0</v>
      </c>
      <c r="CX477">
        <f>ROUND(Y477*Source!I297,7)</f>
        <v>6.9000000000000006E-2</v>
      </c>
      <c r="CY477">
        <f>AB477</f>
        <v>2.35</v>
      </c>
      <c r="CZ477">
        <f>AF477</f>
        <v>1.75</v>
      </c>
      <c r="DA477">
        <f>AJ477</f>
        <v>1.34</v>
      </c>
      <c r="DB477">
        <f t="shared" si="250"/>
        <v>12.08</v>
      </c>
      <c r="DC477">
        <f t="shared" si="251"/>
        <v>0</v>
      </c>
      <c r="DD477" t="s">
        <v>3</v>
      </c>
      <c r="DE477" t="s">
        <v>3</v>
      </c>
      <c r="DF477">
        <f t="shared" si="252"/>
        <v>0</v>
      </c>
      <c r="DG477">
        <f>ROUND(ROUND(AF477*AJ477,2)*CX477,2)</f>
        <v>0.16</v>
      </c>
      <c r="DH477">
        <f t="shared" si="227"/>
        <v>0</v>
      </c>
      <c r="DI477">
        <f t="shared" ref="DI477:DI540" si="253">ROUND(ROUND(AH477,2)*CX477,2)</f>
        <v>0</v>
      </c>
      <c r="DJ477">
        <f>DG477+DH477</f>
        <v>0.16</v>
      </c>
      <c r="DK477">
        <v>1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ROW(Source!A297)</f>
        <v>297</v>
      </c>
      <c r="B478">
        <v>292394828</v>
      </c>
      <c r="C478">
        <v>292396493</v>
      </c>
      <c r="D478">
        <v>277944816</v>
      </c>
      <c r="E478">
        <v>1</v>
      </c>
      <c r="F478">
        <v>1</v>
      </c>
      <c r="G478">
        <v>1</v>
      </c>
      <c r="H478">
        <v>2</v>
      </c>
      <c r="I478" t="s">
        <v>1168</v>
      </c>
      <c r="J478" t="s">
        <v>1169</v>
      </c>
      <c r="K478" t="s">
        <v>1170</v>
      </c>
      <c r="L478">
        <v>1368</v>
      </c>
      <c r="N478">
        <v>1011</v>
      </c>
      <c r="O478" t="s">
        <v>726</v>
      </c>
      <c r="P478" t="s">
        <v>726</v>
      </c>
      <c r="Q478">
        <v>1</v>
      </c>
      <c r="W478">
        <v>0</v>
      </c>
      <c r="X478">
        <v>-1009344388</v>
      </c>
      <c r="Y478">
        <f t="shared" si="249"/>
        <v>6.9</v>
      </c>
      <c r="AA478">
        <v>0</v>
      </c>
      <c r="AB478">
        <v>17.47</v>
      </c>
      <c r="AC478">
        <v>0</v>
      </c>
      <c r="AD478">
        <v>0</v>
      </c>
      <c r="AE478">
        <v>0</v>
      </c>
      <c r="AF478">
        <v>13.44</v>
      </c>
      <c r="AG478">
        <v>0</v>
      </c>
      <c r="AH478">
        <v>0</v>
      </c>
      <c r="AI478">
        <v>1</v>
      </c>
      <c r="AJ478">
        <v>1.3</v>
      </c>
      <c r="AK478">
        <v>1</v>
      </c>
      <c r="AL478">
        <v>1</v>
      </c>
      <c r="AM478">
        <v>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6.9</v>
      </c>
      <c r="AU478" t="s">
        <v>3</v>
      </c>
      <c r="AV478">
        <v>1</v>
      </c>
      <c r="AW478">
        <v>2</v>
      </c>
      <c r="AX478">
        <v>292396509</v>
      </c>
      <c r="AY478">
        <v>1</v>
      </c>
      <c r="AZ478">
        <v>0</v>
      </c>
      <c r="BA478">
        <v>478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92.736000000000004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0</v>
      </c>
      <c r="BR478">
        <v>92.736000000000004</v>
      </c>
      <c r="BS478">
        <v>0</v>
      </c>
      <c r="BT478">
        <v>0</v>
      </c>
      <c r="BU478">
        <v>0</v>
      </c>
      <c r="BV478">
        <v>0</v>
      </c>
      <c r="BW478">
        <v>1</v>
      </c>
      <c r="CV478">
        <v>0</v>
      </c>
      <c r="CW478">
        <f>ROUND(Y478*Source!I297*DO478,7)</f>
        <v>0</v>
      </c>
      <c r="CX478">
        <f>ROUND(Y478*Source!I297,7)</f>
        <v>6.9000000000000006E-2</v>
      </c>
      <c r="CY478">
        <f>AB478</f>
        <v>17.47</v>
      </c>
      <c r="CZ478">
        <f>AF478</f>
        <v>13.44</v>
      </c>
      <c r="DA478">
        <f>AJ478</f>
        <v>1.3</v>
      </c>
      <c r="DB478">
        <f t="shared" si="250"/>
        <v>92.74</v>
      </c>
      <c r="DC478">
        <f t="shared" si="251"/>
        <v>0</v>
      </c>
      <c r="DD478" t="s">
        <v>3</v>
      </c>
      <c r="DE478" t="s">
        <v>3</v>
      </c>
      <c r="DF478">
        <f t="shared" si="252"/>
        <v>0</v>
      </c>
      <c r="DG478">
        <f>ROUND(ROUND(AF478*AJ478,2)*CX478,2)</f>
        <v>1.21</v>
      </c>
      <c r="DH478">
        <f t="shared" si="227"/>
        <v>0</v>
      </c>
      <c r="DI478">
        <f t="shared" si="253"/>
        <v>0</v>
      </c>
      <c r="DJ478">
        <f>DG478+DH478</f>
        <v>1.21</v>
      </c>
      <c r="DK478">
        <v>1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ROW(Source!A297)</f>
        <v>297</v>
      </c>
      <c r="B479">
        <v>292394828</v>
      </c>
      <c r="C479">
        <v>292396493</v>
      </c>
      <c r="D479">
        <v>277945805</v>
      </c>
      <c r="E479">
        <v>1</v>
      </c>
      <c r="F479">
        <v>1</v>
      </c>
      <c r="G479">
        <v>1</v>
      </c>
      <c r="H479">
        <v>2</v>
      </c>
      <c r="I479" t="s">
        <v>879</v>
      </c>
      <c r="J479" t="s">
        <v>880</v>
      </c>
      <c r="K479" t="s">
        <v>881</v>
      </c>
      <c r="L479">
        <v>1368</v>
      </c>
      <c r="N479">
        <v>1011</v>
      </c>
      <c r="O479" t="s">
        <v>726</v>
      </c>
      <c r="P479" t="s">
        <v>726</v>
      </c>
      <c r="Q479">
        <v>1</v>
      </c>
      <c r="W479">
        <v>0</v>
      </c>
      <c r="X479">
        <v>721652621</v>
      </c>
      <c r="Y479">
        <f t="shared" si="249"/>
        <v>0.2</v>
      </c>
      <c r="AA479">
        <v>0</v>
      </c>
      <c r="AB479">
        <v>544.70000000000005</v>
      </c>
      <c r="AC479">
        <v>477.98</v>
      </c>
      <c r="AD479">
        <v>0</v>
      </c>
      <c r="AE479">
        <v>0</v>
      </c>
      <c r="AF479">
        <v>544.70000000000005</v>
      </c>
      <c r="AG479">
        <v>477.98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0.2</v>
      </c>
      <c r="AU479" t="s">
        <v>3</v>
      </c>
      <c r="AV479">
        <v>1</v>
      </c>
      <c r="AW479">
        <v>2</v>
      </c>
      <c r="AX479">
        <v>292396510</v>
      </c>
      <c r="AY479">
        <v>1</v>
      </c>
      <c r="AZ479">
        <v>0</v>
      </c>
      <c r="BA479">
        <v>479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108.94000000000001</v>
      </c>
      <c r="BL479">
        <v>95.596000000000004</v>
      </c>
      <c r="BM479">
        <v>0</v>
      </c>
      <c r="BN479">
        <v>0</v>
      </c>
      <c r="BO479">
        <v>0.2</v>
      </c>
      <c r="BP479">
        <v>1</v>
      </c>
      <c r="BQ479">
        <v>0</v>
      </c>
      <c r="BR479">
        <v>108.94000000000001</v>
      </c>
      <c r="BS479">
        <v>95.596000000000004</v>
      </c>
      <c r="BT479">
        <v>0</v>
      </c>
      <c r="BU479">
        <v>0</v>
      </c>
      <c r="BV479">
        <v>0.2</v>
      </c>
      <c r="BW479">
        <v>1</v>
      </c>
      <c r="CV479">
        <v>0</v>
      </c>
      <c r="CW479">
        <f>ROUND(Y479*Source!I297*DO479,7)</f>
        <v>2E-3</v>
      </c>
      <c r="CX479">
        <f>ROUND(Y479*Source!I297,7)</f>
        <v>2E-3</v>
      </c>
      <c r="CY479">
        <f>AB479</f>
        <v>544.70000000000005</v>
      </c>
      <c r="CZ479">
        <f>AF479</f>
        <v>544.70000000000005</v>
      </c>
      <c r="DA479">
        <f>AJ479</f>
        <v>1</v>
      </c>
      <c r="DB479">
        <f t="shared" si="250"/>
        <v>108.94</v>
      </c>
      <c r="DC479">
        <f t="shared" si="251"/>
        <v>95.6</v>
      </c>
      <c r="DD479" t="s">
        <v>3</v>
      </c>
      <c r="DE479" t="s">
        <v>3</v>
      </c>
      <c r="DF479">
        <f t="shared" si="252"/>
        <v>0</v>
      </c>
      <c r="DG479">
        <f t="shared" ref="DG479:DG487" si="254">ROUND(ROUND(AF479,2)*CX479,2)</f>
        <v>1.0900000000000001</v>
      </c>
      <c r="DH479">
        <f t="shared" si="227"/>
        <v>0.96</v>
      </c>
      <c r="DI479">
        <f t="shared" si="253"/>
        <v>0</v>
      </c>
      <c r="DJ479">
        <f>DG479+DH479</f>
        <v>2.0499999999999998</v>
      </c>
      <c r="DK479">
        <v>1</v>
      </c>
      <c r="DL479" t="s">
        <v>848</v>
      </c>
      <c r="DM479">
        <v>4</v>
      </c>
      <c r="DN479" t="s">
        <v>827</v>
      </c>
      <c r="DO479">
        <v>1</v>
      </c>
    </row>
    <row r="480" spans="1:119" x14ac:dyDescent="0.2">
      <c r="A480">
        <f>ROW(Source!A297)</f>
        <v>297</v>
      </c>
      <c r="B480">
        <v>292394828</v>
      </c>
      <c r="C480">
        <v>292396493</v>
      </c>
      <c r="D480">
        <v>277865783</v>
      </c>
      <c r="E480">
        <v>1</v>
      </c>
      <c r="F480">
        <v>1</v>
      </c>
      <c r="G480">
        <v>1</v>
      </c>
      <c r="H480">
        <v>3</v>
      </c>
      <c r="I480" t="s">
        <v>1171</v>
      </c>
      <c r="J480" t="s">
        <v>1172</v>
      </c>
      <c r="K480" t="s">
        <v>1173</v>
      </c>
      <c r="L480">
        <v>1302</v>
      </c>
      <c r="N480">
        <v>1003</v>
      </c>
      <c r="O480" t="s">
        <v>892</v>
      </c>
      <c r="P480" t="s">
        <v>892</v>
      </c>
      <c r="Q480">
        <v>10</v>
      </c>
      <c r="W480">
        <v>0</v>
      </c>
      <c r="X480">
        <v>153135899</v>
      </c>
      <c r="Y480">
        <f>(AT480*ROUND(0,7))</f>
        <v>0</v>
      </c>
      <c r="AA480">
        <v>54.68</v>
      </c>
      <c r="AB480">
        <v>0</v>
      </c>
      <c r="AC480">
        <v>0</v>
      </c>
      <c r="AD480">
        <v>0</v>
      </c>
      <c r="AE480">
        <v>37.71</v>
      </c>
      <c r="AF480">
        <v>0</v>
      </c>
      <c r="AG480">
        <v>0</v>
      </c>
      <c r="AH480">
        <v>0</v>
      </c>
      <c r="AI480">
        <v>1.45</v>
      </c>
      <c r="AJ480">
        <v>1</v>
      </c>
      <c r="AK480">
        <v>1</v>
      </c>
      <c r="AL480">
        <v>1</v>
      </c>
      <c r="AM480">
        <v>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0.245</v>
      </c>
      <c r="AU480" t="s">
        <v>14</v>
      </c>
      <c r="AV480">
        <v>0</v>
      </c>
      <c r="AW480">
        <v>2</v>
      </c>
      <c r="AX480">
        <v>292396511</v>
      </c>
      <c r="AY480">
        <v>1</v>
      </c>
      <c r="AZ480">
        <v>0</v>
      </c>
      <c r="BA480">
        <v>480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9.2389500000000009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ROUND(Y480*Source!I297,7)</f>
        <v>0</v>
      </c>
      <c r="CY480">
        <f>AA480</f>
        <v>54.68</v>
      </c>
      <c r="CZ480">
        <f>AE480</f>
        <v>37.71</v>
      </c>
      <c r="DA480">
        <f>AI480</f>
        <v>1.45</v>
      </c>
      <c r="DB480">
        <f>ROUND((ROUND(AT480*CZ480,2)*ROUND(0,7)),6)</f>
        <v>0</v>
      </c>
      <c r="DC480">
        <f>ROUND((ROUND(AT480*AG480,2)*ROUND(0,7)),6)</f>
        <v>0</v>
      </c>
      <c r="DD480" t="s">
        <v>3</v>
      </c>
      <c r="DE480" t="s">
        <v>3</v>
      </c>
      <c r="DF480">
        <f>ROUND(ROUND(AE480*AI480,2)*CX480,2)</f>
        <v>0</v>
      </c>
      <c r="DG480">
        <f t="shared" si="254"/>
        <v>0</v>
      </c>
      <c r="DH480">
        <f t="shared" si="227"/>
        <v>0</v>
      </c>
      <c r="DI480">
        <f t="shared" si="253"/>
        <v>0</v>
      </c>
      <c r="DJ480">
        <f>DF480</f>
        <v>0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ROW(Source!A297)</f>
        <v>297</v>
      </c>
      <c r="B481">
        <v>292394828</v>
      </c>
      <c r="C481">
        <v>292396493</v>
      </c>
      <c r="D481">
        <v>277868351</v>
      </c>
      <c r="E481">
        <v>1</v>
      </c>
      <c r="F481">
        <v>1</v>
      </c>
      <c r="G481">
        <v>1</v>
      </c>
      <c r="H481">
        <v>3</v>
      </c>
      <c r="I481" t="s">
        <v>1192</v>
      </c>
      <c r="J481" t="s">
        <v>1193</v>
      </c>
      <c r="K481" t="s">
        <v>1194</v>
      </c>
      <c r="L481">
        <v>1348</v>
      </c>
      <c r="N481">
        <v>1009</v>
      </c>
      <c r="O481" t="s">
        <v>602</v>
      </c>
      <c r="P481" t="s">
        <v>602</v>
      </c>
      <c r="Q481">
        <v>1000</v>
      </c>
      <c r="W481">
        <v>0</v>
      </c>
      <c r="X481">
        <v>-554657879</v>
      </c>
      <c r="Y481">
        <f>(AT481*ROUND(0,7))</f>
        <v>0</v>
      </c>
      <c r="AA481">
        <v>111093.88</v>
      </c>
      <c r="AB481">
        <v>0</v>
      </c>
      <c r="AC481">
        <v>0</v>
      </c>
      <c r="AD481">
        <v>0</v>
      </c>
      <c r="AE481">
        <v>99190.96</v>
      </c>
      <c r="AF481">
        <v>0</v>
      </c>
      <c r="AG481">
        <v>0</v>
      </c>
      <c r="AH481">
        <v>0</v>
      </c>
      <c r="AI481">
        <v>1.1200000000000001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6.2E-4</v>
      </c>
      <c r="AU481" t="s">
        <v>14</v>
      </c>
      <c r="AV481">
        <v>0</v>
      </c>
      <c r="AW481">
        <v>2</v>
      </c>
      <c r="AX481">
        <v>292396512</v>
      </c>
      <c r="AY481">
        <v>1</v>
      </c>
      <c r="AZ481">
        <v>0</v>
      </c>
      <c r="BA481">
        <v>481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61.498395200000004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ROUND(Y481*Source!I297,7)</f>
        <v>0</v>
      </c>
      <c r="CY481">
        <f>AA481</f>
        <v>111093.88</v>
      </c>
      <c r="CZ481">
        <f>AE481</f>
        <v>99190.96</v>
      </c>
      <c r="DA481">
        <f>AI481</f>
        <v>1.1200000000000001</v>
      </c>
      <c r="DB481">
        <f>ROUND((ROUND(AT481*CZ481,2)*ROUND(0,7)),6)</f>
        <v>0</v>
      </c>
      <c r="DC481">
        <f>ROUND((ROUND(AT481*AG481,2)*ROUND(0,7)),6)</f>
        <v>0</v>
      </c>
      <c r="DD481" t="s">
        <v>3</v>
      </c>
      <c r="DE481" t="s">
        <v>3</v>
      </c>
      <c r="DF481">
        <f>ROUND(ROUND(AE481*AI481,2)*CX481,2)</f>
        <v>0</v>
      </c>
      <c r="DG481">
        <f t="shared" si="254"/>
        <v>0</v>
      </c>
      <c r="DH481">
        <f t="shared" si="227"/>
        <v>0</v>
      </c>
      <c r="DI481">
        <f t="shared" si="253"/>
        <v>0</v>
      </c>
      <c r="DJ481">
        <f>DF481</f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ROW(Source!A297)</f>
        <v>297</v>
      </c>
      <c r="B482">
        <v>292394828</v>
      </c>
      <c r="C482">
        <v>292396493</v>
      </c>
      <c r="D482">
        <v>277881811</v>
      </c>
      <c r="E482">
        <v>1</v>
      </c>
      <c r="F482">
        <v>1</v>
      </c>
      <c r="G482">
        <v>1</v>
      </c>
      <c r="H482">
        <v>3</v>
      </c>
      <c r="I482" t="s">
        <v>1186</v>
      </c>
      <c r="J482" t="s">
        <v>1187</v>
      </c>
      <c r="K482" t="s">
        <v>1188</v>
      </c>
      <c r="L482">
        <v>1346</v>
      </c>
      <c r="N482">
        <v>1009</v>
      </c>
      <c r="O482" t="s">
        <v>1012</v>
      </c>
      <c r="P482" t="s">
        <v>1012</v>
      </c>
      <c r="Q482">
        <v>1</v>
      </c>
      <c r="W482">
        <v>0</v>
      </c>
      <c r="X482">
        <v>792997800</v>
      </c>
      <c r="Y482">
        <f>(AT482*ROUND(0,7))</f>
        <v>0</v>
      </c>
      <c r="AA482">
        <v>1499.09</v>
      </c>
      <c r="AB482">
        <v>0</v>
      </c>
      <c r="AC482">
        <v>0</v>
      </c>
      <c r="AD482">
        <v>0</v>
      </c>
      <c r="AE482">
        <v>931.11</v>
      </c>
      <c r="AF482">
        <v>0</v>
      </c>
      <c r="AG482">
        <v>0</v>
      </c>
      <c r="AH482">
        <v>0</v>
      </c>
      <c r="AI482">
        <v>1.61</v>
      </c>
      <c r="AJ482">
        <v>1</v>
      </c>
      <c r="AK482">
        <v>1</v>
      </c>
      <c r="AL482">
        <v>1</v>
      </c>
      <c r="AM482">
        <v>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0.25</v>
      </c>
      <c r="AU482" t="s">
        <v>14</v>
      </c>
      <c r="AV482">
        <v>0</v>
      </c>
      <c r="AW482">
        <v>2</v>
      </c>
      <c r="AX482">
        <v>292396513</v>
      </c>
      <c r="AY482">
        <v>1</v>
      </c>
      <c r="AZ482">
        <v>0</v>
      </c>
      <c r="BA482">
        <v>482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232.7775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ROUND(Y482*Source!I297,7)</f>
        <v>0</v>
      </c>
      <c r="CY482">
        <f>AA482</f>
        <v>1499.09</v>
      </c>
      <c r="CZ482">
        <f>AE482</f>
        <v>931.11</v>
      </c>
      <c r="DA482">
        <f>AI482</f>
        <v>1.61</v>
      </c>
      <c r="DB482">
        <f>ROUND((ROUND(AT482*CZ482,2)*ROUND(0,7)),6)</f>
        <v>0</v>
      </c>
      <c r="DC482">
        <f>ROUND((ROUND(AT482*AG482,2)*ROUND(0,7)),6)</f>
        <v>0</v>
      </c>
      <c r="DD482" t="s">
        <v>3</v>
      </c>
      <c r="DE482" t="s">
        <v>3</v>
      </c>
      <c r="DF482">
        <f>ROUND(ROUND(AE482*AI482,2)*CX482,2)</f>
        <v>0</v>
      </c>
      <c r="DG482">
        <f t="shared" si="254"/>
        <v>0</v>
      </c>
      <c r="DH482">
        <f t="shared" si="227"/>
        <v>0</v>
      </c>
      <c r="DI482">
        <f t="shared" si="253"/>
        <v>0</v>
      </c>
      <c r="DJ482">
        <f>DF482</f>
        <v>0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ROW(Source!A297)</f>
        <v>297</v>
      </c>
      <c r="B483">
        <v>292394828</v>
      </c>
      <c r="C483">
        <v>292396493</v>
      </c>
      <c r="D483">
        <v>277896313</v>
      </c>
      <c r="E483">
        <v>1</v>
      </c>
      <c r="F483">
        <v>1</v>
      </c>
      <c r="G483">
        <v>1</v>
      </c>
      <c r="H483">
        <v>3</v>
      </c>
      <c r="I483" t="s">
        <v>1183</v>
      </c>
      <c r="J483" t="s">
        <v>1184</v>
      </c>
      <c r="K483" t="s">
        <v>1185</v>
      </c>
      <c r="L483">
        <v>1348</v>
      </c>
      <c r="N483">
        <v>1009</v>
      </c>
      <c r="O483" t="s">
        <v>602</v>
      </c>
      <c r="P483" t="s">
        <v>602</v>
      </c>
      <c r="Q483">
        <v>1000</v>
      </c>
      <c r="W483">
        <v>0</v>
      </c>
      <c r="X483">
        <v>-1568086514</v>
      </c>
      <c r="Y483">
        <f>(AT483*ROUND(0,7))</f>
        <v>0</v>
      </c>
      <c r="AA483">
        <v>84352.1</v>
      </c>
      <c r="AB483">
        <v>0</v>
      </c>
      <c r="AC483">
        <v>0</v>
      </c>
      <c r="AD483">
        <v>0</v>
      </c>
      <c r="AE483">
        <v>82698.14</v>
      </c>
      <c r="AF483">
        <v>0</v>
      </c>
      <c r="AG483">
        <v>0</v>
      </c>
      <c r="AH483">
        <v>0</v>
      </c>
      <c r="AI483">
        <v>1.02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7.2000000000000005E-4</v>
      </c>
      <c r="AU483" t="s">
        <v>14</v>
      </c>
      <c r="AV483">
        <v>0</v>
      </c>
      <c r="AW483">
        <v>2</v>
      </c>
      <c r="AX483">
        <v>292396514</v>
      </c>
      <c r="AY483">
        <v>1</v>
      </c>
      <c r="AZ483">
        <v>0</v>
      </c>
      <c r="BA483">
        <v>483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59.5426608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v>0</v>
      </c>
      <c r="CX483">
        <f>ROUND(Y483*Source!I297,7)</f>
        <v>0</v>
      </c>
      <c r="CY483">
        <f>AA483</f>
        <v>84352.1</v>
      </c>
      <c r="CZ483">
        <f>AE483</f>
        <v>82698.14</v>
      </c>
      <c r="DA483">
        <f>AI483</f>
        <v>1.02</v>
      </c>
      <c r="DB483">
        <f>ROUND((ROUND(AT483*CZ483,2)*ROUND(0,7)),6)</f>
        <v>0</v>
      </c>
      <c r="DC483">
        <f>ROUND((ROUND(AT483*AG483,2)*ROUND(0,7)),6)</f>
        <v>0</v>
      </c>
      <c r="DD483" t="s">
        <v>3</v>
      </c>
      <c r="DE483" t="s">
        <v>3</v>
      </c>
      <c r="DF483">
        <f>ROUND(ROUND(AE483*AI483,2)*CX483,2)</f>
        <v>0</v>
      </c>
      <c r="DG483">
        <f t="shared" si="254"/>
        <v>0</v>
      </c>
      <c r="DH483">
        <f t="shared" ref="DH483:DH546" si="255">ROUND(ROUND(AG483,2)*CX483,2)</f>
        <v>0</v>
      </c>
      <c r="DI483">
        <f t="shared" si="253"/>
        <v>0</v>
      </c>
      <c r="DJ483">
        <f>DF483</f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ROW(Source!A297)</f>
        <v>297</v>
      </c>
      <c r="B484">
        <v>292394828</v>
      </c>
      <c r="C484">
        <v>292396493</v>
      </c>
      <c r="D484">
        <v>277566433</v>
      </c>
      <c r="E484">
        <v>109</v>
      </c>
      <c r="F484">
        <v>1</v>
      </c>
      <c r="G484">
        <v>1</v>
      </c>
      <c r="H484">
        <v>3</v>
      </c>
      <c r="I484" t="s">
        <v>1165</v>
      </c>
      <c r="J484" t="s">
        <v>3</v>
      </c>
      <c r="K484" t="s">
        <v>1166</v>
      </c>
      <c r="L484">
        <v>3277935</v>
      </c>
      <c r="N484">
        <v>1013</v>
      </c>
      <c r="O484" t="s">
        <v>1167</v>
      </c>
      <c r="P484" t="s">
        <v>1167</v>
      </c>
      <c r="Q484">
        <v>1</v>
      </c>
      <c r="W484">
        <v>0</v>
      </c>
      <c r="X484">
        <v>274903907</v>
      </c>
      <c r="Y484">
        <f>AT484</f>
        <v>2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0</v>
      </c>
      <c r="AP484">
        <v>0</v>
      </c>
      <c r="AQ484">
        <v>1</v>
      </c>
      <c r="AR484">
        <v>0</v>
      </c>
      <c r="AS484" t="s">
        <v>3</v>
      </c>
      <c r="AT484">
        <v>2</v>
      </c>
      <c r="AU484" t="s">
        <v>3</v>
      </c>
      <c r="AV484">
        <v>0</v>
      </c>
      <c r="AW484">
        <v>2</v>
      </c>
      <c r="AX484">
        <v>292396515</v>
      </c>
      <c r="AY484">
        <v>1</v>
      </c>
      <c r="AZ484">
        <v>2048</v>
      </c>
      <c r="BA484">
        <v>484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ROUND(Y484*Source!I297,7)</f>
        <v>0.02</v>
      </c>
      <c r="CY484">
        <f>AA484</f>
        <v>0</v>
      </c>
      <c r="CZ484">
        <f>AE484</f>
        <v>0</v>
      </c>
      <c r="DA484">
        <f>AI484</f>
        <v>1</v>
      </c>
      <c r="DB484">
        <f>ROUND(ROUND(AT484*CZ484,2),6)</f>
        <v>0</v>
      </c>
      <c r="DC484">
        <f>ROUND(ROUND(AT484*AG484,2),6)</f>
        <v>0</v>
      </c>
      <c r="DD484" t="s">
        <v>3</v>
      </c>
      <c r="DE484" t="s">
        <v>3</v>
      </c>
      <c r="DF484">
        <f t="shared" ref="DF484:DF490" si="256">ROUND(ROUND(AE484,2)*CX484,2)</f>
        <v>0</v>
      </c>
      <c r="DG484">
        <f t="shared" si="254"/>
        <v>0</v>
      </c>
      <c r="DH484">
        <f t="shared" si="255"/>
        <v>0</v>
      </c>
      <c r="DI484">
        <f t="shared" si="253"/>
        <v>0</v>
      </c>
      <c r="DJ484">
        <f>DF484</f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ROW(Source!A298)</f>
        <v>298</v>
      </c>
      <c r="B485">
        <v>292394828</v>
      </c>
      <c r="C485">
        <v>292396516</v>
      </c>
      <c r="D485">
        <v>277560299</v>
      </c>
      <c r="E485">
        <v>109</v>
      </c>
      <c r="F485">
        <v>1</v>
      </c>
      <c r="G485">
        <v>1</v>
      </c>
      <c r="H485">
        <v>1</v>
      </c>
      <c r="I485" t="s">
        <v>1115</v>
      </c>
      <c r="J485" t="s">
        <v>3</v>
      </c>
      <c r="K485" t="s">
        <v>1116</v>
      </c>
      <c r="L485">
        <v>1191</v>
      </c>
      <c r="N485">
        <v>1013</v>
      </c>
      <c r="O485" t="s">
        <v>827</v>
      </c>
      <c r="P485" t="s">
        <v>827</v>
      </c>
      <c r="Q485">
        <v>1</v>
      </c>
      <c r="W485">
        <v>0</v>
      </c>
      <c r="X485">
        <v>-2012709214</v>
      </c>
      <c r="Y485">
        <f t="shared" ref="Y485:Y490" si="257">(AT485*ROUND(0.3,7))</f>
        <v>6.9119999999999999</v>
      </c>
      <c r="AA485">
        <v>0</v>
      </c>
      <c r="AB485">
        <v>0</v>
      </c>
      <c r="AC485">
        <v>0</v>
      </c>
      <c r="AD485">
        <v>467.28</v>
      </c>
      <c r="AE485">
        <v>0</v>
      </c>
      <c r="AF485">
        <v>0</v>
      </c>
      <c r="AG485">
        <v>0</v>
      </c>
      <c r="AH485">
        <v>467.28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23.04</v>
      </c>
      <c r="AU485" t="s">
        <v>425</v>
      </c>
      <c r="AV485">
        <v>1</v>
      </c>
      <c r="AW485">
        <v>2</v>
      </c>
      <c r="AX485">
        <v>292396527</v>
      </c>
      <c r="AY485">
        <v>1</v>
      </c>
      <c r="AZ485">
        <v>0</v>
      </c>
      <c r="BA485">
        <v>485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10766.1312</v>
      </c>
      <c r="BN485">
        <v>23.04</v>
      </c>
      <c r="BO485">
        <v>0</v>
      </c>
      <c r="BP485">
        <v>1</v>
      </c>
      <c r="BQ485">
        <v>0</v>
      </c>
      <c r="BR485">
        <v>0</v>
      </c>
      <c r="BS485">
        <v>0</v>
      </c>
      <c r="BT485">
        <v>3229.8393599999999</v>
      </c>
      <c r="BU485">
        <v>6.9119999999999999</v>
      </c>
      <c r="BV485">
        <v>0</v>
      </c>
      <c r="BW485">
        <v>1</v>
      </c>
      <c r="CU485">
        <f>ROUND(AT485*Source!I298*AH485*AL485,2)</f>
        <v>107.66</v>
      </c>
      <c r="CV485">
        <f>ROUND(Y485*Source!I298,7)</f>
        <v>6.9120000000000001E-2</v>
      </c>
      <c r="CW485">
        <v>0</v>
      </c>
      <c r="CX485">
        <f>ROUND(Y485*Source!I298,7)</f>
        <v>6.9120000000000001E-2</v>
      </c>
      <c r="CY485">
        <f>AD485</f>
        <v>467.28</v>
      </c>
      <c r="CZ485">
        <f>AH485</f>
        <v>467.28</v>
      </c>
      <c r="DA485">
        <f>AL485</f>
        <v>1</v>
      </c>
      <c r="DB485">
        <f t="shared" ref="DB485:DB490" si="258">ROUND((ROUND(AT485*CZ485,2)*ROUND(0.3,7)),6)</f>
        <v>3229.8389999999999</v>
      </c>
      <c r="DC485">
        <f t="shared" ref="DC485:DC490" si="259">ROUND((ROUND(AT485*AG485,2)*ROUND(0.3,7)),6)</f>
        <v>0</v>
      </c>
      <c r="DD485" t="s">
        <v>3</v>
      </c>
      <c r="DE485" t="s">
        <v>3</v>
      </c>
      <c r="DF485">
        <f t="shared" si="256"/>
        <v>0</v>
      </c>
      <c r="DG485">
        <f t="shared" si="254"/>
        <v>0</v>
      </c>
      <c r="DH485">
        <f t="shared" si="255"/>
        <v>0</v>
      </c>
      <c r="DI485">
        <f t="shared" si="253"/>
        <v>32.299999999999997</v>
      </c>
      <c r="DJ485">
        <f>DI485</f>
        <v>32.299999999999997</v>
      </c>
      <c r="DK485">
        <v>1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ROW(Source!A298)</f>
        <v>298</v>
      </c>
      <c r="B486">
        <v>292394828</v>
      </c>
      <c r="C486">
        <v>292396516</v>
      </c>
      <c r="D486">
        <v>277560491</v>
      </c>
      <c r="E486">
        <v>109</v>
      </c>
      <c r="F486">
        <v>1</v>
      </c>
      <c r="G486">
        <v>1</v>
      </c>
      <c r="H486">
        <v>1</v>
      </c>
      <c r="I486" t="s">
        <v>828</v>
      </c>
      <c r="J486" t="s">
        <v>3</v>
      </c>
      <c r="K486" t="s">
        <v>829</v>
      </c>
      <c r="L486">
        <v>1191</v>
      </c>
      <c r="N486">
        <v>1013</v>
      </c>
      <c r="O486" t="s">
        <v>827</v>
      </c>
      <c r="P486" t="s">
        <v>827</v>
      </c>
      <c r="Q486">
        <v>1</v>
      </c>
      <c r="W486">
        <v>0</v>
      </c>
      <c r="X486">
        <v>-1417349443</v>
      </c>
      <c r="Y486">
        <f t="shared" si="257"/>
        <v>0.12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0.4</v>
      </c>
      <c r="AU486" t="s">
        <v>425</v>
      </c>
      <c r="AV486">
        <v>2</v>
      </c>
      <c r="AW486">
        <v>2</v>
      </c>
      <c r="AX486">
        <v>292396528</v>
      </c>
      <c r="AY486">
        <v>1</v>
      </c>
      <c r="AZ486">
        <v>0</v>
      </c>
      <c r="BA486">
        <v>486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ROUND(Y486*Source!I298,7)</f>
        <v>1.1999999999999999E-3</v>
      </c>
      <c r="CY486">
        <f>AD486</f>
        <v>0</v>
      </c>
      <c r="CZ486">
        <f>AH486</f>
        <v>0</v>
      </c>
      <c r="DA486">
        <f>AL486</f>
        <v>1</v>
      </c>
      <c r="DB486">
        <f t="shared" si="258"/>
        <v>0</v>
      </c>
      <c r="DC486">
        <f t="shared" si="259"/>
        <v>0</v>
      </c>
      <c r="DD486" t="s">
        <v>3</v>
      </c>
      <c r="DE486" t="s">
        <v>3</v>
      </c>
      <c r="DF486">
        <f t="shared" si="256"/>
        <v>0</v>
      </c>
      <c r="DG486">
        <f t="shared" si="254"/>
        <v>0</v>
      </c>
      <c r="DH486">
        <f t="shared" si="255"/>
        <v>0</v>
      </c>
      <c r="DI486">
        <f t="shared" si="253"/>
        <v>0</v>
      </c>
      <c r="DJ486">
        <f>DI486</f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ROW(Source!A298)</f>
        <v>298</v>
      </c>
      <c r="B487">
        <v>292394828</v>
      </c>
      <c r="C487">
        <v>292396516</v>
      </c>
      <c r="D487">
        <v>277944622</v>
      </c>
      <c r="E487">
        <v>1</v>
      </c>
      <c r="F487">
        <v>1</v>
      </c>
      <c r="G487">
        <v>1</v>
      </c>
      <c r="H487">
        <v>2</v>
      </c>
      <c r="I487" t="s">
        <v>953</v>
      </c>
      <c r="J487" t="s">
        <v>954</v>
      </c>
      <c r="K487" t="s">
        <v>955</v>
      </c>
      <c r="L487">
        <v>1368</v>
      </c>
      <c r="N487">
        <v>1011</v>
      </c>
      <c r="O487" t="s">
        <v>726</v>
      </c>
      <c r="P487" t="s">
        <v>726</v>
      </c>
      <c r="Q487">
        <v>1</v>
      </c>
      <c r="W487">
        <v>0</v>
      </c>
      <c r="X487">
        <v>-776243211</v>
      </c>
      <c r="Y487">
        <f t="shared" si="257"/>
        <v>0.06</v>
      </c>
      <c r="AA487">
        <v>0</v>
      </c>
      <c r="AB487">
        <v>1472.33</v>
      </c>
      <c r="AC487">
        <v>642.05999999999995</v>
      </c>
      <c r="AD487">
        <v>0</v>
      </c>
      <c r="AE487">
        <v>0</v>
      </c>
      <c r="AF487">
        <v>1472.33</v>
      </c>
      <c r="AG487">
        <v>642.05999999999995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0.2</v>
      </c>
      <c r="AU487" t="s">
        <v>425</v>
      </c>
      <c r="AV487">
        <v>1</v>
      </c>
      <c r="AW487">
        <v>2</v>
      </c>
      <c r="AX487">
        <v>292396529</v>
      </c>
      <c r="AY487">
        <v>1</v>
      </c>
      <c r="AZ487">
        <v>0</v>
      </c>
      <c r="BA487">
        <v>487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294.46600000000001</v>
      </c>
      <c r="BL487">
        <v>128.41200000000001</v>
      </c>
      <c r="BM487">
        <v>0</v>
      </c>
      <c r="BN487">
        <v>0</v>
      </c>
      <c r="BO487">
        <v>0.2</v>
      </c>
      <c r="BP487">
        <v>1</v>
      </c>
      <c r="BQ487">
        <v>0</v>
      </c>
      <c r="BR487">
        <v>88.339799999999997</v>
      </c>
      <c r="BS487">
        <v>38.523599999999995</v>
      </c>
      <c r="BT487">
        <v>0</v>
      </c>
      <c r="BU487">
        <v>0</v>
      </c>
      <c r="BV487">
        <v>0.06</v>
      </c>
      <c r="BW487">
        <v>1</v>
      </c>
      <c r="CV487">
        <v>0</v>
      </c>
      <c r="CW487">
        <f>ROUND(Y487*Source!I298*DO487,7)</f>
        <v>5.9999999999999995E-4</v>
      </c>
      <c r="CX487">
        <f>ROUND(Y487*Source!I298,7)</f>
        <v>5.9999999999999995E-4</v>
      </c>
      <c r="CY487">
        <f>AB487</f>
        <v>1472.33</v>
      </c>
      <c r="CZ487">
        <f>AF487</f>
        <v>1472.33</v>
      </c>
      <c r="DA487">
        <f>AJ487</f>
        <v>1</v>
      </c>
      <c r="DB487">
        <f t="shared" si="258"/>
        <v>88.340999999999994</v>
      </c>
      <c r="DC487">
        <f t="shared" si="259"/>
        <v>38.523000000000003</v>
      </c>
      <c r="DD487" t="s">
        <v>3</v>
      </c>
      <c r="DE487" t="s">
        <v>3</v>
      </c>
      <c r="DF487">
        <f t="shared" si="256"/>
        <v>0</v>
      </c>
      <c r="DG487">
        <f t="shared" si="254"/>
        <v>0.88</v>
      </c>
      <c r="DH487">
        <f t="shared" si="255"/>
        <v>0.39</v>
      </c>
      <c r="DI487">
        <f t="shared" si="253"/>
        <v>0</v>
      </c>
      <c r="DJ487">
        <f>DG487+DH487</f>
        <v>1.27</v>
      </c>
      <c r="DK487">
        <v>1</v>
      </c>
      <c r="DL487" t="s">
        <v>833</v>
      </c>
      <c r="DM487">
        <v>6</v>
      </c>
      <c r="DN487" t="s">
        <v>827</v>
      </c>
      <c r="DO487">
        <v>1</v>
      </c>
    </row>
    <row r="488" spans="1:119" x14ac:dyDescent="0.2">
      <c r="A488">
        <f>ROW(Source!A298)</f>
        <v>298</v>
      </c>
      <c r="B488">
        <v>292394828</v>
      </c>
      <c r="C488">
        <v>292396516</v>
      </c>
      <c r="D488">
        <v>277944765</v>
      </c>
      <c r="E488">
        <v>1</v>
      </c>
      <c r="F488">
        <v>1</v>
      </c>
      <c r="G488">
        <v>1</v>
      </c>
      <c r="H488">
        <v>2</v>
      </c>
      <c r="I488" t="s">
        <v>1150</v>
      </c>
      <c r="J488" t="s">
        <v>1151</v>
      </c>
      <c r="K488" t="s">
        <v>1152</v>
      </c>
      <c r="L488">
        <v>1368</v>
      </c>
      <c r="N488">
        <v>1011</v>
      </c>
      <c r="O488" t="s">
        <v>726</v>
      </c>
      <c r="P488" t="s">
        <v>726</v>
      </c>
      <c r="Q488">
        <v>1</v>
      </c>
      <c r="W488">
        <v>0</v>
      </c>
      <c r="X488">
        <v>-2097933609</v>
      </c>
      <c r="Y488">
        <f t="shared" si="257"/>
        <v>1.5419999999999998</v>
      </c>
      <c r="AA488">
        <v>0</v>
      </c>
      <c r="AB488">
        <v>2.35</v>
      </c>
      <c r="AC488">
        <v>0</v>
      </c>
      <c r="AD488">
        <v>0</v>
      </c>
      <c r="AE488">
        <v>0</v>
      </c>
      <c r="AF488">
        <v>1.75</v>
      </c>
      <c r="AG488">
        <v>0</v>
      </c>
      <c r="AH488">
        <v>0</v>
      </c>
      <c r="AI488">
        <v>1</v>
      </c>
      <c r="AJ488">
        <v>1.34</v>
      </c>
      <c r="AK488">
        <v>1</v>
      </c>
      <c r="AL488">
        <v>1</v>
      </c>
      <c r="AM488">
        <v>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5.14</v>
      </c>
      <c r="AU488" t="s">
        <v>425</v>
      </c>
      <c r="AV488">
        <v>1</v>
      </c>
      <c r="AW488">
        <v>2</v>
      </c>
      <c r="AX488">
        <v>292396530</v>
      </c>
      <c r="AY488">
        <v>1</v>
      </c>
      <c r="AZ488">
        <v>0</v>
      </c>
      <c r="BA488">
        <v>488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8.9949999999999992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2.6984999999999997</v>
      </c>
      <c r="BS488">
        <v>0</v>
      </c>
      <c r="BT488">
        <v>0</v>
      </c>
      <c r="BU488">
        <v>0</v>
      </c>
      <c r="BV488">
        <v>0</v>
      </c>
      <c r="BW488">
        <v>1</v>
      </c>
      <c r="CV488">
        <v>0</v>
      </c>
      <c r="CW488">
        <f>ROUND(Y488*Source!I298*DO488,7)</f>
        <v>0</v>
      </c>
      <c r="CX488">
        <f>ROUND(Y488*Source!I298,7)</f>
        <v>1.542E-2</v>
      </c>
      <c r="CY488">
        <f>AB488</f>
        <v>2.35</v>
      </c>
      <c r="CZ488">
        <f>AF488</f>
        <v>1.75</v>
      </c>
      <c r="DA488">
        <f>AJ488</f>
        <v>1.34</v>
      </c>
      <c r="DB488">
        <f t="shared" si="258"/>
        <v>2.7</v>
      </c>
      <c r="DC488">
        <f t="shared" si="259"/>
        <v>0</v>
      </c>
      <c r="DD488" t="s">
        <v>3</v>
      </c>
      <c r="DE488" t="s">
        <v>3</v>
      </c>
      <c r="DF488">
        <f t="shared" si="256"/>
        <v>0</v>
      </c>
      <c r="DG488">
        <f>ROUND(ROUND(AF488*AJ488,2)*CX488,2)</f>
        <v>0.04</v>
      </c>
      <c r="DH488">
        <f t="shared" si="255"/>
        <v>0</v>
      </c>
      <c r="DI488">
        <f t="shared" si="253"/>
        <v>0</v>
      </c>
      <c r="DJ488">
        <f>DG488+DH488</f>
        <v>0.04</v>
      </c>
      <c r="DK488">
        <v>1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ROW(Source!A298)</f>
        <v>298</v>
      </c>
      <c r="B489">
        <v>292394828</v>
      </c>
      <c r="C489">
        <v>292396516</v>
      </c>
      <c r="D489">
        <v>277944816</v>
      </c>
      <c r="E489">
        <v>1</v>
      </c>
      <c r="F489">
        <v>1</v>
      </c>
      <c r="G489">
        <v>1</v>
      </c>
      <c r="H489">
        <v>2</v>
      </c>
      <c r="I489" t="s">
        <v>1168</v>
      </c>
      <c r="J489" t="s">
        <v>1169</v>
      </c>
      <c r="K489" t="s">
        <v>1170</v>
      </c>
      <c r="L489">
        <v>1368</v>
      </c>
      <c r="N489">
        <v>1011</v>
      </c>
      <c r="O489" t="s">
        <v>726</v>
      </c>
      <c r="P489" t="s">
        <v>726</v>
      </c>
      <c r="Q489">
        <v>1</v>
      </c>
      <c r="W489">
        <v>0</v>
      </c>
      <c r="X489">
        <v>-1009344388</v>
      </c>
      <c r="Y489">
        <f t="shared" si="257"/>
        <v>1.5419999999999998</v>
      </c>
      <c r="AA489">
        <v>0</v>
      </c>
      <c r="AB489">
        <v>17.47</v>
      </c>
      <c r="AC489">
        <v>0</v>
      </c>
      <c r="AD489">
        <v>0</v>
      </c>
      <c r="AE489">
        <v>0</v>
      </c>
      <c r="AF489">
        <v>13.44</v>
      </c>
      <c r="AG489">
        <v>0</v>
      </c>
      <c r="AH489">
        <v>0</v>
      </c>
      <c r="AI489">
        <v>1</v>
      </c>
      <c r="AJ489">
        <v>1.3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5.14</v>
      </c>
      <c r="AU489" t="s">
        <v>425</v>
      </c>
      <c r="AV489">
        <v>1</v>
      </c>
      <c r="AW489">
        <v>2</v>
      </c>
      <c r="AX489">
        <v>292396531</v>
      </c>
      <c r="AY489">
        <v>1</v>
      </c>
      <c r="AZ489">
        <v>0</v>
      </c>
      <c r="BA489">
        <v>489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69.081599999999995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0</v>
      </c>
      <c r="BR489">
        <v>20.724479999999996</v>
      </c>
      <c r="BS489">
        <v>0</v>
      </c>
      <c r="BT489">
        <v>0</v>
      </c>
      <c r="BU489">
        <v>0</v>
      </c>
      <c r="BV489">
        <v>0</v>
      </c>
      <c r="BW489">
        <v>1</v>
      </c>
      <c r="CV489">
        <v>0</v>
      </c>
      <c r="CW489">
        <f>ROUND(Y489*Source!I298*DO489,7)</f>
        <v>0</v>
      </c>
      <c r="CX489">
        <f>ROUND(Y489*Source!I298,7)</f>
        <v>1.542E-2</v>
      </c>
      <c r="CY489">
        <f>AB489</f>
        <v>17.47</v>
      </c>
      <c r="CZ489">
        <f>AF489</f>
        <v>13.44</v>
      </c>
      <c r="DA489">
        <f>AJ489</f>
        <v>1.3</v>
      </c>
      <c r="DB489">
        <f t="shared" si="258"/>
        <v>20.724</v>
      </c>
      <c r="DC489">
        <f t="shared" si="259"/>
        <v>0</v>
      </c>
      <c r="DD489" t="s">
        <v>3</v>
      </c>
      <c r="DE489" t="s">
        <v>3</v>
      </c>
      <c r="DF489">
        <f t="shared" si="256"/>
        <v>0</v>
      </c>
      <c r="DG489">
        <f>ROUND(ROUND(AF489*AJ489,2)*CX489,2)</f>
        <v>0.27</v>
      </c>
      <c r="DH489">
        <f t="shared" si="255"/>
        <v>0</v>
      </c>
      <c r="DI489">
        <f t="shared" si="253"/>
        <v>0</v>
      </c>
      <c r="DJ489">
        <f>DG489+DH489</f>
        <v>0.27</v>
      </c>
      <c r="DK489">
        <v>1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ROW(Source!A298)</f>
        <v>298</v>
      </c>
      <c r="B490">
        <v>292394828</v>
      </c>
      <c r="C490">
        <v>292396516</v>
      </c>
      <c r="D490">
        <v>277945805</v>
      </c>
      <c r="E490">
        <v>1</v>
      </c>
      <c r="F490">
        <v>1</v>
      </c>
      <c r="G490">
        <v>1</v>
      </c>
      <c r="H490">
        <v>2</v>
      </c>
      <c r="I490" t="s">
        <v>879</v>
      </c>
      <c r="J490" t="s">
        <v>880</v>
      </c>
      <c r="K490" t="s">
        <v>881</v>
      </c>
      <c r="L490">
        <v>1368</v>
      </c>
      <c r="N490">
        <v>1011</v>
      </c>
      <c r="O490" t="s">
        <v>726</v>
      </c>
      <c r="P490" t="s">
        <v>726</v>
      </c>
      <c r="Q490">
        <v>1</v>
      </c>
      <c r="W490">
        <v>0</v>
      </c>
      <c r="X490">
        <v>721652621</v>
      </c>
      <c r="Y490">
        <f t="shared" si="257"/>
        <v>0.06</v>
      </c>
      <c r="AA490">
        <v>0</v>
      </c>
      <c r="AB490">
        <v>544.70000000000005</v>
      </c>
      <c r="AC490">
        <v>477.98</v>
      </c>
      <c r="AD490">
        <v>0</v>
      </c>
      <c r="AE490">
        <v>0</v>
      </c>
      <c r="AF490">
        <v>544.70000000000005</v>
      </c>
      <c r="AG490">
        <v>477.98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0.2</v>
      </c>
      <c r="AU490" t="s">
        <v>425</v>
      </c>
      <c r="AV490">
        <v>1</v>
      </c>
      <c r="AW490">
        <v>2</v>
      </c>
      <c r="AX490">
        <v>292396532</v>
      </c>
      <c r="AY490">
        <v>1</v>
      </c>
      <c r="AZ490">
        <v>0</v>
      </c>
      <c r="BA490">
        <v>490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108.94000000000001</v>
      </c>
      <c r="BL490">
        <v>95.596000000000004</v>
      </c>
      <c r="BM490">
        <v>0</v>
      </c>
      <c r="BN490">
        <v>0</v>
      </c>
      <c r="BO490">
        <v>0.2</v>
      </c>
      <c r="BP490">
        <v>1</v>
      </c>
      <c r="BQ490">
        <v>0</v>
      </c>
      <c r="BR490">
        <v>32.682000000000002</v>
      </c>
      <c r="BS490">
        <v>28.678799999999999</v>
      </c>
      <c r="BT490">
        <v>0</v>
      </c>
      <c r="BU490">
        <v>0</v>
      </c>
      <c r="BV490">
        <v>0.06</v>
      </c>
      <c r="BW490">
        <v>1</v>
      </c>
      <c r="CV490">
        <v>0</v>
      </c>
      <c r="CW490">
        <f>ROUND(Y490*Source!I298*DO490,7)</f>
        <v>5.9999999999999995E-4</v>
      </c>
      <c r="CX490">
        <f>ROUND(Y490*Source!I298,7)</f>
        <v>5.9999999999999995E-4</v>
      </c>
      <c r="CY490">
        <f>AB490</f>
        <v>544.70000000000005</v>
      </c>
      <c r="CZ490">
        <f>AF490</f>
        <v>544.70000000000005</v>
      </c>
      <c r="DA490">
        <f>AJ490</f>
        <v>1</v>
      </c>
      <c r="DB490">
        <f t="shared" si="258"/>
        <v>32.682000000000002</v>
      </c>
      <c r="DC490">
        <f t="shared" si="259"/>
        <v>28.68</v>
      </c>
      <c r="DD490" t="s">
        <v>3</v>
      </c>
      <c r="DE490" t="s">
        <v>3</v>
      </c>
      <c r="DF490">
        <f t="shared" si="256"/>
        <v>0</v>
      </c>
      <c r="DG490">
        <f t="shared" ref="DG490:DG497" si="260">ROUND(ROUND(AF490,2)*CX490,2)</f>
        <v>0.33</v>
      </c>
      <c r="DH490">
        <f t="shared" si="255"/>
        <v>0.28999999999999998</v>
      </c>
      <c r="DI490">
        <f t="shared" si="253"/>
        <v>0</v>
      </c>
      <c r="DJ490">
        <f>DG490+DH490</f>
        <v>0.62</v>
      </c>
      <c r="DK490">
        <v>1</v>
      </c>
      <c r="DL490" t="s">
        <v>848</v>
      </c>
      <c r="DM490">
        <v>4</v>
      </c>
      <c r="DN490" t="s">
        <v>827</v>
      </c>
      <c r="DO490">
        <v>1</v>
      </c>
    </row>
    <row r="491" spans="1:119" x14ac:dyDescent="0.2">
      <c r="A491">
        <f>ROW(Source!A298)</f>
        <v>298</v>
      </c>
      <c r="B491">
        <v>292394828</v>
      </c>
      <c r="C491">
        <v>292396516</v>
      </c>
      <c r="D491">
        <v>277865783</v>
      </c>
      <c r="E491">
        <v>1</v>
      </c>
      <c r="F491">
        <v>1</v>
      </c>
      <c r="G491">
        <v>1</v>
      </c>
      <c r="H491">
        <v>3</v>
      </c>
      <c r="I491" t="s">
        <v>1171</v>
      </c>
      <c r="J491" t="s">
        <v>1172</v>
      </c>
      <c r="K491" t="s">
        <v>1173</v>
      </c>
      <c r="L491">
        <v>1302</v>
      </c>
      <c r="N491">
        <v>1003</v>
      </c>
      <c r="O491" t="s">
        <v>892</v>
      </c>
      <c r="P491" t="s">
        <v>892</v>
      </c>
      <c r="Q491">
        <v>10</v>
      </c>
      <c r="W491">
        <v>0</v>
      </c>
      <c r="X491">
        <v>153135899</v>
      </c>
      <c r="Y491">
        <f>(AT491*ROUND(0,7))</f>
        <v>0</v>
      </c>
      <c r="AA491">
        <v>54.68</v>
      </c>
      <c r="AB491">
        <v>0</v>
      </c>
      <c r="AC491">
        <v>0</v>
      </c>
      <c r="AD491">
        <v>0</v>
      </c>
      <c r="AE491">
        <v>37.71</v>
      </c>
      <c r="AF491">
        <v>0</v>
      </c>
      <c r="AG491">
        <v>0</v>
      </c>
      <c r="AH491">
        <v>0</v>
      </c>
      <c r="AI491">
        <v>1.45</v>
      </c>
      <c r="AJ491">
        <v>1</v>
      </c>
      <c r="AK491">
        <v>1</v>
      </c>
      <c r="AL491">
        <v>1</v>
      </c>
      <c r="AM491">
        <v>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9.6000000000000002E-2</v>
      </c>
      <c r="AU491" t="s">
        <v>14</v>
      </c>
      <c r="AV491">
        <v>0</v>
      </c>
      <c r="AW491">
        <v>2</v>
      </c>
      <c r="AX491">
        <v>292396533</v>
      </c>
      <c r="AY491">
        <v>1</v>
      </c>
      <c r="AZ491">
        <v>0</v>
      </c>
      <c r="BA491">
        <v>491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3.6201600000000003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ROUND(Y491*Source!I298,7)</f>
        <v>0</v>
      </c>
      <c r="CY491">
        <f>AA491</f>
        <v>54.68</v>
      </c>
      <c r="CZ491">
        <f>AE491</f>
        <v>37.71</v>
      </c>
      <c r="DA491">
        <f>AI491</f>
        <v>1.45</v>
      </c>
      <c r="DB491">
        <f>ROUND((ROUND(AT491*CZ491,2)*ROUND(0,7)),6)</f>
        <v>0</v>
      </c>
      <c r="DC491">
        <f>ROUND((ROUND(AT491*AG491,2)*ROUND(0,7)),6)</f>
        <v>0</v>
      </c>
      <c r="DD491" t="s">
        <v>3</v>
      </c>
      <c r="DE491" t="s">
        <v>3</v>
      </c>
      <c r="DF491">
        <f>ROUND(ROUND(AE491*AI491,2)*CX491,2)</f>
        <v>0</v>
      </c>
      <c r="DG491">
        <f t="shared" si="260"/>
        <v>0</v>
      </c>
      <c r="DH491">
        <f t="shared" si="255"/>
        <v>0</v>
      </c>
      <c r="DI491">
        <f t="shared" si="253"/>
        <v>0</v>
      </c>
      <c r="DJ491">
        <f>DF491</f>
        <v>0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ROW(Source!A298)</f>
        <v>298</v>
      </c>
      <c r="B492">
        <v>292394828</v>
      </c>
      <c r="C492">
        <v>292396516</v>
      </c>
      <c r="D492">
        <v>277881811</v>
      </c>
      <c r="E492">
        <v>1</v>
      </c>
      <c r="F492">
        <v>1</v>
      </c>
      <c r="G492">
        <v>1</v>
      </c>
      <c r="H492">
        <v>3</v>
      </c>
      <c r="I492" t="s">
        <v>1186</v>
      </c>
      <c r="J492" t="s">
        <v>1187</v>
      </c>
      <c r="K492" t="s">
        <v>1188</v>
      </c>
      <c r="L492">
        <v>1346</v>
      </c>
      <c r="N492">
        <v>1009</v>
      </c>
      <c r="O492" t="s">
        <v>1012</v>
      </c>
      <c r="P492" t="s">
        <v>1012</v>
      </c>
      <c r="Q492">
        <v>1</v>
      </c>
      <c r="W492">
        <v>0</v>
      </c>
      <c r="X492">
        <v>792997800</v>
      </c>
      <c r="Y492">
        <f>(AT492*ROUND(0,7))</f>
        <v>0</v>
      </c>
      <c r="AA492">
        <v>1499.09</v>
      </c>
      <c r="AB492">
        <v>0</v>
      </c>
      <c r="AC492">
        <v>0</v>
      </c>
      <c r="AD492">
        <v>0</v>
      </c>
      <c r="AE492">
        <v>931.11</v>
      </c>
      <c r="AF492">
        <v>0</v>
      </c>
      <c r="AG492">
        <v>0</v>
      </c>
      <c r="AH492">
        <v>0</v>
      </c>
      <c r="AI492">
        <v>1.61</v>
      </c>
      <c r="AJ492">
        <v>1</v>
      </c>
      <c r="AK492">
        <v>1</v>
      </c>
      <c r="AL492">
        <v>1</v>
      </c>
      <c r="AM492">
        <v>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0.5</v>
      </c>
      <c r="AU492" t="s">
        <v>14</v>
      </c>
      <c r="AV492">
        <v>0</v>
      </c>
      <c r="AW492">
        <v>2</v>
      </c>
      <c r="AX492">
        <v>292396534</v>
      </c>
      <c r="AY492">
        <v>1</v>
      </c>
      <c r="AZ492">
        <v>0</v>
      </c>
      <c r="BA492">
        <v>492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465.55500000000001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v>0</v>
      </c>
      <c r="CX492">
        <f>ROUND(Y492*Source!I298,7)</f>
        <v>0</v>
      </c>
      <c r="CY492">
        <f>AA492</f>
        <v>1499.09</v>
      </c>
      <c r="CZ492">
        <f>AE492</f>
        <v>931.11</v>
      </c>
      <c r="DA492">
        <f>AI492</f>
        <v>1.61</v>
      </c>
      <c r="DB492">
        <f>ROUND((ROUND(AT492*CZ492,2)*ROUND(0,7)),6)</f>
        <v>0</v>
      </c>
      <c r="DC492">
        <f>ROUND((ROUND(AT492*AG492,2)*ROUND(0,7)),6)</f>
        <v>0</v>
      </c>
      <c r="DD492" t="s">
        <v>3</v>
      </c>
      <c r="DE492" t="s">
        <v>3</v>
      </c>
      <c r="DF492">
        <f>ROUND(ROUND(AE492*AI492,2)*CX492,2)</f>
        <v>0</v>
      </c>
      <c r="DG492">
        <f t="shared" si="260"/>
        <v>0</v>
      </c>
      <c r="DH492">
        <f t="shared" si="255"/>
        <v>0</v>
      </c>
      <c r="DI492">
        <f t="shared" si="253"/>
        <v>0</v>
      </c>
      <c r="DJ492">
        <f>DF492</f>
        <v>0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ROW(Source!A298)</f>
        <v>298</v>
      </c>
      <c r="B493">
        <v>292394828</v>
      </c>
      <c r="C493">
        <v>292396516</v>
      </c>
      <c r="D493">
        <v>277896313</v>
      </c>
      <c r="E493">
        <v>1</v>
      </c>
      <c r="F493">
        <v>1</v>
      </c>
      <c r="G493">
        <v>1</v>
      </c>
      <c r="H493">
        <v>3</v>
      </c>
      <c r="I493" t="s">
        <v>1183</v>
      </c>
      <c r="J493" t="s">
        <v>1184</v>
      </c>
      <c r="K493" t="s">
        <v>1185</v>
      </c>
      <c r="L493">
        <v>1348</v>
      </c>
      <c r="N493">
        <v>1009</v>
      </c>
      <c r="O493" t="s">
        <v>602</v>
      </c>
      <c r="P493" t="s">
        <v>602</v>
      </c>
      <c r="Q493">
        <v>1000</v>
      </c>
      <c r="W493">
        <v>0</v>
      </c>
      <c r="X493">
        <v>-1568086514</v>
      </c>
      <c r="Y493">
        <f>(AT493*ROUND(0,7))</f>
        <v>0</v>
      </c>
      <c r="AA493">
        <v>84352.1</v>
      </c>
      <c r="AB493">
        <v>0</v>
      </c>
      <c r="AC493">
        <v>0</v>
      </c>
      <c r="AD493">
        <v>0</v>
      </c>
      <c r="AE493">
        <v>82698.14</v>
      </c>
      <c r="AF493">
        <v>0</v>
      </c>
      <c r="AG493">
        <v>0</v>
      </c>
      <c r="AH493">
        <v>0</v>
      </c>
      <c r="AI493">
        <v>1.02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6.0000000000000002E-5</v>
      </c>
      <c r="AU493" t="s">
        <v>14</v>
      </c>
      <c r="AV493">
        <v>0</v>
      </c>
      <c r="AW493">
        <v>2</v>
      </c>
      <c r="AX493">
        <v>292396535</v>
      </c>
      <c r="AY493">
        <v>1</v>
      </c>
      <c r="AZ493">
        <v>0</v>
      </c>
      <c r="BA493">
        <v>493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4.9618884000000003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ROUND(Y493*Source!I298,7)</f>
        <v>0</v>
      </c>
      <c r="CY493">
        <f>AA493</f>
        <v>84352.1</v>
      </c>
      <c r="CZ493">
        <f>AE493</f>
        <v>82698.14</v>
      </c>
      <c r="DA493">
        <f>AI493</f>
        <v>1.02</v>
      </c>
      <c r="DB493">
        <f>ROUND((ROUND(AT493*CZ493,2)*ROUND(0,7)),6)</f>
        <v>0</v>
      </c>
      <c r="DC493">
        <f>ROUND((ROUND(AT493*AG493,2)*ROUND(0,7)),6)</f>
        <v>0</v>
      </c>
      <c r="DD493" t="s">
        <v>3</v>
      </c>
      <c r="DE493" t="s">
        <v>3</v>
      </c>
      <c r="DF493">
        <f>ROUND(ROUND(AE493*AI493,2)*CX493,2)</f>
        <v>0</v>
      </c>
      <c r="DG493">
        <f t="shared" si="260"/>
        <v>0</v>
      </c>
      <c r="DH493">
        <f t="shared" si="255"/>
        <v>0</v>
      </c>
      <c r="DI493">
        <f t="shared" si="253"/>
        <v>0</v>
      </c>
      <c r="DJ493">
        <f>DF493</f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ROW(Source!A298)</f>
        <v>298</v>
      </c>
      <c r="B494">
        <v>292394828</v>
      </c>
      <c r="C494">
        <v>292396516</v>
      </c>
      <c r="D494">
        <v>277566433</v>
      </c>
      <c r="E494">
        <v>109</v>
      </c>
      <c r="F494">
        <v>1</v>
      </c>
      <c r="G494">
        <v>1</v>
      </c>
      <c r="H494">
        <v>3</v>
      </c>
      <c r="I494" t="s">
        <v>1165</v>
      </c>
      <c r="J494" t="s">
        <v>3</v>
      </c>
      <c r="K494" t="s">
        <v>1166</v>
      </c>
      <c r="L494">
        <v>3277935</v>
      </c>
      <c r="N494">
        <v>1013</v>
      </c>
      <c r="O494" t="s">
        <v>1167</v>
      </c>
      <c r="P494" t="s">
        <v>1167</v>
      </c>
      <c r="Q494">
        <v>1</v>
      </c>
      <c r="W494">
        <v>0</v>
      </c>
      <c r="X494">
        <v>274903907</v>
      </c>
      <c r="Y494">
        <f t="shared" ref="Y494:Y500" si="261">AT494</f>
        <v>2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0</v>
      </c>
      <c r="AP494">
        <v>0</v>
      </c>
      <c r="AQ494">
        <v>1</v>
      </c>
      <c r="AR494">
        <v>0</v>
      </c>
      <c r="AS494" t="s">
        <v>3</v>
      </c>
      <c r="AT494">
        <v>2</v>
      </c>
      <c r="AU494" t="s">
        <v>3</v>
      </c>
      <c r="AV494">
        <v>0</v>
      </c>
      <c r="AW494">
        <v>2</v>
      </c>
      <c r="AX494">
        <v>292396536</v>
      </c>
      <c r="AY494">
        <v>1</v>
      </c>
      <c r="AZ494">
        <v>2048</v>
      </c>
      <c r="BA494">
        <v>494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ROUND(Y494*Source!I298,7)</f>
        <v>0.02</v>
      </c>
      <c r="CY494">
        <f>AA494</f>
        <v>0</v>
      </c>
      <c r="CZ494">
        <f>AE494</f>
        <v>0</v>
      </c>
      <c r="DA494">
        <f>AI494</f>
        <v>1</v>
      </c>
      <c r="DB494">
        <f t="shared" ref="DB494:DB500" si="262">ROUND(ROUND(AT494*CZ494,2),6)</f>
        <v>0</v>
      </c>
      <c r="DC494">
        <f t="shared" ref="DC494:DC500" si="263">ROUND(ROUND(AT494*AG494,2),6)</f>
        <v>0</v>
      </c>
      <c r="DD494" t="s">
        <v>3</v>
      </c>
      <c r="DE494" t="s">
        <v>3</v>
      </c>
      <c r="DF494">
        <f t="shared" ref="DF494:DF500" si="264">ROUND(ROUND(AE494,2)*CX494,2)</f>
        <v>0</v>
      </c>
      <c r="DG494">
        <f t="shared" si="260"/>
        <v>0</v>
      </c>
      <c r="DH494">
        <f t="shared" si="255"/>
        <v>0</v>
      </c>
      <c r="DI494">
        <f t="shared" si="253"/>
        <v>0</v>
      </c>
      <c r="DJ494">
        <f>DF494</f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ROW(Source!A299)</f>
        <v>299</v>
      </c>
      <c r="B495">
        <v>292394828</v>
      </c>
      <c r="C495">
        <v>292396537</v>
      </c>
      <c r="D495">
        <v>277560299</v>
      </c>
      <c r="E495">
        <v>109</v>
      </c>
      <c r="F495">
        <v>1</v>
      </c>
      <c r="G495">
        <v>1</v>
      </c>
      <c r="H495">
        <v>1</v>
      </c>
      <c r="I495" t="s">
        <v>1115</v>
      </c>
      <c r="J495" t="s">
        <v>3</v>
      </c>
      <c r="K495" t="s">
        <v>1116</v>
      </c>
      <c r="L495">
        <v>1191</v>
      </c>
      <c r="N495">
        <v>1013</v>
      </c>
      <c r="O495" t="s">
        <v>827</v>
      </c>
      <c r="P495" t="s">
        <v>827</v>
      </c>
      <c r="Q495">
        <v>1</v>
      </c>
      <c r="W495">
        <v>0</v>
      </c>
      <c r="X495">
        <v>-2012709214</v>
      </c>
      <c r="Y495">
        <f t="shared" si="261"/>
        <v>23.04</v>
      </c>
      <c r="AA495">
        <v>0</v>
      </c>
      <c r="AB495">
        <v>0</v>
      </c>
      <c r="AC495">
        <v>0</v>
      </c>
      <c r="AD495">
        <v>467.28</v>
      </c>
      <c r="AE495">
        <v>0</v>
      </c>
      <c r="AF495">
        <v>0</v>
      </c>
      <c r="AG495">
        <v>0</v>
      </c>
      <c r="AH495">
        <v>467.28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23.04</v>
      </c>
      <c r="AU495" t="s">
        <v>3</v>
      </c>
      <c r="AV495">
        <v>1</v>
      </c>
      <c r="AW495">
        <v>2</v>
      </c>
      <c r="AX495">
        <v>292396548</v>
      </c>
      <c r="AY495">
        <v>1</v>
      </c>
      <c r="AZ495">
        <v>0</v>
      </c>
      <c r="BA495">
        <v>495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10766.1312</v>
      </c>
      <c r="BN495">
        <v>23.04</v>
      </c>
      <c r="BO495">
        <v>0</v>
      </c>
      <c r="BP495">
        <v>1</v>
      </c>
      <c r="BQ495">
        <v>0</v>
      </c>
      <c r="BR495">
        <v>0</v>
      </c>
      <c r="BS495">
        <v>0</v>
      </c>
      <c r="BT495">
        <v>10766.1312</v>
      </c>
      <c r="BU495">
        <v>23.04</v>
      </c>
      <c r="BV495">
        <v>0</v>
      </c>
      <c r="BW495">
        <v>1</v>
      </c>
      <c r="CU495">
        <f>ROUND(AT495*Source!I299*AH495*AL495,2)</f>
        <v>107.66</v>
      </c>
      <c r="CV495">
        <f>ROUND(Y495*Source!I299,7)</f>
        <v>0.23039999999999999</v>
      </c>
      <c r="CW495">
        <v>0</v>
      </c>
      <c r="CX495">
        <f>ROUND(Y495*Source!I299,7)</f>
        <v>0.23039999999999999</v>
      </c>
      <c r="CY495">
        <f>AD495</f>
        <v>467.28</v>
      </c>
      <c r="CZ495">
        <f>AH495</f>
        <v>467.28</v>
      </c>
      <c r="DA495">
        <f>AL495</f>
        <v>1</v>
      </c>
      <c r="DB495">
        <f t="shared" si="262"/>
        <v>10766.13</v>
      </c>
      <c r="DC495">
        <f t="shared" si="263"/>
        <v>0</v>
      </c>
      <c r="DD495" t="s">
        <v>3</v>
      </c>
      <c r="DE495" t="s">
        <v>3</v>
      </c>
      <c r="DF495">
        <f t="shared" si="264"/>
        <v>0</v>
      </c>
      <c r="DG495">
        <f t="shared" si="260"/>
        <v>0</v>
      </c>
      <c r="DH495">
        <f t="shared" si="255"/>
        <v>0</v>
      </c>
      <c r="DI495">
        <f t="shared" si="253"/>
        <v>107.66</v>
      </c>
      <c r="DJ495">
        <f>DI495</f>
        <v>107.66</v>
      </c>
      <c r="DK495">
        <v>1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ROW(Source!A299)</f>
        <v>299</v>
      </c>
      <c r="B496">
        <v>292394828</v>
      </c>
      <c r="C496">
        <v>292396537</v>
      </c>
      <c r="D496">
        <v>277560491</v>
      </c>
      <c r="E496">
        <v>109</v>
      </c>
      <c r="F496">
        <v>1</v>
      </c>
      <c r="G496">
        <v>1</v>
      </c>
      <c r="H496">
        <v>1</v>
      </c>
      <c r="I496" t="s">
        <v>828</v>
      </c>
      <c r="J496" t="s">
        <v>3</v>
      </c>
      <c r="K496" t="s">
        <v>829</v>
      </c>
      <c r="L496">
        <v>1191</v>
      </c>
      <c r="N496">
        <v>1013</v>
      </c>
      <c r="O496" t="s">
        <v>827</v>
      </c>
      <c r="P496" t="s">
        <v>827</v>
      </c>
      <c r="Q496">
        <v>1</v>
      </c>
      <c r="W496">
        <v>0</v>
      </c>
      <c r="X496">
        <v>-1417349443</v>
      </c>
      <c r="Y496">
        <f t="shared" si="261"/>
        <v>0.4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0.4</v>
      </c>
      <c r="AU496" t="s">
        <v>3</v>
      </c>
      <c r="AV496">
        <v>2</v>
      </c>
      <c r="AW496">
        <v>2</v>
      </c>
      <c r="AX496">
        <v>292396549</v>
      </c>
      <c r="AY496">
        <v>1</v>
      </c>
      <c r="AZ496">
        <v>0</v>
      </c>
      <c r="BA496">
        <v>496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ROUND(Y496*Source!I299,7)</f>
        <v>4.0000000000000001E-3</v>
      </c>
      <c r="CY496">
        <f>AD496</f>
        <v>0</v>
      </c>
      <c r="CZ496">
        <f>AH496</f>
        <v>0</v>
      </c>
      <c r="DA496">
        <f>AL496</f>
        <v>1</v>
      </c>
      <c r="DB496">
        <f t="shared" si="262"/>
        <v>0</v>
      </c>
      <c r="DC496">
        <f t="shared" si="263"/>
        <v>0</v>
      </c>
      <c r="DD496" t="s">
        <v>3</v>
      </c>
      <c r="DE496" t="s">
        <v>3</v>
      </c>
      <c r="DF496">
        <f t="shared" si="264"/>
        <v>0</v>
      </c>
      <c r="DG496">
        <f t="shared" si="260"/>
        <v>0</v>
      </c>
      <c r="DH496">
        <f t="shared" si="255"/>
        <v>0</v>
      </c>
      <c r="DI496">
        <f t="shared" si="253"/>
        <v>0</v>
      </c>
      <c r="DJ496">
        <f>DI496</f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ROW(Source!A299)</f>
        <v>299</v>
      </c>
      <c r="B497">
        <v>292394828</v>
      </c>
      <c r="C497">
        <v>292396537</v>
      </c>
      <c r="D497">
        <v>277944622</v>
      </c>
      <c r="E497">
        <v>1</v>
      </c>
      <c r="F497">
        <v>1</v>
      </c>
      <c r="G497">
        <v>1</v>
      </c>
      <c r="H497">
        <v>2</v>
      </c>
      <c r="I497" t="s">
        <v>953</v>
      </c>
      <c r="J497" t="s">
        <v>954</v>
      </c>
      <c r="K497" t="s">
        <v>955</v>
      </c>
      <c r="L497">
        <v>1368</v>
      </c>
      <c r="N497">
        <v>1011</v>
      </c>
      <c r="O497" t="s">
        <v>726</v>
      </c>
      <c r="P497" t="s">
        <v>726</v>
      </c>
      <c r="Q497">
        <v>1</v>
      </c>
      <c r="W497">
        <v>0</v>
      </c>
      <c r="X497">
        <v>-776243211</v>
      </c>
      <c r="Y497">
        <f t="shared" si="261"/>
        <v>0.2</v>
      </c>
      <c r="AA497">
        <v>0</v>
      </c>
      <c r="AB497">
        <v>1472.33</v>
      </c>
      <c r="AC497">
        <v>642.05999999999995</v>
      </c>
      <c r="AD497">
        <v>0</v>
      </c>
      <c r="AE497">
        <v>0</v>
      </c>
      <c r="AF497">
        <v>1472.33</v>
      </c>
      <c r="AG497">
        <v>642.05999999999995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0.2</v>
      </c>
      <c r="AU497" t="s">
        <v>3</v>
      </c>
      <c r="AV497">
        <v>1</v>
      </c>
      <c r="AW497">
        <v>2</v>
      </c>
      <c r="AX497">
        <v>292396550</v>
      </c>
      <c r="AY497">
        <v>1</v>
      </c>
      <c r="AZ497">
        <v>0</v>
      </c>
      <c r="BA497">
        <v>497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294.46600000000001</v>
      </c>
      <c r="BL497">
        <v>128.41200000000001</v>
      </c>
      <c r="BM497">
        <v>0</v>
      </c>
      <c r="BN497">
        <v>0</v>
      </c>
      <c r="BO497">
        <v>0.2</v>
      </c>
      <c r="BP497">
        <v>1</v>
      </c>
      <c r="BQ497">
        <v>0</v>
      </c>
      <c r="BR497">
        <v>294.46600000000001</v>
      </c>
      <c r="BS497">
        <v>128.41200000000001</v>
      </c>
      <c r="BT497">
        <v>0</v>
      </c>
      <c r="BU497">
        <v>0</v>
      </c>
      <c r="BV497">
        <v>0.2</v>
      </c>
      <c r="BW497">
        <v>1</v>
      </c>
      <c r="CV497">
        <v>0</v>
      </c>
      <c r="CW497">
        <f>ROUND(Y497*Source!I299*DO497,7)</f>
        <v>2E-3</v>
      </c>
      <c r="CX497">
        <f>ROUND(Y497*Source!I299,7)</f>
        <v>2E-3</v>
      </c>
      <c r="CY497">
        <f>AB497</f>
        <v>1472.33</v>
      </c>
      <c r="CZ497">
        <f>AF497</f>
        <v>1472.33</v>
      </c>
      <c r="DA497">
        <f>AJ497</f>
        <v>1</v>
      </c>
      <c r="DB497">
        <f t="shared" si="262"/>
        <v>294.47000000000003</v>
      </c>
      <c r="DC497">
        <f t="shared" si="263"/>
        <v>128.41</v>
      </c>
      <c r="DD497" t="s">
        <v>3</v>
      </c>
      <c r="DE497" t="s">
        <v>3</v>
      </c>
      <c r="DF497">
        <f t="shared" si="264"/>
        <v>0</v>
      </c>
      <c r="DG497">
        <f t="shared" si="260"/>
        <v>2.94</v>
      </c>
      <c r="DH497">
        <f t="shared" si="255"/>
        <v>1.28</v>
      </c>
      <c r="DI497">
        <f t="shared" si="253"/>
        <v>0</v>
      </c>
      <c r="DJ497">
        <f>DG497+DH497</f>
        <v>4.22</v>
      </c>
      <c r="DK497">
        <v>1</v>
      </c>
      <c r="DL497" t="s">
        <v>833</v>
      </c>
      <c r="DM497">
        <v>6</v>
      </c>
      <c r="DN497" t="s">
        <v>827</v>
      </c>
      <c r="DO497">
        <v>1</v>
      </c>
    </row>
    <row r="498" spans="1:119" x14ac:dyDescent="0.2">
      <c r="A498">
        <f>ROW(Source!A299)</f>
        <v>299</v>
      </c>
      <c r="B498">
        <v>292394828</v>
      </c>
      <c r="C498">
        <v>292396537</v>
      </c>
      <c r="D498">
        <v>277944765</v>
      </c>
      <c r="E498">
        <v>1</v>
      </c>
      <c r="F498">
        <v>1</v>
      </c>
      <c r="G498">
        <v>1</v>
      </c>
      <c r="H498">
        <v>2</v>
      </c>
      <c r="I498" t="s">
        <v>1150</v>
      </c>
      <c r="J498" t="s">
        <v>1151</v>
      </c>
      <c r="K498" t="s">
        <v>1152</v>
      </c>
      <c r="L498">
        <v>1368</v>
      </c>
      <c r="N498">
        <v>1011</v>
      </c>
      <c r="O498" t="s">
        <v>726</v>
      </c>
      <c r="P498" t="s">
        <v>726</v>
      </c>
      <c r="Q498">
        <v>1</v>
      </c>
      <c r="W498">
        <v>0</v>
      </c>
      <c r="X498">
        <v>-2097933609</v>
      </c>
      <c r="Y498">
        <f t="shared" si="261"/>
        <v>5.14</v>
      </c>
      <c r="AA498">
        <v>0</v>
      </c>
      <c r="AB498">
        <v>2.35</v>
      </c>
      <c r="AC498">
        <v>0</v>
      </c>
      <c r="AD498">
        <v>0</v>
      </c>
      <c r="AE498">
        <v>0</v>
      </c>
      <c r="AF498">
        <v>1.75</v>
      </c>
      <c r="AG498">
        <v>0</v>
      </c>
      <c r="AH498">
        <v>0</v>
      </c>
      <c r="AI498">
        <v>1</v>
      </c>
      <c r="AJ498">
        <v>1.34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5.14</v>
      </c>
      <c r="AU498" t="s">
        <v>3</v>
      </c>
      <c r="AV498">
        <v>1</v>
      </c>
      <c r="AW498">
        <v>2</v>
      </c>
      <c r="AX498">
        <v>292396551</v>
      </c>
      <c r="AY498">
        <v>1</v>
      </c>
      <c r="AZ498">
        <v>0</v>
      </c>
      <c r="BA498">
        <v>498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8.9949999999999992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0</v>
      </c>
      <c r="BR498">
        <v>8.9949999999999992</v>
      </c>
      <c r="BS498">
        <v>0</v>
      </c>
      <c r="BT498">
        <v>0</v>
      </c>
      <c r="BU498">
        <v>0</v>
      </c>
      <c r="BV498">
        <v>0</v>
      </c>
      <c r="BW498">
        <v>1</v>
      </c>
      <c r="CV498">
        <v>0</v>
      </c>
      <c r="CW498">
        <f>ROUND(Y498*Source!I299*DO498,7)</f>
        <v>0</v>
      </c>
      <c r="CX498">
        <f>ROUND(Y498*Source!I299,7)</f>
        <v>5.1400000000000001E-2</v>
      </c>
      <c r="CY498">
        <f>AB498</f>
        <v>2.35</v>
      </c>
      <c r="CZ498">
        <f>AF498</f>
        <v>1.75</v>
      </c>
      <c r="DA498">
        <f>AJ498</f>
        <v>1.34</v>
      </c>
      <c r="DB498">
        <f t="shared" si="262"/>
        <v>9</v>
      </c>
      <c r="DC498">
        <f t="shared" si="263"/>
        <v>0</v>
      </c>
      <c r="DD498" t="s">
        <v>3</v>
      </c>
      <c r="DE498" t="s">
        <v>3</v>
      </c>
      <c r="DF498">
        <f t="shared" si="264"/>
        <v>0</v>
      </c>
      <c r="DG498">
        <f>ROUND(ROUND(AF498*AJ498,2)*CX498,2)</f>
        <v>0.12</v>
      </c>
      <c r="DH498">
        <f t="shared" si="255"/>
        <v>0</v>
      </c>
      <c r="DI498">
        <f t="shared" si="253"/>
        <v>0</v>
      </c>
      <c r="DJ498">
        <f>DG498+DH498</f>
        <v>0.12</v>
      </c>
      <c r="DK498">
        <v>1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ROW(Source!A299)</f>
        <v>299</v>
      </c>
      <c r="B499">
        <v>292394828</v>
      </c>
      <c r="C499">
        <v>292396537</v>
      </c>
      <c r="D499">
        <v>277944816</v>
      </c>
      <c r="E499">
        <v>1</v>
      </c>
      <c r="F499">
        <v>1</v>
      </c>
      <c r="G499">
        <v>1</v>
      </c>
      <c r="H499">
        <v>2</v>
      </c>
      <c r="I499" t="s">
        <v>1168</v>
      </c>
      <c r="J499" t="s">
        <v>1169</v>
      </c>
      <c r="K499" t="s">
        <v>1170</v>
      </c>
      <c r="L499">
        <v>1368</v>
      </c>
      <c r="N499">
        <v>1011</v>
      </c>
      <c r="O499" t="s">
        <v>726</v>
      </c>
      <c r="P499" t="s">
        <v>726</v>
      </c>
      <c r="Q499">
        <v>1</v>
      </c>
      <c r="W499">
        <v>0</v>
      </c>
      <c r="X499">
        <v>-1009344388</v>
      </c>
      <c r="Y499">
        <f t="shared" si="261"/>
        <v>5.14</v>
      </c>
      <c r="AA499">
        <v>0</v>
      </c>
      <c r="AB499">
        <v>17.47</v>
      </c>
      <c r="AC499">
        <v>0</v>
      </c>
      <c r="AD499">
        <v>0</v>
      </c>
      <c r="AE499">
        <v>0</v>
      </c>
      <c r="AF499">
        <v>13.44</v>
      </c>
      <c r="AG499">
        <v>0</v>
      </c>
      <c r="AH499">
        <v>0</v>
      </c>
      <c r="AI499">
        <v>1</v>
      </c>
      <c r="AJ499">
        <v>1.3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5.14</v>
      </c>
      <c r="AU499" t="s">
        <v>3</v>
      </c>
      <c r="AV499">
        <v>1</v>
      </c>
      <c r="AW499">
        <v>2</v>
      </c>
      <c r="AX499">
        <v>292396552</v>
      </c>
      <c r="AY499">
        <v>1</v>
      </c>
      <c r="AZ499">
        <v>0</v>
      </c>
      <c r="BA499">
        <v>499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69.081599999999995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0</v>
      </c>
      <c r="BR499">
        <v>69.081599999999995</v>
      </c>
      <c r="BS499">
        <v>0</v>
      </c>
      <c r="BT499">
        <v>0</v>
      </c>
      <c r="BU499">
        <v>0</v>
      </c>
      <c r="BV499">
        <v>0</v>
      </c>
      <c r="BW499">
        <v>1</v>
      </c>
      <c r="CV499">
        <v>0</v>
      </c>
      <c r="CW499">
        <f>ROUND(Y499*Source!I299*DO499,7)</f>
        <v>0</v>
      </c>
      <c r="CX499">
        <f>ROUND(Y499*Source!I299,7)</f>
        <v>5.1400000000000001E-2</v>
      </c>
      <c r="CY499">
        <f>AB499</f>
        <v>17.47</v>
      </c>
      <c r="CZ499">
        <f>AF499</f>
        <v>13.44</v>
      </c>
      <c r="DA499">
        <f>AJ499</f>
        <v>1.3</v>
      </c>
      <c r="DB499">
        <f t="shared" si="262"/>
        <v>69.08</v>
      </c>
      <c r="DC499">
        <f t="shared" si="263"/>
        <v>0</v>
      </c>
      <c r="DD499" t="s">
        <v>3</v>
      </c>
      <c r="DE499" t="s">
        <v>3</v>
      </c>
      <c r="DF499">
        <f t="shared" si="264"/>
        <v>0</v>
      </c>
      <c r="DG499">
        <f>ROUND(ROUND(AF499*AJ499,2)*CX499,2)</f>
        <v>0.9</v>
      </c>
      <c r="DH499">
        <f t="shared" si="255"/>
        <v>0</v>
      </c>
      <c r="DI499">
        <f t="shared" si="253"/>
        <v>0</v>
      </c>
      <c r="DJ499">
        <f>DG499+DH499</f>
        <v>0.9</v>
      </c>
      <c r="DK499">
        <v>1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ROW(Source!A299)</f>
        <v>299</v>
      </c>
      <c r="B500">
        <v>292394828</v>
      </c>
      <c r="C500">
        <v>292396537</v>
      </c>
      <c r="D500">
        <v>277945805</v>
      </c>
      <c r="E500">
        <v>1</v>
      </c>
      <c r="F500">
        <v>1</v>
      </c>
      <c r="G500">
        <v>1</v>
      </c>
      <c r="H500">
        <v>2</v>
      </c>
      <c r="I500" t="s">
        <v>879</v>
      </c>
      <c r="J500" t="s">
        <v>880</v>
      </c>
      <c r="K500" t="s">
        <v>881</v>
      </c>
      <c r="L500">
        <v>1368</v>
      </c>
      <c r="N500">
        <v>1011</v>
      </c>
      <c r="O500" t="s">
        <v>726</v>
      </c>
      <c r="P500" t="s">
        <v>726</v>
      </c>
      <c r="Q500">
        <v>1</v>
      </c>
      <c r="W500">
        <v>0</v>
      </c>
      <c r="X500">
        <v>721652621</v>
      </c>
      <c r="Y500">
        <f t="shared" si="261"/>
        <v>0.2</v>
      </c>
      <c r="AA500">
        <v>0</v>
      </c>
      <c r="AB500">
        <v>544.70000000000005</v>
      </c>
      <c r="AC500">
        <v>477.98</v>
      </c>
      <c r="AD500">
        <v>0</v>
      </c>
      <c r="AE500">
        <v>0</v>
      </c>
      <c r="AF500">
        <v>544.70000000000005</v>
      </c>
      <c r="AG500">
        <v>477.98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0.2</v>
      </c>
      <c r="AU500" t="s">
        <v>3</v>
      </c>
      <c r="AV500">
        <v>1</v>
      </c>
      <c r="AW500">
        <v>2</v>
      </c>
      <c r="AX500">
        <v>292396553</v>
      </c>
      <c r="AY500">
        <v>1</v>
      </c>
      <c r="AZ500">
        <v>0</v>
      </c>
      <c r="BA500">
        <v>500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108.94000000000001</v>
      </c>
      <c r="BL500">
        <v>95.596000000000004</v>
      </c>
      <c r="BM500">
        <v>0</v>
      </c>
      <c r="BN500">
        <v>0</v>
      </c>
      <c r="BO500">
        <v>0.2</v>
      </c>
      <c r="BP500">
        <v>1</v>
      </c>
      <c r="BQ500">
        <v>0</v>
      </c>
      <c r="BR500">
        <v>108.94000000000001</v>
      </c>
      <c r="BS500">
        <v>95.596000000000004</v>
      </c>
      <c r="BT500">
        <v>0</v>
      </c>
      <c r="BU500">
        <v>0</v>
      </c>
      <c r="BV500">
        <v>0.2</v>
      </c>
      <c r="BW500">
        <v>1</v>
      </c>
      <c r="CV500">
        <v>0</v>
      </c>
      <c r="CW500">
        <f>ROUND(Y500*Source!I299*DO500,7)</f>
        <v>2E-3</v>
      </c>
      <c r="CX500">
        <f>ROUND(Y500*Source!I299,7)</f>
        <v>2E-3</v>
      </c>
      <c r="CY500">
        <f>AB500</f>
        <v>544.70000000000005</v>
      </c>
      <c r="CZ500">
        <f>AF500</f>
        <v>544.70000000000005</v>
      </c>
      <c r="DA500">
        <f>AJ500</f>
        <v>1</v>
      </c>
      <c r="DB500">
        <f t="shared" si="262"/>
        <v>108.94</v>
      </c>
      <c r="DC500">
        <f t="shared" si="263"/>
        <v>95.6</v>
      </c>
      <c r="DD500" t="s">
        <v>3</v>
      </c>
      <c r="DE500" t="s">
        <v>3</v>
      </c>
      <c r="DF500">
        <f t="shared" si="264"/>
        <v>0</v>
      </c>
      <c r="DG500">
        <f t="shared" ref="DG500:DG507" si="265">ROUND(ROUND(AF500,2)*CX500,2)</f>
        <v>1.0900000000000001</v>
      </c>
      <c r="DH500">
        <f t="shared" si="255"/>
        <v>0.96</v>
      </c>
      <c r="DI500">
        <f t="shared" si="253"/>
        <v>0</v>
      </c>
      <c r="DJ500">
        <f>DG500+DH500</f>
        <v>2.0499999999999998</v>
      </c>
      <c r="DK500">
        <v>1</v>
      </c>
      <c r="DL500" t="s">
        <v>848</v>
      </c>
      <c r="DM500">
        <v>4</v>
      </c>
      <c r="DN500" t="s">
        <v>827</v>
      </c>
      <c r="DO500">
        <v>1</v>
      </c>
    </row>
    <row r="501" spans="1:119" x14ac:dyDescent="0.2">
      <c r="A501">
        <f>ROW(Source!A299)</f>
        <v>299</v>
      </c>
      <c r="B501">
        <v>292394828</v>
      </c>
      <c r="C501">
        <v>292396537</v>
      </c>
      <c r="D501">
        <v>277865783</v>
      </c>
      <c r="E501">
        <v>1</v>
      </c>
      <c r="F501">
        <v>1</v>
      </c>
      <c r="G501">
        <v>1</v>
      </c>
      <c r="H501">
        <v>3</v>
      </c>
      <c r="I501" t="s">
        <v>1171</v>
      </c>
      <c r="J501" t="s">
        <v>1172</v>
      </c>
      <c r="K501" t="s">
        <v>1173</v>
      </c>
      <c r="L501">
        <v>1302</v>
      </c>
      <c r="N501">
        <v>1003</v>
      </c>
      <c r="O501" t="s">
        <v>892</v>
      </c>
      <c r="P501" t="s">
        <v>892</v>
      </c>
      <c r="Q501">
        <v>10</v>
      </c>
      <c r="W501">
        <v>0</v>
      </c>
      <c r="X501">
        <v>153135899</v>
      </c>
      <c r="Y501">
        <f>(AT501*ROUND(0,7))</f>
        <v>0</v>
      </c>
      <c r="AA501">
        <v>54.68</v>
      </c>
      <c r="AB501">
        <v>0</v>
      </c>
      <c r="AC501">
        <v>0</v>
      </c>
      <c r="AD501">
        <v>0</v>
      </c>
      <c r="AE501">
        <v>37.71</v>
      </c>
      <c r="AF501">
        <v>0</v>
      </c>
      <c r="AG501">
        <v>0</v>
      </c>
      <c r="AH501">
        <v>0</v>
      </c>
      <c r="AI501">
        <v>1.45</v>
      </c>
      <c r="AJ501">
        <v>1</v>
      </c>
      <c r="AK501">
        <v>1</v>
      </c>
      <c r="AL501">
        <v>1</v>
      </c>
      <c r="AM501">
        <v>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9.6000000000000002E-2</v>
      </c>
      <c r="AU501" t="s">
        <v>14</v>
      </c>
      <c r="AV501">
        <v>0</v>
      </c>
      <c r="AW501">
        <v>2</v>
      </c>
      <c r="AX501">
        <v>292396554</v>
      </c>
      <c r="AY501">
        <v>1</v>
      </c>
      <c r="AZ501">
        <v>0</v>
      </c>
      <c r="BA501">
        <v>501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3.6201600000000003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ROUND(Y501*Source!I299,7)</f>
        <v>0</v>
      </c>
      <c r="CY501">
        <f>AA501</f>
        <v>54.68</v>
      </c>
      <c r="CZ501">
        <f>AE501</f>
        <v>37.71</v>
      </c>
      <c r="DA501">
        <f>AI501</f>
        <v>1.45</v>
      </c>
      <c r="DB501">
        <f>ROUND((ROUND(AT501*CZ501,2)*ROUND(0,7)),6)</f>
        <v>0</v>
      </c>
      <c r="DC501">
        <f>ROUND((ROUND(AT501*AG501,2)*ROUND(0,7)),6)</f>
        <v>0</v>
      </c>
      <c r="DD501" t="s">
        <v>3</v>
      </c>
      <c r="DE501" t="s">
        <v>3</v>
      </c>
      <c r="DF501">
        <f>ROUND(ROUND(AE501*AI501,2)*CX501,2)</f>
        <v>0</v>
      </c>
      <c r="DG501">
        <f t="shared" si="265"/>
        <v>0</v>
      </c>
      <c r="DH501">
        <f t="shared" si="255"/>
        <v>0</v>
      </c>
      <c r="DI501">
        <f t="shared" si="253"/>
        <v>0</v>
      </c>
      <c r="DJ501">
        <f>DF501</f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ROW(Source!A299)</f>
        <v>299</v>
      </c>
      <c r="B502">
        <v>292394828</v>
      </c>
      <c r="C502">
        <v>292396537</v>
      </c>
      <c r="D502">
        <v>277881811</v>
      </c>
      <c r="E502">
        <v>1</v>
      </c>
      <c r="F502">
        <v>1</v>
      </c>
      <c r="G502">
        <v>1</v>
      </c>
      <c r="H502">
        <v>3</v>
      </c>
      <c r="I502" t="s">
        <v>1186</v>
      </c>
      <c r="J502" t="s">
        <v>1187</v>
      </c>
      <c r="K502" t="s">
        <v>1188</v>
      </c>
      <c r="L502">
        <v>1346</v>
      </c>
      <c r="N502">
        <v>1009</v>
      </c>
      <c r="O502" t="s">
        <v>1012</v>
      </c>
      <c r="P502" t="s">
        <v>1012</v>
      </c>
      <c r="Q502">
        <v>1</v>
      </c>
      <c r="W502">
        <v>0</v>
      </c>
      <c r="X502">
        <v>792997800</v>
      </c>
      <c r="Y502">
        <f>(AT502*ROUND(0,7))</f>
        <v>0</v>
      </c>
      <c r="AA502">
        <v>1499.09</v>
      </c>
      <c r="AB502">
        <v>0</v>
      </c>
      <c r="AC502">
        <v>0</v>
      </c>
      <c r="AD502">
        <v>0</v>
      </c>
      <c r="AE502">
        <v>931.11</v>
      </c>
      <c r="AF502">
        <v>0</v>
      </c>
      <c r="AG502">
        <v>0</v>
      </c>
      <c r="AH502">
        <v>0</v>
      </c>
      <c r="AI502">
        <v>1.61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0.5</v>
      </c>
      <c r="AU502" t="s">
        <v>14</v>
      </c>
      <c r="AV502">
        <v>0</v>
      </c>
      <c r="AW502">
        <v>2</v>
      </c>
      <c r="AX502">
        <v>292396555</v>
      </c>
      <c r="AY502">
        <v>1</v>
      </c>
      <c r="AZ502">
        <v>0</v>
      </c>
      <c r="BA502">
        <v>502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465.55500000000001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ROUND(Y502*Source!I299,7)</f>
        <v>0</v>
      </c>
      <c r="CY502">
        <f>AA502</f>
        <v>1499.09</v>
      </c>
      <c r="CZ502">
        <f>AE502</f>
        <v>931.11</v>
      </c>
      <c r="DA502">
        <f>AI502</f>
        <v>1.61</v>
      </c>
      <c r="DB502">
        <f>ROUND((ROUND(AT502*CZ502,2)*ROUND(0,7)),6)</f>
        <v>0</v>
      </c>
      <c r="DC502">
        <f>ROUND((ROUND(AT502*AG502,2)*ROUND(0,7)),6)</f>
        <v>0</v>
      </c>
      <c r="DD502" t="s">
        <v>3</v>
      </c>
      <c r="DE502" t="s">
        <v>3</v>
      </c>
      <c r="DF502">
        <f>ROUND(ROUND(AE502*AI502,2)*CX502,2)</f>
        <v>0</v>
      </c>
      <c r="DG502">
        <f t="shared" si="265"/>
        <v>0</v>
      </c>
      <c r="DH502">
        <f t="shared" si="255"/>
        <v>0</v>
      </c>
      <c r="DI502">
        <f t="shared" si="253"/>
        <v>0</v>
      </c>
      <c r="DJ502">
        <f>DF502</f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ROW(Source!A299)</f>
        <v>299</v>
      </c>
      <c r="B503">
        <v>292394828</v>
      </c>
      <c r="C503">
        <v>292396537</v>
      </c>
      <c r="D503">
        <v>277896313</v>
      </c>
      <c r="E503">
        <v>1</v>
      </c>
      <c r="F503">
        <v>1</v>
      </c>
      <c r="G503">
        <v>1</v>
      </c>
      <c r="H503">
        <v>3</v>
      </c>
      <c r="I503" t="s">
        <v>1183</v>
      </c>
      <c r="J503" t="s">
        <v>1184</v>
      </c>
      <c r="K503" t="s">
        <v>1185</v>
      </c>
      <c r="L503">
        <v>1348</v>
      </c>
      <c r="N503">
        <v>1009</v>
      </c>
      <c r="O503" t="s">
        <v>602</v>
      </c>
      <c r="P503" t="s">
        <v>602</v>
      </c>
      <c r="Q503">
        <v>1000</v>
      </c>
      <c r="W503">
        <v>0</v>
      </c>
      <c r="X503">
        <v>-1568086514</v>
      </c>
      <c r="Y503">
        <f>(AT503*ROUND(0,7))</f>
        <v>0</v>
      </c>
      <c r="AA503">
        <v>84352.1</v>
      </c>
      <c r="AB503">
        <v>0</v>
      </c>
      <c r="AC503">
        <v>0</v>
      </c>
      <c r="AD503">
        <v>0</v>
      </c>
      <c r="AE503">
        <v>82698.14</v>
      </c>
      <c r="AF503">
        <v>0</v>
      </c>
      <c r="AG503">
        <v>0</v>
      </c>
      <c r="AH503">
        <v>0</v>
      </c>
      <c r="AI503">
        <v>1.02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6.0000000000000002E-5</v>
      </c>
      <c r="AU503" t="s">
        <v>14</v>
      </c>
      <c r="AV503">
        <v>0</v>
      </c>
      <c r="AW503">
        <v>2</v>
      </c>
      <c r="AX503">
        <v>292396556</v>
      </c>
      <c r="AY503">
        <v>1</v>
      </c>
      <c r="AZ503">
        <v>0</v>
      </c>
      <c r="BA503">
        <v>503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4.9618884000000003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ROUND(Y503*Source!I299,7)</f>
        <v>0</v>
      </c>
      <c r="CY503">
        <f>AA503</f>
        <v>84352.1</v>
      </c>
      <c r="CZ503">
        <f>AE503</f>
        <v>82698.14</v>
      </c>
      <c r="DA503">
        <f>AI503</f>
        <v>1.02</v>
      </c>
      <c r="DB503">
        <f>ROUND((ROUND(AT503*CZ503,2)*ROUND(0,7)),6)</f>
        <v>0</v>
      </c>
      <c r="DC503">
        <f>ROUND((ROUND(AT503*AG503,2)*ROUND(0,7)),6)</f>
        <v>0</v>
      </c>
      <c r="DD503" t="s">
        <v>3</v>
      </c>
      <c r="DE503" t="s">
        <v>3</v>
      </c>
      <c r="DF503">
        <f>ROUND(ROUND(AE503*AI503,2)*CX503,2)</f>
        <v>0</v>
      </c>
      <c r="DG503">
        <f t="shared" si="265"/>
        <v>0</v>
      </c>
      <c r="DH503">
        <f t="shared" si="255"/>
        <v>0</v>
      </c>
      <c r="DI503">
        <f t="shared" si="253"/>
        <v>0</v>
      </c>
      <c r="DJ503">
        <f>DF503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ROW(Source!A299)</f>
        <v>299</v>
      </c>
      <c r="B504">
        <v>292394828</v>
      </c>
      <c r="C504">
        <v>292396537</v>
      </c>
      <c r="D504">
        <v>277566433</v>
      </c>
      <c r="E504">
        <v>109</v>
      </c>
      <c r="F504">
        <v>1</v>
      </c>
      <c r="G504">
        <v>1</v>
      </c>
      <c r="H504">
        <v>3</v>
      </c>
      <c r="I504" t="s">
        <v>1165</v>
      </c>
      <c r="J504" t="s">
        <v>3</v>
      </c>
      <c r="K504" t="s">
        <v>1166</v>
      </c>
      <c r="L504">
        <v>3277935</v>
      </c>
      <c r="N504">
        <v>1013</v>
      </c>
      <c r="O504" t="s">
        <v>1167</v>
      </c>
      <c r="P504" t="s">
        <v>1167</v>
      </c>
      <c r="Q504">
        <v>1</v>
      </c>
      <c r="W504">
        <v>0</v>
      </c>
      <c r="X504">
        <v>274903907</v>
      </c>
      <c r="Y504">
        <f>AT504</f>
        <v>2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0</v>
      </c>
      <c r="AQ504">
        <v>1</v>
      </c>
      <c r="AR504">
        <v>0</v>
      </c>
      <c r="AS504" t="s">
        <v>3</v>
      </c>
      <c r="AT504">
        <v>2</v>
      </c>
      <c r="AU504" t="s">
        <v>3</v>
      </c>
      <c r="AV504">
        <v>0</v>
      </c>
      <c r="AW504">
        <v>2</v>
      </c>
      <c r="AX504">
        <v>292396557</v>
      </c>
      <c r="AY504">
        <v>1</v>
      </c>
      <c r="AZ504">
        <v>2048</v>
      </c>
      <c r="BA504">
        <v>504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ROUND(Y504*Source!I299,7)</f>
        <v>0.02</v>
      </c>
      <c r="CY504">
        <f>AA504</f>
        <v>0</v>
      </c>
      <c r="CZ504">
        <f>AE504</f>
        <v>0</v>
      </c>
      <c r="DA504">
        <f>AI504</f>
        <v>1</v>
      </c>
      <c r="DB504">
        <f>ROUND(ROUND(AT504*CZ504,2),6)</f>
        <v>0</v>
      </c>
      <c r="DC504">
        <f>ROUND(ROUND(AT504*AG504,2),6)</f>
        <v>0</v>
      </c>
      <c r="DD504" t="s">
        <v>3</v>
      </c>
      <c r="DE504" t="s">
        <v>3</v>
      </c>
      <c r="DF504">
        <f t="shared" ref="DF504:DF510" si="266">ROUND(ROUND(AE504,2)*CX504,2)</f>
        <v>0</v>
      </c>
      <c r="DG504">
        <f t="shared" si="265"/>
        <v>0</v>
      </c>
      <c r="DH504">
        <f t="shared" si="255"/>
        <v>0</v>
      </c>
      <c r="DI504">
        <f t="shared" si="253"/>
        <v>0</v>
      </c>
      <c r="DJ504">
        <f>DF504</f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ROW(Source!A301)</f>
        <v>301</v>
      </c>
      <c r="B505">
        <v>292394828</v>
      </c>
      <c r="C505">
        <v>292396559</v>
      </c>
      <c r="D505">
        <v>277560299</v>
      </c>
      <c r="E505">
        <v>109</v>
      </c>
      <c r="F505">
        <v>1</v>
      </c>
      <c r="G505">
        <v>1</v>
      </c>
      <c r="H505">
        <v>1</v>
      </c>
      <c r="I505" t="s">
        <v>1115</v>
      </c>
      <c r="J505" t="s">
        <v>3</v>
      </c>
      <c r="K505" t="s">
        <v>1116</v>
      </c>
      <c r="L505">
        <v>1191</v>
      </c>
      <c r="N505">
        <v>1013</v>
      </c>
      <c r="O505" t="s">
        <v>827</v>
      </c>
      <c r="P505" t="s">
        <v>827</v>
      </c>
      <c r="Q505">
        <v>1</v>
      </c>
      <c r="W505">
        <v>0</v>
      </c>
      <c r="X505">
        <v>-2012709214</v>
      </c>
      <c r="Y505">
        <f t="shared" ref="Y505:Y510" si="267">(AT505*ROUND(0.3,7))</f>
        <v>5.28</v>
      </c>
      <c r="AA505">
        <v>0</v>
      </c>
      <c r="AB505">
        <v>0</v>
      </c>
      <c r="AC505">
        <v>0</v>
      </c>
      <c r="AD505">
        <v>467.28</v>
      </c>
      <c r="AE505">
        <v>0</v>
      </c>
      <c r="AF505">
        <v>0</v>
      </c>
      <c r="AG505">
        <v>0</v>
      </c>
      <c r="AH505">
        <v>467.28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17.600000000000001</v>
      </c>
      <c r="AU505" t="s">
        <v>425</v>
      </c>
      <c r="AV505">
        <v>1</v>
      </c>
      <c r="AW505">
        <v>2</v>
      </c>
      <c r="AX505">
        <v>292396572</v>
      </c>
      <c r="AY505">
        <v>1</v>
      </c>
      <c r="AZ505">
        <v>0</v>
      </c>
      <c r="BA505">
        <v>505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8224.1280000000006</v>
      </c>
      <c r="BN505">
        <v>17.600000000000001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2467.2384000000002</v>
      </c>
      <c r="BU505">
        <v>5.28</v>
      </c>
      <c r="BV505">
        <v>0</v>
      </c>
      <c r="BW505">
        <v>1</v>
      </c>
      <c r="CU505">
        <f>ROUND(AT505*Source!I301*AH505*AL505,2)</f>
        <v>82.24</v>
      </c>
      <c r="CV505">
        <f>ROUND(Y505*Source!I301,7)</f>
        <v>5.28E-2</v>
      </c>
      <c r="CW505">
        <v>0</v>
      </c>
      <c r="CX505">
        <f>ROUND(Y505*Source!I301,7)</f>
        <v>5.28E-2</v>
      </c>
      <c r="CY505">
        <f>AD505</f>
        <v>467.28</v>
      </c>
      <c r="CZ505">
        <f>AH505</f>
        <v>467.28</v>
      </c>
      <c r="DA505">
        <f>AL505</f>
        <v>1</v>
      </c>
      <c r="DB505">
        <f t="shared" ref="DB505:DB510" si="268">ROUND((ROUND(AT505*CZ505,2)*ROUND(0.3,7)),6)</f>
        <v>2467.239</v>
      </c>
      <c r="DC505">
        <f t="shared" ref="DC505:DC510" si="269">ROUND((ROUND(AT505*AG505,2)*ROUND(0.3,7)),6)</f>
        <v>0</v>
      </c>
      <c r="DD505" t="s">
        <v>3</v>
      </c>
      <c r="DE505" t="s">
        <v>3</v>
      </c>
      <c r="DF505">
        <f t="shared" si="266"/>
        <v>0</v>
      </c>
      <c r="DG505">
        <f t="shared" si="265"/>
        <v>0</v>
      </c>
      <c r="DH505">
        <f t="shared" si="255"/>
        <v>0</v>
      </c>
      <c r="DI505">
        <f t="shared" si="253"/>
        <v>24.67</v>
      </c>
      <c r="DJ505">
        <f>DI505</f>
        <v>24.67</v>
      </c>
      <c r="DK505">
        <v>1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ROW(Source!A301)</f>
        <v>301</v>
      </c>
      <c r="B506">
        <v>292394828</v>
      </c>
      <c r="C506">
        <v>292396559</v>
      </c>
      <c r="D506">
        <v>277560491</v>
      </c>
      <c r="E506">
        <v>109</v>
      </c>
      <c r="F506">
        <v>1</v>
      </c>
      <c r="G506">
        <v>1</v>
      </c>
      <c r="H506">
        <v>1</v>
      </c>
      <c r="I506" t="s">
        <v>828</v>
      </c>
      <c r="J506" t="s">
        <v>3</v>
      </c>
      <c r="K506" t="s">
        <v>829</v>
      </c>
      <c r="L506">
        <v>1191</v>
      </c>
      <c r="N506">
        <v>1013</v>
      </c>
      <c r="O506" t="s">
        <v>827</v>
      </c>
      <c r="P506" t="s">
        <v>827</v>
      </c>
      <c r="Q506">
        <v>1</v>
      </c>
      <c r="W506">
        <v>0</v>
      </c>
      <c r="X506">
        <v>-1417349443</v>
      </c>
      <c r="Y506">
        <f t="shared" si="267"/>
        <v>1.1639999999999999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3.88</v>
      </c>
      <c r="AU506" t="s">
        <v>425</v>
      </c>
      <c r="AV506">
        <v>2</v>
      </c>
      <c r="AW506">
        <v>2</v>
      </c>
      <c r="AX506">
        <v>292396573</v>
      </c>
      <c r="AY506">
        <v>1</v>
      </c>
      <c r="AZ506">
        <v>0</v>
      </c>
      <c r="BA506">
        <v>506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ROUND(Y506*Source!I301,7)</f>
        <v>1.1639999999999999E-2</v>
      </c>
      <c r="CY506">
        <f>AD506</f>
        <v>0</v>
      </c>
      <c r="CZ506">
        <f>AH506</f>
        <v>0</v>
      </c>
      <c r="DA506">
        <f>AL506</f>
        <v>1</v>
      </c>
      <c r="DB506">
        <f t="shared" si="268"/>
        <v>0</v>
      </c>
      <c r="DC506">
        <f t="shared" si="269"/>
        <v>0</v>
      </c>
      <c r="DD506" t="s">
        <v>3</v>
      </c>
      <c r="DE506" t="s">
        <v>3</v>
      </c>
      <c r="DF506">
        <f t="shared" si="266"/>
        <v>0</v>
      </c>
      <c r="DG506">
        <f t="shared" si="265"/>
        <v>0</v>
      </c>
      <c r="DH506">
        <f t="shared" si="255"/>
        <v>0</v>
      </c>
      <c r="DI506">
        <f t="shared" si="253"/>
        <v>0</v>
      </c>
      <c r="DJ506">
        <f>DI506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ROW(Source!A301)</f>
        <v>301</v>
      </c>
      <c r="B507">
        <v>292394828</v>
      </c>
      <c r="C507">
        <v>292396559</v>
      </c>
      <c r="D507">
        <v>277944622</v>
      </c>
      <c r="E507">
        <v>1</v>
      </c>
      <c r="F507">
        <v>1</v>
      </c>
      <c r="G507">
        <v>1</v>
      </c>
      <c r="H507">
        <v>2</v>
      </c>
      <c r="I507" t="s">
        <v>953</v>
      </c>
      <c r="J507" t="s">
        <v>954</v>
      </c>
      <c r="K507" t="s">
        <v>955</v>
      </c>
      <c r="L507">
        <v>1368</v>
      </c>
      <c r="N507">
        <v>1011</v>
      </c>
      <c r="O507" t="s">
        <v>726</v>
      </c>
      <c r="P507" t="s">
        <v>726</v>
      </c>
      <c r="Q507">
        <v>1</v>
      </c>
      <c r="W507">
        <v>0</v>
      </c>
      <c r="X507">
        <v>-776243211</v>
      </c>
      <c r="Y507">
        <f t="shared" si="267"/>
        <v>0.58199999999999996</v>
      </c>
      <c r="AA507">
        <v>0</v>
      </c>
      <c r="AB507">
        <v>1472.33</v>
      </c>
      <c r="AC507">
        <v>642.05999999999995</v>
      </c>
      <c r="AD507">
        <v>0</v>
      </c>
      <c r="AE507">
        <v>0</v>
      </c>
      <c r="AF507">
        <v>1472.33</v>
      </c>
      <c r="AG507">
        <v>642.05999999999995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1.94</v>
      </c>
      <c r="AU507" t="s">
        <v>425</v>
      </c>
      <c r="AV507">
        <v>1</v>
      </c>
      <c r="AW507">
        <v>2</v>
      </c>
      <c r="AX507">
        <v>292396574</v>
      </c>
      <c r="AY507">
        <v>1</v>
      </c>
      <c r="AZ507">
        <v>0</v>
      </c>
      <c r="BA507">
        <v>507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2856.3201999999997</v>
      </c>
      <c r="BL507">
        <v>1245.5963999999999</v>
      </c>
      <c r="BM507">
        <v>0</v>
      </c>
      <c r="BN507">
        <v>0</v>
      </c>
      <c r="BO507">
        <v>1.94</v>
      </c>
      <c r="BP507">
        <v>1</v>
      </c>
      <c r="BQ507">
        <v>0</v>
      </c>
      <c r="BR507">
        <v>856.89605999999992</v>
      </c>
      <c r="BS507">
        <v>373.67891999999995</v>
      </c>
      <c r="BT507">
        <v>0</v>
      </c>
      <c r="BU507">
        <v>0</v>
      </c>
      <c r="BV507">
        <v>0.58199999999999996</v>
      </c>
      <c r="BW507">
        <v>1</v>
      </c>
      <c r="CV507">
        <v>0</v>
      </c>
      <c r="CW507">
        <f>ROUND(Y507*Source!I301*DO507,7)</f>
        <v>5.8199999999999997E-3</v>
      </c>
      <c r="CX507">
        <f>ROUND(Y507*Source!I301,7)</f>
        <v>5.8199999999999997E-3</v>
      </c>
      <c r="CY507">
        <f>AB507</f>
        <v>1472.33</v>
      </c>
      <c r="CZ507">
        <f>AF507</f>
        <v>1472.33</v>
      </c>
      <c r="DA507">
        <f>AJ507</f>
        <v>1</v>
      </c>
      <c r="DB507">
        <f t="shared" si="268"/>
        <v>856.89599999999996</v>
      </c>
      <c r="DC507">
        <f t="shared" si="269"/>
        <v>373.68</v>
      </c>
      <c r="DD507" t="s">
        <v>3</v>
      </c>
      <c r="DE507" t="s">
        <v>3</v>
      </c>
      <c r="DF507">
        <f t="shared" si="266"/>
        <v>0</v>
      </c>
      <c r="DG507">
        <f t="shared" si="265"/>
        <v>8.57</v>
      </c>
      <c r="DH507">
        <f t="shared" si="255"/>
        <v>3.74</v>
      </c>
      <c r="DI507">
        <f t="shared" si="253"/>
        <v>0</v>
      </c>
      <c r="DJ507">
        <f>DG507+DH507</f>
        <v>12.31</v>
      </c>
      <c r="DK507">
        <v>1</v>
      </c>
      <c r="DL507" t="s">
        <v>833</v>
      </c>
      <c r="DM507">
        <v>6</v>
      </c>
      <c r="DN507" t="s">
        <v>827</v>
      </c>
      <c r="DO507">
        <v>1</v>
      </c>
    </row>
    <row r="508" spans="1:119" x14ac:dyDescent="0.2">
      <c r="A508">
        <f>ROW(Source!A301)</f>
        <v>301</v>
      </c>
      <c r="B508">
        <v>292394828</v>
      </c>
      <c r="C508">
        <v>292396559</v>
      </c>
      <c r="D508">
        <v>277944765</v>
      </c>
      <c r="E508">
        <v>1</v>
      </c>
      <c r="F508">
        <v>1</v>
      </c>
      <c r="G508">
        <v>1</v>
      </c>
      <c r="H508">
        <v>2</v>
      </c>
      <c r="I508" t="s">
        <v>1150</v>
      </c>
      <c r="J508" t="s">
        <v>1151</v>
      </c>
      <c r="K508" t="s">
        <v>1152</v>
      </c>
      <c r="L508">
        <v>1368</v>
      </c>
      <c r="N508">
        <v>1011</v>
      </c>
      <c r="O508" t="s">
        <v>726</v>
      </c>
      <c r="P508" t="s">
        <v>726</v>
      </c>
      <c r="Q508">
        <v>1</v>
      </c>
      <c r="W508">
        <v>0</v>
      </c>
      <c r="X508">
        <v>-2097933609</v>
      </c>
      <c r="Y508">
        <f t="shared" si="267"/>
        <v>1.1910000000000001</v>
      </c>
      <c r="AA508">
        <v>0</v>
      </c>
      <c r="AB508">
        <v>2.35</v>
      </c>
      <c r="AC508">
        <v>0</v>
      </c>
      <c r="AD508">
        <v>0</v>
      </c>
      <c r="AE508">
        <v>0</v>
      </c>
      <c r="AF508">
        <v>1.75</v>
      </c>
      <c r="AG508">
        <v>0</v>
      </c>
      <c r="AH508">
        <v>0</v>
      </c>
      <c r="AI508">
        <v>1</v>
      </c>
      <c r="AJ508">
        <v>1.34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3.97</v>
      </c>
      <c r="AU508" t="s">
        <v>425</v>
      </c>
      <c r="AV508">
        <v>1</v>
      </c>
      <c r="AW508">
        <v>2</v>
      </c>
      <c r="AX508">
        <v>292396575</v>
      </c>
      <c r="AY508">
        <v>1</v>
      </c>
      <c r="AZ508">
        <v>0</v>
      </c>
      <c r="BA508">
        <v>508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6.9475000000000007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0</v>
      </c>
      <c r="BR508">
        <v>2.0842499999999999</v>
      </c>
      <c r="BS508">
        <v>0</v>
      </c>
      <c r="BT508">
        <v>0</v>
      </c>
      <c r="BU508">
        <v>0</v>
      </c>
      <c r="BV508">
        <v>0</v>
      </c>
      <c r="BW508">
        <v>1</v>
      </c>
      <c r="CV508">
        <v>0</v>
      </c>
      <c r="CW508">
        <f>ROUND(Y508*Source!I301*DO508,7)</f>
        <v>0</v>
      </c>
      <c r="CX508">
        <f>ROUND(Y508*Source!I301,7)</f>
        <v>1.191E-2</v>
      </c>
      <c r="CY508">
        <f>AB508</f>
        <v>2.35</v>
      </c>
      <c r="CZ508">
        <f>AF508</f>
        <v>1.75</v>
      </c>
      <c r="DA508">
        <f>AJ508</f>
        <v>1.34</v>
      </c>
      <c r="DB508">
        <f t="shared" si="268"/>
        <v>2.085</v>
      </c>
      <c r="DC508">
        <f t="shared" si="269"/>
        <v>0</v>
      </c>
      <c r="DD508" t="s">
        <v>3</v>
      </c>
      <c r="DE508" t="s">
        <v>3</v>
      </c>
      <c r="DF508">
        <f t="shared" si="266"/>
        <v>0</v>
      </c>
      <c r="DG508">
        <f>ROUND(ROUND(AF508*AJ508,2)*CX508,2)</f>
        <v>0.03</v>
      </c>
      <c r="DH508">
        <f t="shared" si="255"/>
        <v>0</v>
      </c>
      <c r="DI508">
        <f t="shared" si="253"/>
        <v>0</v>
      </c>
      <c r="DJ508">
        <f>DG508+DH508</f>
        <v>0.03</v>
      </c>
      <c r="DK508">
        <v>1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ROW(Source!A301)</f>
        <v>301</v>
      </c>
      <c r="B509">
        <v>292394828</v>
      </c>
      <c r="C509">
        <v>292396559</v>
      </c>
      <c r="D509">
        <v>277944816</v>
      </c>
      <c r="E509">
        <v>1</v>
      </c>
      <c r="F509">
        <v>1</v>
      </c>
      <c r="G509">
        <v>1</v>
      </c>
      <c r="H509">
        <v>2</v>
      </c>
      <c r="I509" t="s">
        <v>1168</v>
      </c>
      <c r="J509" t="s">
        <v>1169</v>
      </c>
      <c r="K509" t="s">
        <v>1170</v>
      </c>
      <c r="L509">
        <v>1368</v>
      </c>
      <c r="N509">
        <v>1011</v>
      </c>
      <c r="O509" t="s">
        <v>726</v>
      </c>
      <c r="P509" t="s">
        <v>726</v>
      </c>
      <c r="Q509">
        <v>1</v>
      </c>
      <c r="W509">
        <v>0</v>
      </c>
      <c r="X509">
        <v>-1009344388</v>
      </c>
      <c r="Y509">
        <f t="shared" si="267"/>
        <v>1.1910000000000001</v>
      </c>
      <c r="AA509">
        <v>0</v>
      </c>
      <c r="AB509">
        <v>17.47</v>
      </c>
      <c r="AC509">
        <v>0</v>
      </c>
      <c r="AD509">
        <v>0</v>
      </c>
      <c r="AE509">
        <v>0</v>
      </c>
      <c r="AF509">
        <v>13.44</v>
      </c>
      <c r="AG509">
        <v>0</v>
      </c>
      <c r="AH509">
        <v>0</v>
      </c>
      <c r="AI509">
        <v>1</v>
      </c>
      <c r="AJ509">
        <v>1.3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3.97</v>
      </c>
      <c r="AU509" t="s">
        <v>425</v>
      </c>
      <c r="AV509">
        <v>1</v>
      </c>
      <c r="AW509">
        <v>2</v>
      </c>
      <c r="AX509">
        <v>292396576</v>
      </c>
      <c r="AY509">
        <v>1</v>
      </c>
      <c r="AZ509">
        <v>0</v>
      </c>
      <c r="BA509">
        <v>509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53.3568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0</v>
      </c>
      <c r="BR509">
        <v>16.00704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f>ROUND(Y509*Source!I301*DO509,7)</f>
        <v>0</v>
      </c>
      <c r="CX509">
        <f>ROUND(Y509*Source!I301,7)</f>
        <v>1.191E-2</v>
      </c>
      <c r="CY509">
        <f>AB509</f>
        <v>17.47</v>
      </c>
      <c r="CZ509">
        <f>AF509</f>
        <v>13.44</v>
      </c>
      <c r="DA509">
        <f>AJ509</f>
        <v>1.3</v>
      </c>
      <c r="DB509">
        <f t="shared" si="268"/>
        <v>16.007999999999999</v>
      </c>
      <c r="DC509">
        <f t="shared" si="269"/>
        <v>0</v>
      </c>
      <c r="DD509" t="s">
        <v>3</v>
      </c>
      <c r="DE509" t="s">
        <v>3</v>
      </c>
      <c r="DF509">
        <f t="shared" si="266"/>
        <v>0</v>
      </c>
      <c r="DG509">
        <f>ROUND(ROUND(AF509*AJ509,2)*CX509,2)</f>
        <v>0.21</v>
      </c>
      <c r="DH509">
        <f t="shared" si="255"/>
        <v>0</v>
      </c>
      <c r="DI509">
        <f t="shared" si="253"/>
        <v>0</v>
      </c>
      <c r="DJ509">
        <f>DG509+DH509</f>
        <v>0.21</v>
      </c>
      <c r="DK509">
        <v>1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ROW(Source!A301)</f>
        <v>301</v>
      </c>
      <c r="B510">
        <v>292394828</v>
      </c>
      <c r="C510">
        <v>292396559</v>
      </c>
      <c r="D510">
        <v>277945805</v>
      </c>
      <c r="E510">
        <v>1</v>
      </c>
      <c r="F510">
        <v>1</v>
      </c>
      <c r="G510">
        <v>1</v>
      </c>
      <c r="H510">
        <v>2</v>
      </c>
      <c r="I510" t="s">
        <v>879</v>
      </c>
      <c r="J510" t="s">
        <v>880</v>
      </c>
      <c r="K510" t="s">
        <v>881</v>
      </c>
      <c r="L510">
        <v>1368</v>
      </c>
      <c r="N510">
        <v>1011</v>
      </c>
      <c r="O510" t="s">
        <v>726</v>
      </c>
      <c r="P510" t="s">
        <v>726</v>
      </c>
      <c r="Q510">
        <v>1</v>
      </c>
      <c r="W510">
        <v>0</v>
      </c>
      <c r="X510">
        <v>721652621</v>
      </c>
      <c r="Y510">
        <f t="shared" si="267"/>
        <v>0.58199999999999996</v>
      </c>
      <c r="AA510">
        <v>0</v>
      </c>
      <c r="AB510">
        <v>544.70000000000005</v>
      </c>
      <c r="AC510">
        <v>477.98</v>
      </c>
      <c r="AD510">
        <v>0</v>
      </c>
      <c r="AE510">
        <v>0</v>
      </c>
      <c r="AF510">
        <v>544.70000000000005</v>
      </c>
      <c r="AG510">
        <v>477.98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1.94</v>
      </c>
      <c r="AU510" t="s">
        <v>425</v>
      </c>
      <c r="AV510">
        <v>1</v>
      </c>
      <c r="AW510">
        <v>2</v>
      </c>
      <c r="AX510">
        <v>292396577</v>
      </c>
      <c r="AY510">
        <v>1</v>
      </c>
      <c r="AZ510">
        <v>0</v>
      </c>
      <c r="BA510">
        <v>510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1056.7180000000001</v>
      </c>
      <c r="BL510">
        <v>927.28120000000001</v>
      </c>
      <c r="BM510">
        <v>0</v>
      </c>
      <c r="BN510">
        <v>0</v>
      </c>
      <c r="BO510">
        <v>1.94</v>
      </c>
      <c r="BP510">
        <v>1</v>
      </c>
      <c r="BQ510">
        <v>0</v>
      </c>
      <c r="BR510">
        <v>317.0154</v>
      </c>
      <c r="BS510">
        <v>278.18435999999997</v>
      </c>
      <c r="BT510">
        <v>0</v>
      </c>
      <c r="BU510">
        <v>0</v>
      </c>
      <c r="BV510">
        <v>0.58199999999999996</v>
      </c>
      <c r="BW510">
        <v>1</v>
      </c>
      <c r="CV510">
        <v>0</v>
      </c>
      <c r="CW510">
        <f>ROUND(Y510*Source!I301*DO510,7)</f>
        <v>5.8199999999999997E-3</v>
      </c>
      <c r="CX510">
        <f>ROUND(Y510*Source!I301,7)</f>
        <v>5.8199999999999997E-3</v>
      </c>
      <c r="CY510">
        <f>AB510</f>
        <v>544.70000000000005</v>
      </c>
      <c r="CZ510">
        <f>AF510</f>
        <v>544.70000000000005</v>
      </c>
      <c r="DA510">
        <f>AJ510</f>
        <v>1</v>
      </c>
      <c r="DB510">
        <f t="shared" si="268"/>
        <v>317.01600000000002</v>
      </c>
      <c r="DC510">
        <f t="shared" si="269"/>
        <v>278.18400000000003</v>
      </c>
      <c r="DD510" t="s">
        <v>3</v>
      </c>
      <c r="DE510" t="s">
        <v>3</v>
      </c>
      <c r="DF510">
        <f t="shared" si="266"/>
        <v>0</v>
      </c>
      <c r="DG510">
        <f t="shared" ref="DG510:DG519" si="270">ROUND(ROUND(AF510,2)*CX510,2)</f>
        <v>3.17</v>
      </c>
      <c r="DH510">
        <f t="shared" si="255"/>
        <v>2.78</v>
      </c>
      <c r="DI510">
        <f t="shared" si="253"/>
        <v>0</v>
      </c>
      <c r="DJ510">
        <f>DG510+DH510</f>
        <v>5.9499999999999993</v>
      </c>
      <c r="DK510">
        <v>1</v>
      </c>
      <c r="DL510" t="s">
        <v>848</v>
      </c>
      <c r="DM510">
        <v>4</v>
      </c>
      <c r="DN510" t="s">
        <v>827</v>
      </c>
      <c r="DO510">
        <v>1</v>
      </c>
    </row>
    <row r="511" spans="1:119" x14ac:dyDescent="0.2">
      <c r="A511">
        <f>ROW(Source!A301)</f>
        <v>301</v>
      </c>
      <c r="B511">
        <v>292394828</v>
      </c>
      <c r="C511">
        <v>292396559</v>
      </c>
      <c r="D511">
        <v>277865783</v>
      </c>
      <c r="E511">
        <v>1</v>
      </c>
      <c r="F511">
        <v>1</v>
      </c>
      <c r="G511">
        <v>1</v>
      </c>
      <c r="H511">
        <v>3</v>
      </c>
      <c r="I511" t="s">
        <v>1171</v>
      </c>
      <c r="J511" t="s">
        <v>1172</v>
      </c>
      <c r="K511" t="s">
        <v>1173</v>
      </c>
      <c r="L511">
        <v>1302</v>
      </c>
      <c r="N511">
        <v>1003</v>
      </c>
      <c r="O511" t="s">
        <v>892</v>
      </c>
      <c r="P511" t="s">
        <v>892</v>
      </c>
      <c r="Q511">
        <v>10</v>
      </c>
      <c r="W511">
        <v>0</v>
      </c>
      <c r="X511">
        <v>153135899</v>
      </c>
      <c r="Y511">
        <f>(AT511*ROUND((0*0),7))</f>
        <v>0</v>
      </c>
      <c r="AA511">
        <v>54.68</v>
      </c>
      <c r="AB511">
        <v>0</v>
      </c>
      <c r="AC511">
        <v>0</v>
      </c>
      <c r="AD511">
        <v>0</v>
      </c>
      <c r="AE511">
        <v>37.71</v>
      </c>
      <c r="AF511">
        <v>0</v>
      </c>
      <c r="AG511">
        <v>0</v>
      </c>
      <c r="AH511">
        <v>0</v>
      </c>
      <c r="AI511">
        <v>1.45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9.6000000000000002E-2</v>
      </c>
      <c r="AU511" t="s">
        <v>424</v>
      </c>
      <c r="AV511">
        <v>0</v>
      </c>
      <c r="AW511">
        <v>2</v>
      </c>
      <c r="AX511">
        <v>292396578</v>
      </c>
      <c r="AY511">
        <v>1</v>
      </c>
      <c r="AZ511">
        <v>0</v>
      </c>
      <c r="BA511">
        <v>511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3.6201600000000003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ROUND(Y511*Source!I301,7)</f>
        <v>0</v>
      </c>
      <c r="CY511">
        <f t="shared" ref="CY511:CY516" si="271">AA511</f>
        <v>54.68</v>
      </c>
      <c r="CZ511">
        <f t="shared" ref="CZ511:CZ516" si="272">AE511</f>
        <v>37.71</v>
      </c>
      <c r="DA511">
        <f t="shared" ref="DA511:DA516" si="273">AI511</f>
        <v>1.45</v>
      </c>
      <c r="DB511">
        <f>ROUND((ROUND(AT511*CZ511,2)*ROUND((0*0),7)),6)</f>
        <v>0</v>
      </c>
      <c r="DC511">
        <f>ROUND((ROUND(AT511*AG511,2)*ROUND((0*0),7)),6)</f>
        <v>0</v>
      </c>
      <c r="DD511" t="s">
        <v>3</v>
      </c>
      <c r="DE511" t="s">
        <v>3</v>
      </c>
      <c r="DF511">
        <f>ROUND(ROUND(AE511*AI511,2)*CX511,2)</f>
        <v>0</v>
      </c>
      <c r="DG511">
        <f t="shared" si="270"/>
        <v>0</v>
      </c>
      <c r="DH511">
        <f t="shared" si="255"/>
        <v>0</v>
      </c>
      <c r="DI511">
        <f t="shared" si="253"/>
        <v>0</v>
      </c>
      <c r="DJ511">
        <f t="shared" ref="DJ511:DJ516" si="274">DF511</f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ROW(Source!A301)</f>
        <v>301</v>
      </c>
      <c r="B512">
        <v>292394828</v>
      </c>
      <c r="C512">
        <v>292396559</v>
      </c>
      <c r="D512">
        <v>277879488</v>
      </c>
      <c r="E512">
        <v>1</v>
      </c>
      <c r="F512">
        <v>1</v>
      </c>
      <c r="G512">
        <v>1</v>
      </c>
      <c r="H512">
        <v>3</v>
      </c>
      <c r="I512" t="s">
        <v>1174</v>
      </c>
      <c r="J512" t="s">
        <v>1175</v>
      </c>
      <c r="K512" t="s">
        <v>1176</v>
      </c>
      <c r="L512">
        <v>1348</v>
      </c>
      <c r="N512">
        <v>1009</v>
      </c>
      <c r="O512" t="s">
        <v>602</v>
      </c>
      <c r="P512" t="s">
        <v>602</v>
      </c>
      <c r="Q512">
        <v>1000</v>
      </c>
      <c r="W512">
        <v>0</v>
      </c>
      <c r="X512">
        <v>-393839491</v>
      </c>
      <c r="Y512">
        <f>(AT512*ROUND((0*0),7))</f>
        <v>0</v>
      </c>
      <c r="AA512">
        <v>63982.51</v>
      </c>
      <c r="AB512">
        <v>0</v>
      </c>
      <c r="AC512">
        <v>0</v>
      </c>
      <c r="AD512">
        <v>0</v>
      </c>
      <c r="AE512">
        <v>70310.45</v>
      </c>
      <c r="AF512">
        <v>0</v>
      </c>
      <c r="AG512">
        <v>0</v>
      </c>
      <c r="AH512">
        <v>0</v>
      </c>
      <c r="AI512">
        <v>0.91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1E-3</v>
      </c>
      <c r="AU512" t="s">
        <v>424</v>
      </c>
      <c r="AV512">
        <v>0</v>
      </c>
      <c r="AW512">
        <v>2</v>
      </c>
      <c r="AX512">
        <v>292396579</v>
      </c>
      <c r="AY512">
        <v>1</v>
      </c>
      <c r="AZ512">
        <v>0</v>
      </c>
      <c r="BA512">
        <v>512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70.310450000000003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ROUND(Y512*Source!I301,7)</f>
        <v>0</v>
      </c>
      <c r="CY512">
        <f t="shared" si="271"/>
        <v>63982.51</v>
      </c>
      <c r="CZ512">
        <f t="shared" si="272"/>
        <v>70310.45</v>
      </c>
      <c r="DA512">
        <f t="shared" si="273"/>
        <v>0.91</v>
      </c>
      <c r="DB512">
        <f>ROUND((ROUND(AT512*CZ512,2)*ROUND((0*0),7)),6)</f>
        <v>0</v>
      </c>
      <c r="DC512">
        <f>ROUND((ROUND(AT512*AG512,2)*ROUND((0*0),7)),6)</f>
        <v>0</v>
      </c>
      <c r="DD512" t="s">
        <v>3</v>
      </c>
      <c r="DE512" t="s">
        <v>3</v>
      </c>
      <c r="DF512">
        <f>ROUND(ROUND(AE512*AI512,2)*CX512,2)</f>
        <v>0</v>
      </c>
      <c r="DG512">
        <f t="shared" si="270"/>
        <v>0</v>
      </c>
      <c r="DH512">
        <f t="shared" si="255"/>
        <v>0</v>
      </c>
      <c r="DI512">
        <f t="shared" si="253"/>
        <v>0</v>
      </c>
      <c r="DJ512">
        <f t="shared" si="274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ROW(Source!A301)</f>
        <v>301</v>
      </c>
      <c r="B513">
        <v>292394828</v>
      </c>
      <c r="C513">
        <v>292396559</v>
      </c>
      <c r="D513">
        <v>277879845</v>
      </c>
      <c r="E513">
        <v>1</v>
      </c>
      <c r="F513">
        <v>1</v>
      </c>
      <c r="G513">
        <v>1</v>
      </c>
      <c r="H513">
        <v>3</v>
      </c>
      <c r="I513" t="s">
        <v>1177</v>
      </c>
      <c r="J513" t="s">
        <v>1178</v>
      </c>
      <c r="K513" t="s">
        <v>1179</v>
      </c>
      <c r="L513">
        <v>1348</v>
      </c>
      <c r="N513">
        <v>1009</v>
      </c>
      <c r="O513" t="s">
        <v>602</v>
      </c>
      <c r="P513" t="s">
        <v>602</v>
      </c>
      <c r="Q513">
        <v>1000</v>
      </c>
      <c r="W513">
        <v>0</v>
      </c>
      <c r="X513">
        <v>-522469546</v>
      </c>
      <c r="Y513">
        <f>(AT513*ROUND((0*0),7))</f>
        <v>0</v>
      </c>
      <c r="AA513">
        <v>55785.97</v>
      </c>
      <c r="AB513">
        <v>0</v>
      </c>
      <c r="AC513">
        <v>0</v>
      </c>
      <c r="AD513">
        <v>0</v>
      </c>
      <c r="AE513">
        <v>55785.97</v>
      </c>
      <c r="AF513">
        <v>0</v>
      </c>
      <c r="AG513">
        <v>0</v>
      </c>
      <c r="AH513">
        <v>0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0.01</v>
      </c>
      <c r="AU513" t="s">
        <v>424</v>
      </c>
      <c r="AV513">
        <v>0</v>
      </c>
      <c r="AW513">
        <v>2</v>
      </c>
      <c r="AX513">
        <v>292396580</v>
      </c>
      <c r="AY513">
        <v>1</v>
      </c>
      <c r="AZ513">
        <v>0</v>
      </c>
      <c r="BA513">
        <v>513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557.85969999999998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v>0</v>
      </c>
      <c r="CX513">
        <f>ROUND(Y513*Source!I301,7)</f>
        <v>0</v>
      </c>
      <c r="CY513">
        <f t="shared" si="271"/>
        <v>55785.97</v>
      </c>
      <c r="CZ513">
        <f t="shared" si="272"/>
        <v>55785.97</v>
      </c>
      <c r="DA513">
        <f t="shared" si="273"/>
        <v>1</v>
      </c>
      <c r="DB513">
        <f>ROUND((ROUND(AT513*CZ513,2)*ROUND((0*0),7)),6)</f>
        <v>0</v>
      </c>
      <c r="DC513">
        <f>ROUND((ROUND(AT513*AG513,2)*ROUND((0*0),7)),6)</f>
        <v>0</v>
      </c>
      <c r="DD513" t="s">
        <v>3</v>
      </c>
      <c r="DE513" t="s">
        <v>3</v>
      </c>
      <c r="DF513">
        <f>ROUND(ROUND(AE513,2)*CX513,2)</f>
        <v>0</v>
      </c>
      <c r="DG513">
        <f t="shared" si="270"/>
        <v>0</v>
      </c>
      <c r="DH513">
        <f t="shared" si="255"/>
        <v>0</v>
      </c>
      <c r="DI513">
        <f t="shared" si="253"/>
        <v>0</v>
      </c>
      <c r="DJ513">
        <f t="shared" si="274"/>
        <v>0</v>
      </c>
      <c r="DK513">
        <v>1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ROW(Source!A301)</f>
        <v>301</v>
      </c>
      <c r="B514">
        <v>292394828</v>
      </c>
      <c r="C514">
        <v>292396559</v>
      </c>
      <c r="D514">
        <v>277896271</v>
      </c>
      <c r="E514">
        <v>1</v>
      </c>
      <c r="F514">
        <v>1</v>
      </c>
      <c r="G514">
        <v>1</v>
      </c>
      <c r="H514">
        <v>3</v>
      </c>
      <c r="I514" t="s">
        <v>1180</v>
      </c>
      <c r="J514" t="s">
        <v>1181</v>
      </c>
      <c r="K514" t="s">
        <v>1182</v>
      </c>
      <c r="L514">
        <v>1346</v>
      </c>
      <c r="N514">
        <v>1009</v>
      </c>
      <c r="O514" t="s">
        <v>1012</v>
      </c>
      <c r="P514" t="s">
        <v>1012</v>
      </c>
      <c r="Q514">
        <v>1</v>
      </c>
      <c r="W514">
        <v>0</v>
      </c>
      <c r="X514">
        <v>628117784</v>
      </c>
      <c r="Y514">
        <f>(AT514*ROUND((0*0),7))</f>
        <v>0</v>
      </c>
      <c r="AA514">
        <v>103.84</v>
      </c>
      <c r="AB514">
        <v>0</v>
      </c>
      <c r="AC514">
        <v>0</v>
      </c>
      <c r="AD514">
        <v>0</v>
      </c>
      <c r="AE514">
        <v>79.88</v>
      </c>
      <c r="AF514">
        <v>0</v>
      </c>
      <c r="AG514">
        <v>0</v>
      </c>
      <c r="AH514">
        <v>0</v>
      </c>
      <c r="AI514">
        <v>1.3</v>
      </c>
      <c r="AJ514">
        <v>1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0.25</v>
      </c>
      <c r="AU514" t="s">
        <v>424</v>
      </c>
      <c r="AV514">
        <v>0</v>
      </c>
      <c r="AW514">
        <v>2</v>
      </c>
      <c r="AX514">
        <v>292396581</v>
      </c>
      <c r="AY514">
        <v>1</v>
      </c>
      <c r="AZ514">
        <v>0</v>
      </c>
      <c r="BA514">
        <v>514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19.97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ROUND(Y514*Source!I301,7)</f>
        <v>0</v>
      </c>
      <c r="CY514">
        <f t="shared" si="271"/>
        <v>103.84</v>
      </c>
      <c r="CZ514">
        <f t="shared" si="272"/>
        <v>79.88</v>
      </c>
      <c r="DA514">
        <f t="shared" si="273"/>
        <v>1.3</v>
      </c>
      <c r="DB514">
        <f>ROUND((ROUND(AT514*CZ514,2)*ROUND((0*0),7)),6)</f>
        <v>0</v>
      </c>
      <c r="DC514">
        <f>ROUND((ROUND(AT514*AG514,2)*ROUND((0*0),7)),6)</f>
        <v>0</v>
      </c>
      <c r="DD514" t="s">
        <v>3</v>
      </c>
      <c r="DE514" t="s">
        <v>3</v>
      </c>
      <c r="DF514">
        <f>ROUND(ROUND(AE514*AI514,2)*CX514,2)</f>
        <v>0</v>
      </c>
      <c r="DG514">
        <f t="shared" si="270"/>
        <v>0</v>
      </c>
      <c r="DH514">
        <f t="shared" si="255"/>
        <v>0</v>
      </c>
      <c r="DI514">
        <f t="shared" si="253"/>
        <v>0</v>
      </c>
      <c r="DJ514">
        <f t="shared" si="274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ROW(Source!A301)</f>
        <v>301</v>
      </c>
      <c r="B515">
        <v>292394828</v>
      </c>
      <c r="C515">
        <v>292396559</v>
      </c>
      <c r="D515">
        <v>277896313</v>
      </c>
      <c r="E515">
        <v>1</v>
      </c>
      <c r="F515">
        <v>1</v>
      </c>
      <c r="G515">
        <v>1</v>
      </c>
      <c r="H515">
        <v>3</v>
      </c>
      <c r="I515" t="s">
        <v>1183</v>
      </c>
      <c r="J515" t="s">
        <v>1184</v>
      </c>
      <c r="K515" t="s">
        <v>1185</v>
      </c>
      <c r="L515">
        <v>1348</v>
      </c>
      <c r="N515">
        <v>1009</v>
      </c>
      <c r="O515" t="s">
        <v>602</v>
      </c>
      <c r="P515" t="s">
        <v>602</v>
      </c>
      <c r="Q515">
        <v>1000</v>
      </c>
      <c r="W515">
        <v>0</v>
      </c>
      <c r="X515">
        <v>-1568086514</v>
      </c>
      <c r="Y515">
        <f>(AT515*ROUND((0*0),7))</f>
        <v>0</v>
      </c>
      <c r="AA515">
        <v>84352.1</v>
      </c>
      <c r="AB515">
        <v>0</v>
      </c>
      <c r="AC515">
        <v>0</v>
      </c>
      <c r="AD515">
        <v>0</v>
      </c>
      <c r="AE515">
        <v>82698.14</v>
      </c>
      <c r="AF515">
        <v>0</v>
      </c>
      <c r="AG515">
        <v>0</v>
      </c>
      <c r="AH515">
        <v>0</v>
      </c>
      <c r="AI515">
        <v>1.02</v>
      </c>
      <c r="AJ515">
        <v>1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6.0000000000000002E-5</v>
      </c>
      <c r="AU515" t="s">
        <v>424</v>
      </c>
      <c r="AV515">
        <v>0</v>
      </c>
      <c r="AW515">
        <v>2</v>
      </c>
      <c r="AX515">
        <v>292396582</v>
      </c>
      <c r="AY515">
        <v>1</v>
      </c>
      <c r="AZ515">
        <v>0</v>
      </c>
      <c r="BA515">
        <v>515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4.9618884000000003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v>0</v>
      </c>
      <c r="CX515">
        <f>ROUND(Y515*Source!I301,7)</f>
        <v>0</v>
      </c>
      <c r="CY515">
        <f t="shared" si="271"/>
        <v>84352.1</v>
      </c>
      <c r="CZ515">
        <f t="shared" si="272"/>
        <v>82698.14</v>
      </c>
      <c r="DA515">
        <f t="shared" si="273"/>
        <v>1.02</v>
      </c>
      <c r="DB515">
        <f>ROUND((ROUND(AT515*CZ515,2)*ROUND((0*0),7)),6)</f>
        <v>0</v>
      </c>
      <c r="DC515">
        <f>ROUND((ROUND(AT515*AG515,2)*ROUND((0*0),7)),6)</f>
        <v>0</v>
      </c>
      <c r="DD515" t="s">
        <v>3</v>
      </c>
      <c r="DE515" t="s">
        <v>3</v>
      </c>
      <c r="DF515">
        <f>ROUND(ROUND(AE515*AI515,2)*CX515,2)</f>
        <v>0</v>
      </c>
      <c r="DG515">
        <f t="shared" si="270"/>
        <v>0</v>
      </c>
      <c r="DH515">
        <f t="shared" si="255"/>
        <v>0</v>
      </c>
      <c r="DI515">
        <f t="shared" si="253"/>
        <v>0</v>
      </c>
      <c r="DJ515">
        <f t="shared" si="274"/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ROW(Source!A301)</f>
        <v>301</v>
      </c>
      <c r="B516">
        <v>292394828</v>
      </c>
      <c r="C516">
        <v>292396559</v>
      </c>
      <c r="D516">
        <v>277566433</v>
      </c>
      <c r="E516">
        <v>109</v>
      </c>
      <c r="F516">
        <v>1</v>
      </c>
      <c r="G516">
        <v>1</v>
      </c>
      <c r="H516">
        <v>3</v>
      </c>
      <c r="I516" t="s">
        <v>1165</v>
      </c>
      <c r="J516" t="s">
        <v>3</v>
      </c>
      <c r="K516" t="s">
        <v>1166</v>
      </c>
      <c r="L516">
        <v>3277935</v>
      </c>
      <c r="N516">
        <v>1013</v>
      </c>
      <c r="O516" t="s">
        <v>1167</v>
      </c>
      <c r="P516" t="s">
        <v>1167</v>
      </c>
      <c r="Q516">
        <v>1</v>
      </c>
      <c r="W516">
        <v>0</v>
      </c>
      <c r="X516">
        <v>274903907</v>
      </c>
      <c r="Y516">
        <f t="shared" ref="Y516:Y522" si="275">AT516</f>
        <v>2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0</v>
      </c>
      <c r="AQ516">
        <v>1</v>
      </c>
      <c r="AR516">
        <v>0</v>
      </c>
      <c r="AS516" t="s">
        <v>3</v>
      </c>
      <c r="AT516">
        <v>2</v>
      </c>
      <c r="AU516" t="s">
        <v>3</v>
      </c>
      <c r="AV516">
        <v>0</v>
      </c>
      <c r="AW516">
        <v>2</v>
      </c>
      <c r="AX516">
        <v>292396583</v>
      </c>
      <c r="AY516">
        <v>1</v>
      </c>
      <c r="AZ516">
        <v>2048</v>
      </c>
      <c r="BA516">
        <v>516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ROUND(Y516*Source!I301,7)</f>
        <v>0.02</v>
      </c>
      <c r="CY516">
        <f t="shared" si="271"/>
        <v>0</v>
      </c>
      <c r="CZ516">
        <f t="shared" si="272"/>
        <v>0</v>
      </c>
      <c r="DA516">
        <f t="shared" si="273"/>
        <v>1</v>
      </c>
      <c r="DB516">
        <f t="shared" ref="DB516:DB522" si="276">ROUND(ROUND(AT516*CZ516,2),6)</f>
        <v>0</v>
      </c>
      <c r="DC516">
        <f t="shared" ref="DC516:DC522" si="277">ROUND(ROUND(AT516*AG516,2),6)</f>
        <v>0</v>
      </c>
      <c r="DD516" t="s">
        <v>3</v>
      </c>
      <c r="DE516" t="s">
        <v>3</v>
      </c>
      <c r="DF516">
        <f t="shared" ref="DF516:DF522" si="278">ROUND(ROUND(AE516,2)*CX516,2)</f>
        <v>0</v>
      </c>
      <c r="DG516">
        <f t="shared" si="270"/>
        <v>0</v>
      </c>
      <c r="DH516">
        <f t="shared" si="255"/>
        <v>0</v>
      </c>
      <c r="DI516">
        <f t="shared" si="253"/>
        <v>0</v>
      </c>
      <c r="DJ516">
        <f t="shared" si="274"/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ROW(Source!A302)</f>
        <v>302</v>
      </c>
      <c r="B517">
        <v>292394828</v>
      </c>
      <c r="C517">
        <v>292396584</v>
      </c>
      <c r="D517">
        <v>277560299</v>
      </c>
      <c r="E517">
        <v>109</v>
      </c>
      <c r="F517">
        <v>1</v>
      </c>
      <c r="G517">
        <v>1</v>
      </c>
      <c r="H517">
        <v>1</v>
      </c>
      <c r="I517" t="s">
        <v>1115</v>
      </c>
      <c r="J517" t="s">
        <v>3</v>
      </c>
      <c r="K517" t="s">
        <v>1116</v>
      </c>
      <c r="L517">
        <v>1191</v>
      </c>
      <c r="N517">
        <v>1013</v>
      </c>
      <c r="O517" t="s">
        <v>827</v>
      </c>
      <c r="P517" t="s">
        <v>827</v>
      </c>
      <c r="Q517">
        <v>1</v>
      </c>
      <c r="W517">
        <v>0</v>
      </c>
      <c r="X517">
        <v>-2012709214</v>
      </c>
      <c r="Y517">
        <f t="shared" si="275"/>
        <v>17.600000000000001</v>
      </c>
      <c r="AA517">
        <v>0</v>
      </c>
      <c r="AB517">
        <v>0</v>
      </c>
      <c r="AC517">
        <v>0</v>
      </c>
      <c r="AD517">
        <v>467.28</v>
      </c>
      <c r="AE517">
        <v>0</v>
      </c>
      <c r="AF517">
        <v>0</v>
      </c>
      <c r="AG517">
        <v>0</v>
      </c>
      <c r="AH517">
        <v>467.28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17.600000000000001</v>
      </c>
      <c r="AU517" t="s">
        <v>3</v>
      </c>
      <c r="AV517">
        <v>1</v>
      </c>
      <c r="AW517">
        <v>2</v>
      </c>
      <c r="AX517">
        <v>292396597</v>
      </c>
      <c r="AY517">
        <v>1</v>
      </c>
      <c r="AZ517">
        <v>0</v>
      </c>
      <c r="BA517">
        <v>517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8224.1280000000006</v>
      </c>
      <c r="BN517">
        <v>17.600000000000001</v>
      </c>
      <c r="BO517">
        <v>0</v>
      </c>
      <c r="BP517">
        <v>1</v>
      </c>
      <c r="BQ517">
        <v>0</v>
      </c>
      <c r="BR517">
        <v>0</v>
      </c>
      <c r="BS517">
        <v>0</v>
      </c>
      <c r="BT517">
        <v>8224.1280000000006</v>
      </c>
      <c r="BU517">
        <v>17.600000000000001</v>
      </c>
      <c r="BV517">
        <v>0</v>
      </c>
      <c r="BW517">
        <v>1</v>
      </c>
      <c r="CU517">
        <f>ROUND(AT517*Source!I302*AH517*AL517,2)</f>
        <v>82.24</v>
      </c>
      <c r="CV517">
        <f>ROUND(Y517*Source!I302,7)</f>
        <v>0.17599999999999999</v>
      </c>
      <c r="CW517">
        <v>0</v>
      </c>
      <c r="CX517">
        <f>ROUND(Y517*Source!I302,7)</f>
        <v>0.17599999999999999</v>
      </c>
      <c r="CY517">
        <f>AD517</f>
        <v>467.28</v>
      </c>
      <c r="CZ517">
        <f>AH517</f>
        <v>467.28</v>
      </c>
      <c r="DA517">
        <f>AL517</f>
        <v>1</v>
      </c>
      <c r="DB517">
        <f t="shared" si="276"/>
        <v>8224.1299999999992</v>
      </c>
      <c r="DC517">
        <f t="shared" si="277"/>
        <v>0</v>
      </c>
      <c r="DD517" t="s">
        <v>3</v>
      </c>
      <c r="DE517" t="s">
        <v>3</v>
      </c>
      <c r="DF517">
        <f t="shared" si="278"/>
        <v>0</v>
      </c>
      <c r="DG517">
        <f t="shared" si="270"/>
        <v>0</v>
      </c>
      <c r="DH517">
        <f t="shared" si="255"/>
        <v>0</v>
      </c>
      <c r="DI517">
        <f t="shared" si="253"/>
        <v>82.24</v>
      </c>
      <c r="DJ517">
        <f>DI517</f>
        <v>82.24</v>
      </c>
      <c r="DK517">
        <v>1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ROW(Source!A302)</f>
        <v>302</v>
      </c>
      <c r="B518">
        <v>292394828</v>
      </c>
      <c r="C518">
        <v>292396584</v>
      </c>
      <c r="D518">
        <v>277560491</v>
      </c>
      <c r="E518">
        <v>109</v>
      </c>
      <c r="F518">
        <v>1</v>
      </c>
      <c r="G518">
        <v>1</v>
      </c>
      <c r="H518">
        <v>1</v>
      </c>
      <c r="I518" t="s">
        <v>828</v>
      </c>
      <c r="J518" t="s">
        <v>3</v>
      </c>
      <c r="K518" t="s">
        <v>829</v>
      </c>
      <c r="L518">
        <v>1191</v>
      </c>
      <c r="N518">
        <v>1013</v>
      </c>
      <c r="O518" t="s">
        <v>827</v>
      </c>
      <c r="P518" t="s">
        <v>827</v>
      </c>
      <c r="Q518">
        <v>1</v>
      </c>
      <c r="W518">
        <v>0</v>
      </c>
      <c r="X518">
        <v>-1417349443</v>
      </c>
      <c r="Y518">
        <f t="shared" si="275"/>
        <v>3.88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3.88</v>
      </c>
      <c r="AU518" t="s">
        <v>3</v>
      </c>
      <c r="AV518">
        <v>2</v>
      </c>
      <c r="AW518">
        <v>2</v>
      </c>
      <c r="AX518">
        <v>292396598</v>
      </c>
      <c r="AY518">
        <v>1</v>
      </c>
      <c r="AZ518">
        <v>0</v>
      </c>
      <c r="BA518">
        <v>518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ROUND(Y518*Source!I302,7)</f>
        <v>3.8800000000000001E-2</v>
      </c>
      <c r="CY518">
        <f>AD518</f>
        <v>0</v>
      </c>
      <c r="CZ518">
        <f>AH518</f>
        <v>0</v>
      </c>
      <c r="DA518">
        <f>AL518</f>
        <v>1</v>
      </c>
      <c r="DB518">
        <f t="shared" si="276"/>
        <v>0</v>
      </c>
      <c r="DC518">
        <f t="shared" si="277"/>
        <v>0</v>
      </c>
      <c r="DD518" t="s">
        <v>3</v>
      </c>
      <c r="DE518" t="s">
        <v>3</v>
      </c>
      <c r="DF518">
        <f t="shared" si="278"/>
        <v>0</v>
      </c>
      <c r="DG518">
        <f t="shared" si="270"/>
        <v>0</v>
      </c>
      <c r="DH518">
        <f t="shared" si="255"/>
        <v>0</v>
      </c>
      <c r="DI518">
        <f t="shared" si="253"/>
        <v>0</v>
      </c>
      <c r="DJ518">
        <f>DI518</f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ROW(Source!A302)</f>
        <v>302</v>
      </c>
      <c r="B519">
        <v>292394828</v>
      </c>
      <c r="C519">
        <v>292396584</v>
      </c>
      <c r="D519">
        <v>277944622</v>
      </c>
      <c r="E519">
        <v>1</v>
      </c>
      <c r="F519">
        <v>1</v>
      </c>
      <c r="G519">
        <v>1</v>
      </c>
      <c r="H519">
        <v>2</v>
      </c>
      <c r="I519" t="s">
        <v>953</v>
      </c>
      <c r="J519" t="s">
        <v>954</v>
      </c>
      <c r="K519" t="s">
        <v>955</v>
      </c>
      <c r="L519">
        <v>1368</v>
      </c>
      <c r="N519">
        <v>1011</v>
      </c>
      <c r="O519" t="s">
        <v>726</v>
      </c>
      <c r="P519" t="s">
        <v>726</v>
      </c>
      <c r="Q519">
        <v>1</v>
      </c>
      <c r="W519">
        <v>0</v>
      </c>
      <c r="X519">
        <v>-776243211</v>
      </c>
      <c r="Y519">
        <f t="shared" si="275"/>
        <v>1.94</v>
      </c>
      <c r="AA519">
        <v>0</v>
      </c>
      <c r="AB519">
        <v>1472.33</v>
      </c>
      <c r="AC519">
        <v>642.05999999999995</v>
      </c>
      <c r="AD519">
        <v>0</v>
      </c>
      <c r="AE519">
        <v>0</v>
      </c>
      <c r="AF519">
        <v>1472.33</v>
      </c>
      <c r="AG519">
        <v>642.05999999999995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1.94</v>
      </c>
      <c r="AU519" t="s">
        <v>3</v>
      </c>
      <c r="AV519">
        <v>1</v>
      </c>
      <c r="AW519">
        <v>2</v>
      </c>
      <c r="AX519">
        <v>292396599</v>
      </c>
      <c r="AY519">
        <v>1</v>
      </c>
      <c r="AZ519">
        <v>0</v>
      </c>
      <c r="BA519">
        <v>519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2856.3201999999997</v>
      </c>
      <c r="BL519">
        <v>1245.5963999999999</v>
      </c>
      <c r="BM519">
        <v>0</v>
      </c>
      <c r="BN519">
        <v>0</v>
      </c>
      <c r="BO519">
        <v>1.94</v>
      </c>
      <c r="BP519">
        <v>1</v>
      </c>
      <c r="BQ519">
        <v>0</v>
      </c>
      <c r="BR519">
        <v>2856.3201999999997</v>
      </c>
      <c r="BS519">
        <v>1245.5963999999999</v>
      </c>
      <c r="BT519">
        <v>0</v>
      </c>
      <c r="BU519">
        <v>0</v>
      </c>
      <c r="BV519">
        <v>1.94</v>
      </c>
      <c r="BW519">
        <v>1</v>
      </c>
      <c r="CV519">
        <v>0</v>
      </c>
      <c r="CW519">
        <f>ROUND(Y519*Source!I302*DO519,7)</f>
        <v>1.9400000000000001E-2</v>
      </c>
      <c r="CX519">
        <f>ROUND(Y519*Source!I302,7)</f>
        <v>1.9400000000000001E-2</v>
      </c>
      <c r="CY519">
        <f>AB519</f>
        <v>1472.33</v>
      </c>
      <c r="CZ519">
        <f>AF519</f>
        <v>1472.33</v>
      </c>
      <c r="DA519">
        <f>AJ519</f>
        <v>1</v>
      </c>
      <c r="DB519">
        <f t="shared" si="276"/>
        <v>2856.32</v>
      </c>
      <c r="DC519">
        <f t="shared" si="277"/>
        <v>1245.5999999999999</v>
      </c>
      <c r="DD519" t="s">
        <v>3</v>
      </c>
      <c r="DE519" t="s">
        <v>3</v>
      </c>
      <c r="DF519">
        <f t="shared" si="278"/>
        <v>0</v>
      </c>
      <c r="DG519">
        <f t="shared" si="270"/>
        <v>28.56</v>
      </c>
      <c r="DH519">
        <f t="shared" si="255"/>
        <v>12.46</v>
      </c>
      <c r="DI519">
        <f t="shared" si="253"/>
        <v>0</v>
      </c>
      <c r="DJ519">
        <f>DG519+DH519</f>
        <v>41.019999999999996</v>
      </c>
      <c r="DK519">
        <v>1</v>
      </c>
      <c r="DL519" t="s">
        <v>833</v>
      </c>
      <c r="DM519">
        <v>6</v>
      </c>
      <c r="DN519" t="s">
        <v>827</v>
      </c>
      <c r="DO519">
        <v>1</v>
      </c>
    </row>
    <row r="520" spans="1:119" x14ac:dyDescent="0.2">
      <c r="A520">
        <f>ROW(Source!A302)</f>
        <v>302</v>
      </c>
      <c r="B520">
        <v>292394828</v>
      </c>
      <c r="C520">
        <v>292396584</v>
      </c>
      <c r="D520">
        <v>277944765</v>
      </c>
      <c r="E520">
        <v>1</v>
      </c>
      <c r="F520">
        <v>1</v>
      </c>
      <c r="G520">
        <v>1</v>
      </c>
      <c r="H520">
        <v>2</v>
      </c>
      <c r="I520" t="s">
        <v>1150</v>
      </c>
      <c r="J520" t="s">
        <v>1151</v>
      </c>
      <c r="K520" t="s">
        <v>1152</v>
      </c>
      <c r="L520">
        <v>1368</v>
      </c>
      <c r="N520">
        <v>1011</v>
      </c>
      <c r="O520" t="s">
        <v>726</v>
      </c>
      <c r="P520" t="s">
        <v>726</v>
      </c>
      <c r="Q520">
        <v>1</v>
      </c>
      <c r="W520">
        <v>0</v>
      </c>
      <c r="X520">
        <v>-2097933609</v>
      </c>
      <c r="Y520">
        <f t="shared" si="275"/>
        <v>3.97</v>
      </c>
      <c r="AA520">
        <v>0</v>
      </c>
      <c r="AB520">
        <v>2.35</v>
      </c>
      <c r="AC520">
        <v>0</v>
      </c>
      <c r="AD520">
        <v>0</v>
      </c>
      <c r="AE520">
        <v>0</v>
      </c>
      <c r="AF520">
        <v>1.75</v>
      </c>
      <c r="AG520">
        <v>0</v>
      </c>
      <c r="AH520">
        <v>0</v>
      </c>
      <c r="AI520">
        <v>1</v>
      </c>
      <c r="AJ520">
        <v>1.34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3.97</v>
      </c>
      <c r="AU520" t="s">
        <v>3</v>
      </c>
      <c r="AV520">
        <v>1</v>
      </c>
      <c r="AW520">
        <v>2</v>
      </c>
      <c r="AX520">
        <v>292396600</v>
      </c>
      <c r="AY520">
        <v>1</v>
      </c>
      <c r="AZ520">
        <v>0</v>
      </c>
      <c r="BA520">
        <v>520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6.9475000000000007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0</v>
      </c>
      <c r="BR520">
        <v>6.9475000000000007</v>
      </c>
      <c r="BS520">
        <v>0</v>
      </c>
      <c r="BT520">
        <v>0</v>
      </c>
      <c r="BU520">
        <v>0</v>
      </c>
      <c r="BV520">
        <v>0</v>
      </c>
      <c r="BW520">
        <v>1</v>
      </c>
      <c r="CV520">
        <v>0</v>
      </c>
      <c r="CW520">
        <f>ROUND(Y520*Source!I302*DO520,7)</f>
        <v>0</v>
      </c>
      <c r="CX520">
        <f>ROUND(Y520*Source!I302,7)</f>
        <v>3.9699999999999999E-2</v>
      </c>
      <c r="CY520">
        <f>AB520</f>
        <v>2.35</v>
      </c>
      <c r="CZ520">
        <f>AF520</f>
        <v>1.75</v>
      </c>
      <c r="DA520">
        <f>AJ520</f>
        <v>1.34</v>
      </c>
      <c r="DB520">
        <f t="shared" si="276"/>
        <v>6.95</v>
      </c>
      <c r="DC520">
        <f t="shared" si="277"/>
        <v>0</v>
      </c>
      <c r="DD520" t="s">
        <v>3</v>
      </c>
      <c r="DE520" t="s">
        <v>3</v>
      </c>
      <c r="DF520">
        <f t="shared" si="278"/>
        <v>0</v>
      </c>
      <c r="DG520">
        <f>ROUND(ROUND(AF520*AJ520,2)*CX520,2)</f>
        <v>0.09</v>
      </c>
      <c r="DH520">
        <f t="shared" si="255"/>
        <v>0</v>
      </c>
      <c r="DI520">
        <f t="shared" si="253"/>
        <v>0</v>
      </c>
      <c r="DJ520">
        <f>DG520+DH520</f>
        <v>0.09</v>
      </c>
      <c r="DK520">
        <v>1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ROW(Source!A302)</f>
        <v>302</v>
      </c>
      <c r="B521">
        <v>292394828</v>
      </c>
      <c r="C521">
        <v>292396584</v>
      </c>
      <c r="D521">
        <v>277944816</v>
      </c>
      <c r="E521">
        <v>1</v>
      </c>
      <c r="F521">
        <v>1</v>
      </c>
      <c r="G521">
        <v>1</v>
      </c>
      <c r="H521">
        <v>2</v>
      </c>
      <c r="I521" t="s">
        <v>1168</v>
      </c>
      <c r="J521" t="s">
        <v>1169</v>
      </c>
      <c r="K521" t="s">
        <v>1170</v>
      </c>
      <c r="L521">
        <v>1368</v>
      </c>
      <c r="N521">
        <v>1011</v>
      </c>
      <c r="O521" t="s">
        <v>726</v>
      </c>
      <c r="P521" t="s">
        <v>726</v>
      </c>
      <c r="Q521">
        <v>1</v>
      </c>
      <c r="W521">
        <v>0</v>
      </c>
      <c r="X521">
        <v>-1009344388</v>
      </c>
      <c r="Y521">
        <f t="shared" si="275"/>
        <v>3.97</v>
      </c>
      <c r="AA521">
        <v>0</v>
      </c>
      <c r="AB521">
        <v>17.47</v>
      </c>
      <c r="AC521">
        <v>0</v>
      </c>
      <c r="AD521">
        <v>0</v>
      </c>
      <c r="AE521">
        <v>0</v>
      </c>
      <c r="AF521">
        <v>13.44</v>
      </c>
      <c r="AG521">
        <v>0</v>
      </c>
      <c r="AH521">
        <v>0</v>
      </c>
      <c r="AI521">
        <v>1</v>
      </c>
      <c r="AJ521">
        <v>1.3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3.97</v>
      </c>
      <c r="AU521" t="s">
        <v>3</v>
      </c>
      <c r="AV521">
        <v>1</v>
      </c>
      <c r="AW521">
        <v>2</v>
      </c>
      <c r="AX521">
        <v>292396601</v>
      </c>
      <c r="AY521">
        <v>1</v>
      </c>
      <c r="AZ521">
        <v>0</v>
      </c>
      <c r="BA521">
        <v>521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53.3568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0</v>
      </c>
      <c r="BR521">
        <v>53.3568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f>ROUND(Y521*Source!I302*DO521,7)</f>
        <v>0</v>
      </c>
      <c r="CX521">
        <f>ROUND(Y521*Source!I302,7)</f>
        <v>3.9699999999999999E-2</v>
      </c>
      <c r="CY521">
        <f>AB521</f>
        <v>17.47</v>
      </c>
      <c r="CZ521">
        <f>AF521</f>
        <v>13.44</v>
      </c>
      <c r="DA521">
        <f>AJ521</f>
        <v>1.3</v>
      </c>
      <c r="DB521">
        <f t="shared" si="276"/>
        <v>53.36</v>
      </c>
      <c r="DC521">
        <f t="shared" si="277"/>
        <v>0</v>
      </c>
      <c r="DD521" t="s">
        <v>3</v>
      </c>
      <c r="DE521" t="s">
        <v>3</v>
      </c>
      <c r="DF521">
        <f t="shared" si="278"/>
        <v>0</v>
      </c>
      <c r="DG521">
        <f>ROUND(ROUND(AF521*AJ521,2)*CX521,2)</f>
        <v>0.69</v>
      </c>
      <c r="DH521">
        <f t="shared" si="255"/>
        <v>0</v>
      </c>
      <c r="DI521">
        <f t="shared" si="253"/>
        <v>0</v>
      </c>
      <c r="DJ521">
        <f>DG521+DH521</f>
        <v>0.69</v>
      </c>
      <c r="DK521">
        <v>1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ROW(Source!A302)</f>
        <v>302</v>
      </c>
      <c r="B522">
        <v>292394828</v>
      </c>
      <c r="C522">
        <v>292396584</v>
      </c>
      <c r="D522">
        <v>277945805</v>
      </c>
      <c r="E522">
        <v>1</v>
      </c>
      <c r="F522">
        <v>1</v>
      </c>
      <c r="G522">
        <v>1</v>
      </c>
      <c r="H522">
        <v>2</v>
      </c>
      <c r="I522" t="s">
        <v>879</v>
      </c>
      <c r="J522" t="s">
        <v>880</v>
      </c>
      <c r="K522" t="s">
        <v>881</v>
      </c>
      <c r="L522">
        <v>1368</v>
      </c>
      <c r="N522">
        <v>1011</v>
      </c>
      <c r="O522" t="s">
        <v>726</v>
      </c>
      <c r="P522" t="s">
        <v>726</v>
      </c>
      <c r="Q522">
        <v>1</v>
      </c>
      <c r="W522">
        <v>0</v>
      </c>
      <c r="X522">
        <v>721652621</v>
      </c>
      <c r="Y522">
        <f t="shared" si="275"/>
        <v>1.94</v>
      </c>
      <c r="AA522">
        <v>0</v>
      </c>
      <c r="AB522">
        <v>544.70000000000005</v>
      </c>
      <c r="AC522">
        <v>477.98</v>
      </c>
      <c r="AD522">
        <v>0</v>
      </c>
      <c r="AE522">
        <v>0</v>
      </c>
      <c r="AF522">
        <v>544.70000000000005</v>
      </c>
      <c r="AG522">
        <v>477.98</v>
      </c>
      <c r="AH522">
        <v>0</v>
      </c>
      <c r="AI522">
        <v>1</v>
      </c>
      <c r="AJ522">
        <v>1</v>
      </c>
      <c r="AK522">
        <v>1</v>
      </c>
      <c r="AL522">
        <v>1</v>
      </c>
      <c r="AM522">
        <v>-2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1.94</v>
      </c>
      <c r="AU522" t="s">
        <v>3</v>
      </c>
      <c r="AV522">
        <v>1</v>
      </c>
      <c r="AW522">
        <v>2</v>
      </c>
      <c r="AX522">
        <v>292396602</v>
      </c>
      <c r="AY522">
        <v>1</v>
      </c>
      <c r="AZ522">
        <v>0</v>
      </c>
      <c r="BA522">
        <v>522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1056.7180000000001</v>
      </c>
      <c r="BL522">
        <v>927.28120000000001</v>
      </c>
      <c r="BM522">
        <v>0</v>
      </c>
      <c r="BN522">
        <v>0</v>
      </c>
      <c r="BO522">
        <v>1.94</v>
      </c>
      <c r="BP522">
        <v>1</v>
      </c>
      <c r="BQ522">
        <v>0</v>
      </c>
      <c r="BR522">
        <v>1056.7180000000001</v>
      </c>
      <c r="BS522">
        <v>927.28120000000001</v>
      </c>
      <c r="BT522">
        <v>0</v>
      </c>
      <c r="BU522">
        <v>0</v>
      </c>
      <c r="BV522">
        <v>1.94</v>
      </c>
      <c r="BW522">
        <v>1</v>
      </c>
      <c r="CV522">
        <v>0</v>
      </c>
      <c r="CW522">
        <f>ROUND(Y522*Source!I302*DO522,7)</f>
        <v>1.9400000000000001E-2</v>
      </c>
      <c r="CX522">
        <f>ROUND(Y522*Source!I302,7)</f>
        <v>1.9400000000000001E-2</v>
      </c>
      <c r="CY522">
        <f>AB522</f>
        <v>544.70000000000005</v>
      </c>
      <c r="CZ522">
        <f>AF522</f>
        <v>544.70000000000005</v>
      </c>
      <c r="DA522">
        <f>AJ522</f>
        <v>1</v>
      </c>
      <c r="DB522">
        <f t="shared" si="276"/>
        <v>1056.72</v>
      </c>
      <c r="DC522">
        <f t="shared" si="277"/>
        <v>927.28</v>
      </c>
      <c r="DD522" t="s">
        <v>3</v>
      </c>
      <c r="DE522" t="s">
        <v>3</v>
      </c>
      <c r="DF522">
        <f t="shared" si="278"/>
        <v>0</v>
      </c>
      <c r="DG522">
        <f t="shared" ref="DG522:DG531" si="279">ROUND(ROUND(AF522,2)*CX522,2)</f>
        <v>10.57</v>
      </c>
      <c r="DH522">
        <f t="shared" si="255"/>
        <v>9.27</v>
      </c>
      <c r="DI522">
        <f t="shared" si="253"/>
        <v>0</v>
      </c>
      <c r="DJ522">
        <f>DG522+DH522</f>
        <v>19.84</v>
      </c>
      <c r="DK522">
        <v>1</v>
      </c>
      <c r="DL522" t="s">
        <v>848</v>
      </c>
      <c r="DM522">
        <v>4</v>
      </c>
      <c r="DN522" t="s">
        <v>827</v>
      </c>
      <c r="DO522">
        <v>1</v>
      </c>
    </row>
    <row r="523" spans="1:119" x14ac:dyDescent="0.2">
      <c r="A523">
        <f>ROW(Source!A302)</f>
        <v>302</v>
      </c>
      <c r="B523">
        <v>292394828</v>
      </c>
      <c r="C523">
        <v>292396584</v>
      </c>
      <c r="D523">
        <v>277865783</v>
      </c>
      <c r="E523">
        <v>1</v>
      </c>
      <c r="F523">
        <v>1</v>
      </c>
      <c r="G523">
        <v>1</v>
      </c>
      <c r="H523">
        <v>3</v>
      </c>
      <c r="I523" t="s">
        <v>1171</v>
      </c>
      <c r="J523" t="s">
        <v>1172</v>
      </c>
      <c r="K523" t="s">
        <v>1173</v>
      </c>
      <c r="L523">
        <v>1302</v>
      </c>
      <c r="N523">
        <v>1003</v>
      </c>
      <c r="O523" t="s">
        <v>892</v>
      </c>
      <c r="P523" t="s">
        <v>892</v>
      </c>
      <c r="Q523">
        <v>10</v>
      </c>
      <c r="W523">
        <v>0</v>
      </c>
      <c r="X523">
        <v>153135899</v>
      </c>
      <c r="Y523">
        <f>(AT523*ROUND(0,7))</f>
        <v>0</v>
      </c>
      <c r="AA523">
        <v>54.68</v>
      </c>
      <c r="AB523">
        <v>0</v>
      </c>
      <c r="AC523">
        <v>0</v>
      </c>
      <c r="AD523">
        <v>0</v>
      </c>
      <c r="AE523">
        <v>37.71</v>
      </c>
      <c r="AF523">
        <v>0</v>
      </c>
      <c r="AG523">
        <v>0</v>
      </c>
      <c r="AH523">
        <v>0</v>
      </c>
      <c r="AI523">
        <v>1.45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9.6000000000000002E-2</v>
      </c>
      <c r="AU523" t="s">
        <v>14</v>
      </c>
      <c r="AV523">
        <v>0</v>
      </c>
      <c r="AW523">
        <v>2</v>
      </c>
      <c r="AX523">
        <v>292396603</v>
      </c>
      <c r="AY523">
        <v>1</v>
      </c>
      <c r="AZ523">
        <v>0</v>
      </c>
      <c r="BA523">
        <v>523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3.6201600000000003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v>0</v>
      </c>
      <c r="CX523">
        <f>ROUND(Y523*Source!I302,7)</f>
        <v>0</v>
      </c>
      <c r="CY523">
        <f t="shared" ref="CY523:CY528" si="280">AA523</f>
        <v>54.68</v>
      </c>
      <c r="CZ523">
        <f t="shared" ref="CZ523:CZ528" si="281">AE523</f>
        <v>37.71</v>
      </c>
      <c r="DA523">
        <f t="shared" ref="DA523:DA528" si="282">AI523</f>
        <v>1.45</v>
      </c>
      <c r="DB523">
        <f>ROUND((ROUND(AT523*CZ523,2)*ROUND(0,7)),6)</f>
        <v>0</v>
      </c>
      <c r="DC523">
        <f>ROUND((ROUND(AT523*AG523,2)*ROUND(0,7)),6)</f>
        <v>0</v>
      </c>
      <c r="DD523" t="s">
        <v>3</v>
      </c>
      <c r="DE523" t="s">
        <v>3</v>
      </c>
      <c r="DF523">
        <f>ROUND(ROUND(AE523*AI523,2)*CX523,2)</f>
        <v>0</v>
      </c>
      <c r="DG523">
        <f t="shared" si="279"/>
        <v>0</v>
      </c>
      <c r="DH523">
        <f t="shared" si="255"/>
        <v>0</v>
      </c>
      <c r="DI523">
        <f t="shared" si="253"/>
        <v>0</v>
      </c>
      <c r="DJ523">
        <f t="shared" ref="DJ523:DJ528" si="283">DF523</f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ROW(Source!A302)</f>
        <v>302</v>
      </c>
      <c r="B524">
        <v>292394828</v>
      </c>
      <c r="C524">
        <v>292396584</v>
      </c>
      <c r="D524">
        <v>277879488</v>
      </c>
      <c r="E524">
        <v>1</v>
      </c>
      <c r="F524">
        <v>1</v>
      </c>
      <c r="G524">
        <v>1</v>
      </c>
      <c r="H524">
        <v>3</v>
      </c>
      <c r="I524" t="s">
        <v>1174</v>
      </c>
      <c r="J524" t="s">
        <v>1175</v>
      </c>
      <c r="K524" t="s">
        <v>1176</v>
      </c>
      <c r="L524">
        <v>1348</v>
      </c>
      <c r="N524">
        <v>1009</v>
      </c>
      <c r="O524" t="s">
        <v>602</v>
      </c>
      <c r="P524" t="s">
        <v>602</v>
      </c>
      <c r="Q524">
        <v>1000</v>
      </c>
      <c r="W524">
        <v>0</v>
      </c>
      <c r="X524">
        <v>-393839491</v>
      </c>
      <c r="Y524">
        <f>(AT524*ROUND(0,7))</f>
        <v>0</v>
      </c>
      <c r="AA524">
        <v>63982.51</v>
      </c>
      <c r="AB524">
        <v>0</v>
      </c>
      <c r="AC524">
        <v>0</v>
      </c>
      <c r="AD524">
        <v>0</v>
      </c>
      <c r="AE524">
        <v>70310.45</v>
      </c>
      <c r="AF524">
        <v>0</v>
      </c>
      <c r="AG524">
        <v>0</v>
      </c>
      <c r="AH524">
        <v>0</v>
      </c>
      <c r="AI524">
        <v>0.91</v>
      </c>
      <c r="AJ524">
        <v>1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1E-3</v>
      </c>
      <c r="AU524" t="s">
        <v>14</v>
      </c>
      <c r="AV524">
        <v>0</v>
      </c>
      <c r="AW524">
        <v>2</v>
      </c>
      <c r="AX524">
        <v>292396604</v>
      </c>
      <c r="AY524">
        <v>1</v>
      </c>
      <c r="AZ524">
        <v>0</v>
      </c>
      <c r="BA524">
        <v>524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70.310450000000003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ROUND(Y524*Source!I302,7)</f>
        <v>0</v>
      </c>
      <c r="CY524">
        <f t="shared" si="280"/>
        <v>63982.51</v>
      </c>
      <c r="CZ524">
        <f t="shared" si="281"/>
        <v>70310.45</v>
      </c>
      <c r="DA524">
        <f t="shared" si="282"/>
        <v>0.91</v>
      </c>
      <c r="DB524">
        <f>ROUND((ROUND(AT524*CZ524,2)*ROUND(0,7)),6)</f>
        <v>0</v>
      </c>
      <c r="DC524">
        <f>ROUND((ROUND(AT524*AG524,2)*ROUND(0,7)),6)</f>
        <v>0</v>
      </c>
      <c r="DD524" t="s">
        <v>3</v>
      </c>
      <c r="DE524" t="s">
        <v>3</v>
      </c>
      <c r="DF524">
        <f>ROUND(ROUND(AE524*AI524,2)*CX524,2)</f>
        <v>0</v>
      </c>
      <c r="DG524">
        <f t="shared" si="279"/>
        <v>0</v>
      </c>
      <c r="DH524">
        <f t="shared" si="255"/>
        <v>0</v>
      </c>
      <c r="DI524">
        <f t="shared" si="253"/>
        <v>0</v>
      </c>
      <c r="DJ524">
        <f t="shared" si="283"/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ROW(Source!A302)</f>
        <v>302</v>
      </c>
      <c r="B525">
        <v>292394828</v>
      </c>
      <c r="C525">
        <v>292396584</v>
      </c>
      <c r="D525">
        <v>277879845</v>
      </c>
      <c r="E525">
        <v>1</v>
      </c>
      <c r="F525">
        <v>1</v>
      </c>
      <c r="G525">
        <v>1</v>
      </c>
      <c r="H525">
        <v>3</v>
      </c>
      <c r="I525" t="s">
        <v>1177</v>
      </c>
      <c r="J525" t="s">
        <v>1178</v>
      </c>
      <c r="K525" t="s">
        <v>1179</v>
      </c>
      <c r="L525">
        <v>1348</v>
      </c>
      <c r="N525">
        <v>1009</v>
      </c>
      <c r="O525" t="s">
        <v>602</v>
      </c>
      <c r="P525" t="s">
        <v>602</v>
      </c>
      <c r="Q525">
        <v>1000</v>
      </c>
      <c r="W525">
        <v>0</v>
      </c>
      <c r="X525">
        <v>-522469546</v>
      </c>
      <c r="Y525">
        <f>(AT525*ROUND(0,7))</f>
        <v>0</v>
      </c>
      <c r="AA525">
        <v>55785.97</v>
      </c>
      <c r="AB525">
        <v>0</v>
      </c>
      <c r="AC525">
        <v>0</v>
      </c>
      <c r="AD525">
        <v>0</v>
      </c>
      <c r="AE525">
        <v>55785.97</v>
      </c>
      <c r="AF525">
        <v>0</v>
      </c>
      <c r="AG525">
        <v>0</v>
      </c>
      <c r="AH525">
        <v>0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0.01</v>
      </c>
      <c r="AU525" t="s">
        <v>14</v>
      </c>
      <c r="AV525">
        <v>0</v>
      </c>
      <c r="AW525">
        <v>2</v>
      </c>
      <c r="AX525">
        <v>292396605</v>
      </c>
      <c r="AY525">
        <v>1</v>
      </c>
      <c r="AZ525">
        <v>0</v>
      </c>
      <c r="BA525">
        <v>525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557.85969999999998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ROUND(Y525*Source!I302,7)</f>
        <v>0</v>
      </c>
      <c r="CY525">
        <f t="shared" si="280"/>
        <v>55785.97</v>
      </c>
      <c r="CZ525">
        <f t="shared" si="281"/>
        <v>55785.97</v>
      </c>
      <c r="DA525">
        <f t="shared" si="282"/>
        <v>1</v>
      </c>
      <c r="DB525">
        <f>ROUND((ROUND(AT525*CZ525,2)*ROUND(0,7)),6)</f>
        <v>0</v>
      </c>
      <c r="DC525">
        <f>ROUND((ROUND(AT525*AG525,2)*ROUND(0,7)),6)</f>
        <v>0</v>
      </c>
      <c r="DD525" t="s">
        <v>3</v>
      </c>
      <c r="DE525" t="s">
        <v>3</v>
      </c>
      <c r="DF525">
        <f>ROUND(ROUND(AE525,2)*CX525,2)</f>
        <v>0</v>
      </c>
      <c r="DG525">
        <f t="shared" si="279"/>
        <v>0</v>
      </c>
      <c r="DH525">
        <f t="shared" si="255"/>
        <v>0</v>
      </c>
      <c r="DI525">
        <f t="shared" si="253"/>
        <v>0</v>
      </c>
      <c r="DJ525">
        <f t="shared" si="283"/>
        <v>0</v>
      </c>
      <c r="DK525">
        <v>1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ROW(Source!A302)</f>
        <v>302</v>
      </c>
      <c r="B526">
        <v>292394828</v>
      </c>
      <c r="C526">
        <v>292396584</v>
      </c>
      <c r="D526">
        <v>277896271</v>
      </c>
      <c r="E526">
        <v>1</v>
      </c>
      <c r="F526">
        <v>1</v>
      </c>
      <c r="G526">
        <v>1</v>
      </c>
      <c r="H526">
        <v>3</v>
      </c>
      <c r="I526" t="s">
        <v>1180</v>
      </c>
      <c r="J526" t="s">
        <v>1181</v>
      </c>
      <c r="K526" t="s">
        <v>1182</v>
      </c>
      <c r="L526">
        <v>1346</v>
      </c>
      <c r="N526">
        <v>1009</v>
      </c>
      <c r="O526" t="s">
        <v>1012</v>
      </c>
      <c r="P526" t="s">
        <v>1012</v>
      </c>
      <c r="Q526">
        <v>1</v>
      </c>
      <c r="W526">
        <v>0</v>
      </c>
      <c r="X526">
        <v>628117784</v>
      </c>
      <c r="Y526">
        <f>(AT526*ROUND(0,7))</f>
        <v>0</v>
      </c>
      <c r="AA526">
        <v>103.84</v>
      </c>
      <c r="AB526">
        <v>0</v>
      </c>
      <c r="AC526">
        <v>0</v>
      </c>
      <c r="AD526">
        <v>0</v>
      </c>
      <c r="AE526">
        <v>79.88</v>
      </c>
      <c r="AF526">
        <v>0</v>
      </c>
      <c r="AG526">
        <v>0</v>
      </c>
      <c r="AH526">
        <v>0</v>
      </c>
      <c r="AI526">
        <v>1.3</v>
      </c>
      <c r="AJ526">
        <v>1</v>
      </c>
      <c r="AK526">
        <v>1</v>
      </c>
      <c r="AL526">
        <v>1</v>
      </c>
      <c r="AM526">
        <v>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0.25</v>
      </c>
      <c r="AU526" t="s">
        <v>14</v>
      </c>
      <c r="AV526">
        <v>0</v>
      </c>
      <c r="AW526">
        <v>2</v>
      </c>
      <c r="AX526">
        <v>292396606</v>
      </c>
      <c r="AY526">
        <v>1</v>
      </c>
      <c r="AZ526">
        <v>0</v>
      </c>
      <c r="BA526">
        <v>526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19.97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1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ROUND(Y526*Source!I302,7)</f>
        <v>0</v>
      </c>
      <c r="CY526">
        <f t="shared" si="280"/>
        <v>103.84</v>
      </c>
      <c r="CZ526">
        <f t="shared" si="281"/>
        <v>79.88</v>
      </c>
      <c r="DA526">
        <f t="shared" si="282"/>
        <v>1.3</v>
      </c>
      <c r="DB526">
        <f>ROUND((ROUND(AT526*CZ526,2)*ROUND(0,7)),6)</f>
        <v>0</v>
      </c>
      <c r="DC526">
        <f>ROUND((ROUND(AT526*AG526,2)*ROUND(0,7)),6)</f>
        <v>0</v>
      </c>
      <c r="DD526" t="s">
        <v>3</v>
      </c>
      <c r="DE526" t="s">
        <v>3</v>
      </c>
      <c r="DF526">
        <f>ROUND(ROUND(AE526*AI526,2)*CX526,2)</f>
        <v>0</v>
      </c>
      <c r="DG526">
        <f t="shared" si="279"/>
        <v>0</v>
      </c>
      <c r="DH526">
        <f t="shared" si="255"/>
        <v>0</v>
      </c>
      <c r="DI526">
        <f t="shared" si="253"/>
        <v>0</v>
      </c>
      <c r="DJ526">
        <f t="shared" si="283"/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ROW(Source!A302)</f>
        <v>302</v>
      </c>
      <c r="B527">
        <v>292394828</v>
      </c>
      <c r="C527">
        <v>292396584</v>
      </c>
      <c r="D527">
        <v>277896313</v>
      </c>
      <c r="E527">
        <v>1</v>
      </c>
      <c r="F527">
        <v>1</v>
      </c>
      <c r="G527">
        <v>1</v>
      </c>
      <c r="H527">
        <v>3</v>
      </c>
      <c r="I527" t="s">
        <v>1183</v>
      </c>
      <c r="J527" t="s">
        <v>1184</v>
      </c>
      <c r="K527" t="s">
        <v>1185</v>
      </c>
      <c r="L527">
        <v>1348</v>
      </c>
      <c r="N527">
        <v>1009</v>
      </c>
      <c r="O527" t="s">
        <v>602</v>
      </c>
      <c r="P527" t="s">
        <v>602</v>
      </c>
      <c r="Q527">
        <v>1000</v>
      </c>
      <c r="W527">
        <v>0</v>
      </c>
      <c r="X527">
        <v>-1568086514</v>
      </c>
      <c r="Y527">
        <f>(AT527*ROUND(0,7))</f>
        <v>0</v>
      </c>
      <c r="AA527">
        <v>84352.1</v>
      </c>
      <c r="AB527">
        <v>0</v>
      </c>
      <c r="AC527">
        <v>0</v>
      </c>
      <c r="AD527">
        <v>0</v>
      </c>
      <c r="AE527">
        <v>82698.14</v>
      </c>
      <c r="AF527">
        <v>0</v>
      </c>
      <c r="AG527">
        <v>0</v>
      </c>
      <c r="AH527">
        <v>0</v>
      </c>
      <c r="AI527">
        <v>1.02</v>
      </c>
      <c r="AJ527">
        <v>1</v>
      </c>
      <c r="AK527">
        <v>1</v>
      </c>
      <c r="AL527">
        <v>1</v>
      </c>
      <c r="AM527">
        <v>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6.0000000000000002E-5</v>
      </c>
      <c r="AU527" t="s">
        <v>14</v>
      </c>
      <c r="AV527">
        <v>0</v>
      </c>
      <c r="AW527">
        <v>2</v>
      </c>
      <c r="AX527">
        <v>292396607</v>
      </c>
      <c r="AY527">
        <v>1</v>
      </c>
      <c r="AZ527">
        <v>0</v>
      </c>
      <c r="BA527">
        <v>527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4.9618884000000003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1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ROUND(Y527*Source!I302,7)</f>
        <v>0</v>
      </c>
      <c r="CY527">
        <f t="shared" si="280"/>
        <v>84352.1</v>
      </c>
      <c r="CZ527">
        <f t="shared" si="281"/>
        <v>82698.14</v>
      </c>
      <c r="DA527">
        <f t="shared" si="282"/>
        <v>1.02</v>
      </c>
      <c r="DB527">
        <f>ROUND((ROUND(AT527*CZ527,2)*ROUND(0,7)),6)</f>
        <v>0</v>
      </c>
      <c r="DC527">
        <f>ROUND((ROUND(AT527*AG527,2)*ROUND(0,7)),6)</f>
        <v>0</v>
      </c>
      <c r="DD527" t="s">
        <v>3</v>
      </c>
      <c r="DE527" t="s">
        <v>3</v>
      </c>
      <c r="DF527">
        <f>ROUND(ROUND(AE527*AI527,2)*CX527,2)</f>
        <v>0</v>
      </c>
      <c r="DG527">
        <f t="shared" si="279"/>
        <v>0</v>
      </c>
      <c r="DH527">
        <f t="shared" si="255"/>
        <v>0</v>
      </c>
      <c r="DI527">
        <f t="shared" si="253"/>
        <v>0</v>
      </c>
      <c r="DJ527">
        <f t="shared" si="283"/>
        <v>0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ROW(Source!A302)</f>
        <v>302</v>
      </c>
      <c r="B528">
        <v>292394828</v>
      </c>
      <c r="C528">
        <v>292396584</v>
      </c>
      <c r="D528">
        <v>277566433</v>
      </c>
      <c r="E528">
        <v>109</v>
      </c>
      <c r="F528">
        <v>1</v>
      </c>
      <c r="G528">
        <v>1</v>
      </c>
      <c r="H528">
        <v>3</v>
      </c>
      <c r="I528" t="s">
        <v>1165</v>
      </c>
      <c r="J528" t="s">
        <v>3</v>
      </c>
      <c r="K528" t="s">
        <v>1166</v>
      </c>
      <c r="L528">
        <v>3277935</v>
      </c>
      <c r="N528">
        <v>1013</v>
      </c>
      <c r="O528" t="s">
        <v>1167</v>
      </c>
      <c r="P528" t="s">
        <v>1167</v>
      </c>
      <c r="Q528">
        <v>1</v>
      </c>
      <c r="W528">
        <v>0</v>
      </c>
      <c r="X528">
        <v>274903907</v>
      </c>
      <c r="Y528">
        <f>AT528</f>
        <v>2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0</v>
      </c>
      <c r="AQ528">
        <v>1</v>
      </c>
      <c r="AR528">
        <v>0</v>
      </c>
      <c r="AS528" t="s">
        <v>3</v>
      </c>
      <c r="AT528">
        <v>2</v>
      </c>
      <c r="AU528" t="s">
        <v>3</v>
      </c>
      <c r="AV528">
        <v>0</v>
      </c>
      <c r="AW528">
        <v>2</v>
      </c>
      <c r="AX528">
        <v>292396608</v>
      </c>
      <c r="AY528">
        <v>1</v>
      </c>
      <c r="AZ528">
        <v>2048</v>
      </c>
      <c r="BA528">
        <v>528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v>0</v>
      </c>
      <c r="CX528">
        <f>ROUND(Y528*Source!I302,7)</f>
        <v>0.02</v>
      </c>
      <c r="CY528">
        <f t="shared" si="280"/>
        <v>0</v>
      </c>
      <c r="CZ528">
        <f t="shared" si="281"/>
        <v>0</v>
      </c>
      <c r="DA528">
        <f t="shared" si="282"/>
        <v>1</v>
      </c>
      <c r="DB528">
        <f>ROUND(ROUND(AT528*CZ528,2),6)</f>
        <v>0</v>
      </c>
      <c r="DC528">
        <f>ROUND(ROUND(AT528*AG528,2),6)</f>
        <v>0</v>
      </c>
      <c r="DD528" t="s">
        <v>3</v>
      </c>
      <c r="DE528" t="s">
        <v>3</v>
      </c>
      <c r="DF528">
        <f t="shared" ref="DF528:DF534" si="284">ROUND(ROUND(AE528,2)*CX528,2)</f>
        <v>0</v>
      </c>
      <c r="DG528">
        <f t="shared" si="279"/>
        <v>0</v>
      </c>
      <c r="DH528">
        <f t="shared" si="255"/>
        <v>0</v>
      </c>
      <c r="DI528">
        <f t="shared" si="253"/>
        <v>0</v>
      </c>
      <c r="DJ528">
        <f t="shared" si="283"/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ROW(Source!A303)</f>
        <v>303</v>
      </c>
      <c r="B529">
        <v>292394828</v>
      </c>
      <c r="C529">
        <v>292396609</v>
      </c>
      <c r="D529">
        <v>277560299</v>
      </c>
      <c r="E529">
        <v>109</v>
      </c>
      <c r="F529">
        <v>1</v>
      </c>
      <c r="G529">
        <v>1</v>
      </c>
      <c r="H529">
        <v>1</v>
      </c>
      <c r="I529" t="s">
        <v>1115</v>
      </c>
      <c r="J529" t="s">
        <v>3</v>
      </c>
      <c r="K529" t="s">
        <v>1116</v>
      </c>
      <c r="L529">
        <v>1191</v>
      </c>
      <c r="N529">
        <v>1013</v>
      </c>
      <c r="O529" t="s">
        <v>827</v>
      </c>
      <c r="P529" t="s">
        <v>827</v>
      </c>
      <c r="Q529">
        <v>1</v>
      </c>
      <c r="W529">
        <v>0</v>
      </c>
      <c r="X529">
        <v>-2012709214</v>
      </c>
      <c r="Y529">
        <f t="shared" ref="Y529:Y534" si="285">(AT529*ROUND(0.3,7))</f>
        <v>3.5999999999999996</v>
      </c>
      <c r="AA529">
        <v>0</v>
      </c>
      <c r="AB529">
        <v>0</v>
      </c>
      <c r="AC529">
        <v>0</v>
      </c>
      <c r="AD529">
        <v>467.28</v>
      </c>
      <c r="AE529">
        <v>0</v>
      </c>
      <c r="AF529">
        <v>0</v>
      </c>
      <c r="AG529">
        <v>0</v>
      </c>
      <c r="AH529">
        <v>467.28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12</v>
      </c>
      <c r="AU529" t="s">
        <v>425</v>
      </c>
      <c r="AV529">
        <v>1</v>
      </c>
      <c r="AW529">
        <v>2</v>
      </c>
      <c r="AX529">
        <v>292396620</v>
      </c>
      <c r="AY529">
        <v>1</v>
      </c>
      <c r="AZ529">
        <v>0</v>
      </c>
      <c r="BA529">
        <v>529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5607.36</v>
      </c>
      <c r="BN529">
        <v>12</v>
      </c>
      <c r="BO529">
        <v>0</v>
      </c>
      <c r="BP529">
        <v>1</v>
      </c>
      <c r="BQ529">
        <v>0</v>
      </c>
      <c r="BR529">
        <v>0</v>
      </c>
      <c r="BS529">
        <v>0</v>
      </c>
      <c r="BT529">
        <v>1682.2079999999996</v>
      </c>
      <c r="BU529">
        <v>3.5999999999999996</v>
      </c>
      <c r="BV529">
        <v>0</v>
      </c>
      <c r="BW529">
        <v>1</v>
      </c>
      <c r="CU529">
        <f>ROUND(AT529*Source!I303*AH529*AL529,2)</f>
        <v>56.07</v>
      </c>
      <c r="CV529">
        <f>ROUND(Y529*Source!I303,7)</f>
        <v>3.5999999999999997E-2</v>
      </c>
      <c r="CW529">
        <v>0</v>
      </c>
      <c r="CX529">
        <f>ROUND(Y529*Source!I303,7)</f>
        <v>3.5999999999999997E-2</v>
      </c>
      <c r="CY529">
        <f>AD529</f>
        <v>467.28</v>
      </c>
      <c r="CZ529">
        <f>AH529</f>
        <v>467.28</v>
      </c>
      <c r="DA529">
        <f>AL529</f>
        <v>1</v>
      </c>
      <c r="DB529">
        <f t="shared" ref="DB529:DB534" si="286">ROUND((ROUND(AT529*CZ529,2)*ROUND(0.3,7)),6)</f>
        <v>1682.2080000000001</v>
      </c>
      <c r="DC529">
        <f t="shared" ref="DC529:DC534" si="287">ROUND((ROUND(AT529*AG529,2)*ROUND(0.3,7)),6)</f>
        <v>0</v>
      </c>
      <c r="DD529" t="s">
        <v>3</v>
      </c>
      <c r="DE529" t="s">
        <v>3</v>
      </c>
      <c r="DF529">
        <f t="shared" si="284"/>
        <v>0</v>
      </c>
      <c r="DG529">
        <f t="shared" si="279"/>
        <v>0</v>
      </c>
      <c r="DH529">
        <f t="shared" si="255"/>
        <v>0</v>
      </c>
      <c r="DI529">
        <f t="shared" si="253"/>
        <v>16.82</v>
      </c>
      <c r="DJ529">
        <f>DI529</f>
        <v>16.82</v>
      </c>
      <c r="DK529">
        <v>1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ROW(Source!A303)</f>
        <v>303</v>
      </c>
      <c r="B530">
        <v>292394828</v>
      </c>
      <c r="C530">
        <v>292396609</v>
      </c>
      <c r="D530">
        <v>277560491</v>
      </c>
      <c r="E530">
        <v>109</v>
      </c>
      <c r="F530">
        <v>1</v>
      </c>
      <c r="G530">
        <v>1</v>
      </c>
      <c r="H530">
        <v>1</v>
      </c>
      <c r="I530" t="s">
        <v>828</v>
      </c>
      <c r="J530" t="s">
        <v>3</v>
      </c>
      <c r="K530" t="s">
        <v>829</v>
      </c>
      <c r="L530">
        <v>1191</v>
      </c>
      <c r="N530">
        <v>1013</v>
      </c>
      <c r="O530" t="s">
        <v>827</v>
      </c>
      <c r="P530" t="s">
        <v>827</v>
      </c>
      <c r="Q530">
        <v>1</v>
      </c>
      <c r="W530">
        <v>0</v>
      </c>
      <c r="X530">
        <v>-1417349443</v>
      </c>
      <c r="Y530">
        <f t="shared" si="285"/>
        <v>0.12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0.4</v>
      </c>
      <c r="AU530" t="s">
        <v>425</v>
      </c>
      <c r="AV530">
        <v>2</v>
      </c>
      <c r="AW530">
        <v>2</v>
      </c>
      <c r="AX530">
        <v>292396621</v>
      </c>
      <c r="AY530">
        <v>1</v>
      </c>
      <c r="AZ530">
        <v>0</v>
      </c>
      <c r="BA530">
        <v>530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ROUND(Y530*Source!I303,7)</f>
        <v>1.1999999999999999E-3</v>
      </c>
      <c r="CY530">
        <f>AD530</f>
        <v>0</v>
      </c>
      <c r="CZ530">
        <f>AH530</f>
        <v>0</v>
      </c>
      <c r="DA530">
        <f>AL530</f>
        <v>1</v>
      </c>
      <c r="DB530">
        <f t="shared" si="286"/>
        <v>0</v>
      </c>
      <c r="DC530">
        <f t="shared" si="287"/>
        <v>0</v>
      </c>
      <c r="DD530" t="s">
        <v>3</v>
      </c>
      <c r="DE530" t="s">
        <v>3</v>
      </c>
      <c r="DF530">
        <f t="shared" si="284"/>
        <v>0</v>
      </c>
      <c r="DG530">
        <f t="shared" si="279"/>
        <v>0</v>
      </c>
      <c r="DH530">
        <f t="shared" si="255"/>
        <v>0</v>
      </c>
      <c r="DI530">
        <f t="shared" si="253"/>
        <v>0</v>
      </c>
      <c r="DJ530">
        <f>DI530</f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ROW(Source!A303)</f>
        <v>303</v>
      </c>
      <c r="B531">
        <v>292394828</v>
      </c>
      <c r="C531">
        <v>292396609</v>
      </c>
      <c r="D531">
        <v>277944622</v>
      </c>
      <c r="E531">
        <v>1</v>
      </c>
      <c r="F531">
        <v>1</v>
      </c>
      <c r="G531">
        <v>1</v>
      </c>
      <c r="H531">
        <v>2</v>
      </c>
      <c r="I531" t="s">
        <v>953</v>
      </c>
      <c r="J531" t="s">
        <v>954</v>
      </c>
      <c r="K531" t="s">
        <v>955</v>
      </c>
      <c r="L531">
        <v>1368</v>
      </c>
      <c r="N531">
        <v>1011</v>
      </c>
      <c r="O531" t="s">
        <v>726</v>
      </c>
      <c r="P531" t="s">
        <v>726</v>
      </c>
      <c r="Q531">
        <v>1</v>
      </c>
      <c r="W531">
        <v>0</v>
      </c>
      <c r="X531">
        <v>-776243211</v>
      </c>
      <c r="Y531">
        <f t="shared" si="285"/>
        <v>0.06</v>
      </c>
      <c r="AA531">
        <v>0</v>
      </c>
      <c r="AB531">
        <v>1472.33</v>
      </c>
      <c r="AC531">
        <v>642.05999999999995</v>
      </c>
      <c r="AD531">
        <v>0</v>
      </c>
      <c r="AE531">
        <v>0</v>
      </c>
      <c r="AF531">
        <v>1472.33</v>
      </c>
      <c r="AG531">
        <v>642.05999999999995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0.2</v>
      </c>
      <c r="AU531" t="s">
        <v>425</v>
      </c>
      <c r="AV531">
        <v>1</v>
      </c>
      <c r="AW531">
        <v>2</v>
      </c>
      <c r="AX531">
        <v>292396622</v>
      </c>
      <c r="AY531">
        <v>1</v>
      </c>
      <c r="AZ531">
        <v>0</v>
      </c>
      <c r="BA531">
        <v>531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294.46600000000001</v>
      </c>
      <c r="BL531">
        <v>128.41200000000001</v>
      </c>
      <c r="BM531">
        <v>0</v>
      </c>
      <c r="BN531">
        <v>0</v>
      </c>
      <c r="BO531">
        <v>0.2</v>
      </c>
      <c r="BP531">
        <v>1</v>
      </c>
      <c r="BQ531">
        <v>0</v>
      </c>
      <c r="BR531">
        <v>88.339799999999997</v>
      </c>
      <c r="BS531">
        <v>38.523599999999995</v>
      </c>
      <c r="BT531">
        <v>0</v>
      </c>
      <c r="BU531">
        <v>0</v>
      </c>
      <c r="BV531">
        <v>0.06</v>
      </c>
      <c r="BW531">
        <v>1</v>
      </c>
      <c r="CV531">
        <v>0</v>
      </c>
      <c r="CW531">
        <f>ROUND(Y531*Source!I303*DO531,7)</f>
        <v>5.9999999999999995E-4</v>
      </c>
      <c r="CX531">
        <f>ROUND(Y531*Source!I303,7)</f>
        <v>5.9999999999999995E-4</v>
      </c>
      <c r="CY531">
        <f>AB531</f>
        <v>1472.33</v>
      </c>
      <c r="CZ531">
        <f>AF531</f>
        <v>1472.33</v>
      </c>
      <c r="DA531">
        <f>AJ531</f>
        <v>1</v>
      </c>
      <c r="DB531">
        <f t="shared" si="286"/>
        <v>88.340999999999994</v>
      </c>
      <c r="DC531">
        <f t="shared" si="287"/>
        <v>38.523000000000003</v>
      </c>
      <c r="DD531" t="s">
        <v>3</v>
      </c>
      <c r="DE531" t="s">
        <v>3</v>
      </c>
      <c r="DF531">
        <f t="shared" si="284"/>
        <v>0</v>
      </c>
      <c r="DG531">
        <f t="shared" si="279"/>
        <v>0.88</v>
      </c>
      <c r="DH531">
        <f t="shared" si="255"/>
        <v>0.39</v>
      </c>
      <c r="DI531">
        <f t="shared" si="253"/>
        <v>0</v>
      </c>
      <c r="DJ531">
        <f>DG531+DH531</f>
        <v>1.27</v>
      </c>
      <c r="DK531">
        <v>1</v>
      </c>
      <c r="DL531" t="s">
        <v>833</v>
      </c>
      <c r="DM531">
        <v>6</v>
      </c>
      <c r="DN531" t="s">
        <v>827</v>
      </c>
      <c r="DO531">
        <v>1</v>
      </c>
    </row>
    <row r="532" spans="1:119" x14ac:dyDescent="0.2">
      <c r="A532">
        <f>ROW(Source!A303)</f>
        <v>303</v>
      </c>
      <c r="B532">
        <v>292394828</v>
      </c>
      <c r="C532">
        <v>292396609</v>
      </c>
      <c r="D532">
        <v>277944765</v>
      </c>
      <c r="E532">
        <v>1</v>
      </c>
      <c r="F532">
        <v>1</v>
      </c>
      <c r="G532">
        <v>1</v>
      </c>
      <c r="H532">
        <v>2</v>
      </c>
      <c r="I532" t="s">
        <v>1150</v>
      </c>
      <c r="J532" t="s">
        <v>1151</v>
      </c>
      <c r="K532" t="s">
        <v>1152</v>
      </c>
      <c r="L532">
        <v>1368</v>
      </c>
      <c r="N532">
        <v>1011</v>
      </c>
      <c r="O532" t="s">
        <v>726</v>
      </c>
      <c r="P532" t="s">
        <v>726</v>
      </c>
      <c r="Q532">
        <v>1</v>
      </c>
      <c r="W532">
        <v>0</v>
      </c>
      <c r="X532">
        <v>-2097933609</v>
      </c>
      <c r="Y532">
        <f t="shared" si="285"/>
        <v>0.77400000000000002</v>
      </c>
      <c r="AA532">
        <v>0</v>
      </c>
      <c r="AB532">
        <v>2.35</v>
      </c>
      <c r="AC532">
        <v>0</v>
      </c>
      <c r="AD532">
        <v>0</v>
      </c>
      <c r="AE532">
        <v>0</v>
      </c>
      <c r="AF532">
        <v>1.75</v>
      </c>
      <c r="AG532">
        <v>0</v>
      </c>
      <c r="AH532">
        <v>0</v>
      </c>
      <c r="AI532">
        <v>1</v>
      </c>
      <c r="AJ532">
        <v>1.34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2.58</v>
      </c>
      <c r="AU532" t="s">
        <v>425</v>
      </c>
      <c r="AV532">
        <v>1</v>
      </c>
      <c r="AW532">
        <v>2</v>
      </c>
      <c r="AX532">
        <v>292396623</v>
      </c>
      <c r="AY532">
        <v>1</v>
      </c>
      <c r="AZ532">
        <v>0</v>
      </c>
      <c r="BA532">
        <v>532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4.5150000000000006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0</v>
      </c>
      <c r="BR532">
        <v>1.3545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f>ROUND(Y532*Source!I303*DO532,7)</f>
        <v>0</v>
      </c>
      <c r="CX532">
        <f>ROUND(Y532*Source!I303,7)</f>
        <v>7.7400000000000004E-3</v>
      </c>
      <c r="CY532">
        <f>AB532</f>
        <v>2.35</v>
      </c>
      <c r="CZ532">
        <f>AF532</f>
        <v>1.75</v>
      </c>
      <c r="DA532">
        <f>AJ532</f>
        <v>1.34</v>
      </c>
      <c r="DB532">
        <f t="shared" si="286"/>
        <v>1.3560000000000001</v>
      </c>
      <c r="DC532">
        <f t="shared" si="287"/>
        <v>0</v>
      </c>
      <c r="DD532" t="s">
        <v>3</v>
      </c>
      <c r="DE532" t="s">
        <v>3</v>
      </c>
      <c r="DF532">
        <f t="shared" si="284"/>
        <v>0</v>
      </c>
      <c r="DG532">
        <f>ROUND(ROUND(AF532*AJ532,2)*CX532,2)</f>
        <v>0.02</v>
      </c>
      <c r="DH532">
        <f t="shared" si="255"/>
        <v>0</v>
      </c>
      <c r="DI532">
        <f t="shared" si="253"/>
        <v>0</v>
      </c>
      <c r="DJ532">
        <f>DG532+DH532</f>
        <v>0.02</v>
      </c>
      <c r="DK532">
        <v>1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ROW(Source!A303)</f>
        <v>303</v>
      </c>
      <c r="B533">
        <v>292394828</v>
      </c>
      <c r="C533">
        <v>292396609</v>
      </c>
      <c r="D533">
        <v>277944816</v>
      </c>
      <c r="E533">
        <v>1</v>
      </c>
      <c r="F533">
        <v>1</v>
      </c>
      <c r="G533">
        <v>1</v>
      </c>
      <c r="H533">
        <v>2</v>
      </c>
      <c r="I533" t="s">
        <v>1168</v>
      </c>
      <c r="J533" t="s">
        <v>1169</v>
      </c>
      <c r="K533" t="s">
        <v>1170</v>
      </c>
      <c r="L533">
        <v>1368</v>
      </c>
      <c r="N533">
        <v>1011</v>
      </c>
      <c r="O533" t="s">
        <v>726</v>
      </c>
      <c r="P533" t="s">
        <v>726</v>
      </c>
      <c r="Q533">
        <v>1</v>
      </c>
      <c r="W533">
        <v>0</v>
      </c>
      <c r="X533">
        <v>-1009344388</v>
      </c>
      <c r="Y533">
        <f t="shared" si="285"/>
        <v>0.77400000000000002</v>
      </c>
      <c r="AA533">
        <v>0</v>
      </c>
      <c r="AB533">
        <v>17.47</v>
      </c>
      <c r="AC533">
        <v>0</v>
      </c>
      <c r="AD533">
        <v>0</v>
      </c>
      <c r="AE533">
        <v>0</v>
      </c>
      <c r="AF533">
        <v>13.44</v>
      </c>
      <c r="AG533">
        <v>0</v>
      </c>
      <c r="AH533">
        <v>0</v>
      </c>
      <c r="AI533">
        <v>1</v>
      </c>
      <c r="AJ533">
        <v>1.3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2.58</v>
      </c>
      <c r="AU533" t="s">
        <v>425</v>
      </c>
      <c r="AV533">
        <v>1</v>
      </c>
      <c r="AW533">
        <v>2</v>
      </c>
      <c r="AX533">
        <v>292396624</v>
      </c>
      <c r="AY533">
        <v>1</v>
      </c>
      <c r="AZ533">
        <v>0</v>
      </c>
      <c r="BA533">
        <v>533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34.675199999999997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0</v>
      </c>
      <c r="BR533">
        <v>10.402559999999999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f>ROUND(Y533*Source!I303*DO533,7)</f>
        <v>0</v>
      </c>
      <c r="CX533">
        <f>ROUND(Y533*Source!I303,7)</f>
        <v>7.7400000000000004E-3</v>
      </c>
      <c r="CY533">
        <f>AB533</f>
        <v>17.47</v>
      </c>
      <c r="CZ533">
        <f>AF533</f>
        <v>13.44</v>
      </c>
      <c r="DA533">
        <f>AJ533</f>
        <v>1.3</v>
      </c>
      <c r="DB533">
        <f t="shared" si="286"/>
        <v>10.404</v>
      </c>
      <c r="DC533">
        <f t="shared" si="287"/>
        <v>0</v>
      </c>
      <c r="DD533" t="s">
        <v>3</v>
      </c>
      <c r="DE533" t="s">
        <v>3</v>
      </c>
      <c r="DF533">
        <f t="shared" si="284"/>
        <v>0</v>
      </c>
      <c r="DG533">
        <f>ROUND(ROUND(AF533*AJ533,2)*CX533,2)</f>
        <v>0.14000000000000001</v>
      </c>
      <c r="DH533">
        <f t="shared" si="255"/>
        <v>0</v>
      </c>
      <c r="DI533">
        <f t="shared" si="253"/>
        <v>0</v>
      </c>
      <c r="DJ533">
        <f>DG533+DH533</f>
        <v>0.14000000000000001</v>
      </c>
      <c r="DK533">
        <v>1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ROW(Source!A303)</f>
        <v>303</v>
      </c>
      <c r="B534">
        <v>292394828</v>
      </c>
      <c r="C534">
        <v>292396609</v>
      </c>
      <c r="D534">
        <v>277945805</v>
      </c>
      <c r="E534">
        <v>1</v>
      </c>
      <c r="F534">
        <v>1</v>
      </c>
      <c r="G534">
        <v>1</v>
      </c>
      <c r="H534">
        <v>2</v>
      </c>
      <c r="I534" t="s">
        <v>879</v>
      </c>
      <c r="J534" t="s">
        <v>880</v>
      </c>
      <c r="K534" t="s">
        <v>881</v>
      </c>
      <c r="L534">
        <v>1368</v>
      </c>
      <c r="N534">
        <v>1011</v>
      </c>
      <c r="O534" t="s">
        <v>726</v>
      </c>
      <c r="P534" t="s">
        <v>726</v>
      </c>
      <c r="Q534">
        <v>1</v>
      </c>
      <c r="W534">
        <v>0</v>
      </c>
      <c r="X534">
        <v>721652621</v>
      </c>
      <c r="Y534">
        <f t="shared" si="285"/>
        <v>0.06</v>
      </c>
      <c r="AA534">
        <v>0</v>
      </c>
      <c r="AB534">
        <v>544.70000000000005</v>
      </c>
      <c r="AC534">
        <v>477.98</v>
      </c>
      <c r="AD534">
        <v>0</v>
      </c>
      <c r="AE534">
        <v>0</v>
      </c>
      <c r="AF534">
        <v>544.70000000000005</v>
      </c>
      <c r="AG534">
        <v>477.98</v>
      </c>
      <c r="AH534">
        <v>0</v>
      </c>
      <c r="AI534">
        <v>1</v>
      </c>
      <c r="AJ534">
        <v>1</v>
      </c>
      <c r="AK534">
        <v>1</v>
      </c>
      <c r="AL534">
        <v>1</v>
      </c>
      <c r="AM534">
        <v>-2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0.2</v>
      </c>
      <c r="AU534" t="s">
        <v>425</v>
      </c>
      <c r="AV534">
        <v>1</v>
      </c>
      <c r="AW534">
        <v>2</v>
      </c>
      <c r="AX534">
        <v>292396625</v>
      </c>
      <c r="AY534">
        <v>1</v>
      </c>
      <c r="AZ534">
        <v>0</v>
      </c>
      <c r="BA534">
        <v>534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108.94000000000001</v>
      </c>
      <c r="BL534">
        <v>95.596000000000004</v>
      </c>
      <c r="BM534">
        <v>0</v>
      </c>
      <c r="BN534">
        <v>0</v>
      </c>
      <c r="BO534">
        <v>0.2</v>
      </c>
      <c r="BP534">
        <v>1</v>
      </c>
      <c r="BQ534">
        <v>0</v>
      </c>
      <c r="BR534">
        <v>32.682000000000002</v>
      </c>
      <c r="BS534">
        <v>28.678799999999999</v>
      </c>
      <c r="BT534">
        <v>0</v>
      </c>
      <c r="BU534">
        <v>0</v>
      </c>
      <c r="BV534">
        <v>0.06</v>
      </c>
      <c r="BW534">
        <v>1</v>
      </c>
      <c r="CV534">
        <v>0</v>
      </c>
      <c r="CW534">
        <f>ROUND(Y534*Source!I303*DO534,7)</f>
        <v>5.9999999999999995E-4</v>
      </c>
      <c r="CX534">
        <f>ROUND(Y534*Source!I303,7)</f>
        <v>5.9999999999999995E-4</v>
      </c>
      <c r="CY534">
        <f>AB534</f>
        <v>544.70000000000005</v>
      </c>
      <c r="CZ534">
        <f>AF534</f>
        <v>544.70000000000005</v>
      </c>
      <c r="DA534">
        <f>AJ534</f>
        <v>1</v>
      </c>
      <c r="DB534">
        <f t="shared" si="286"/>
        <v>32.682000000000002</v>
      </c>
      <c r="DC534">
        <f t="shared" si="287"/>
        <v>28.68</v>
      </c>
      <c r="DD534" t="s">
        <v>3</v>
      </c>
      <c r="DE534" t="s">
        <v>3</v>
      </c>
      <c r="DF534">
        <f t="shared" si="284"/>
        <v>0</v>
      </c>
      <c r="DG534">
        <f t="shared" ref="DG534:DG541" si="288">ROUND(ROUND(AF534,2)*CX534,2)</f>
        <v>0.33</v>
      </c>
      <c r="DH534">
        <f t="shared" si="255"/>
        <v>0.28999999999999998</v>
      </c>
      <c r="DI534">
        <f t="shared" si="253"/>
        <v>0</v>
      </c>
      <c r="DJ534">
        <f>DG534+DH534</f>
        <v>0.62</v>
      </c>
      <c r="DK534">
        <v>1</v>
      </c>
      <c r="DL534" t="s">
        <v>848</v>
      </c>
      <c r="DM534">
        <v>4</v>
      </c>
      <c r="DN534" t="s">
        <v>827</v>
      </c>
      <c r="DO534">
        <v>1</v>
      </c>
    </row>
    <row r="535" spans="1:119" x14ac:dyDescent="0.2">
      <c r="A535">
        <f>ROW(Source!A303)</f>
        <v>303</v>
      </c>
      <c r="B535">
        <v>292394828</v>
      </c>
      <c r="C535">
        <v>292396609</v>
      </c>
      <c r="D535">
        <v>277865783</v>
      </c>
      <c r="E535">
        <v>1</v>
      </c>
      <c r="F535">
        <v>1</v>
      </c>
      <c r="G535">
        <v>1</v>
      </c>
      <c r="H535">
        <v>3</v>
      </c>
      <c r="I535" t="s">
        <v>1171</v>
      </c>
      <c r="J535" t="s">
        <v>1172</v>
      </c>
      <c r="K535" t="s">
        <v>1173</v>
      </c>
      <c r="L535">
        <v>1302</v>
      </c>
      <c r="N535">
        <v>1003</v>
      </c>
      <c r="O535" t="s">
        <v>892</v>
      </c>
      <c r="P535" t="s">
        <v>892</v>
      </c>
      <c r="Q535">
        <v>10</v>
      </c>
      <c r="W535">
        <v>0</v>
      </c>
      <c r="X535">
        <v>153135899</v>
      </c>
      <c r="Y535">
        <f>(AT535*ROUND(0,7))</f>
        <v>0</v>
      </c>
      <c r="AA535">
        <v>54.68</v>
      </c>
      <c r="AB535">
        <v>0</v>
      </c>
      <c r="AC535">
        <v>0</v>
      </c>
      <c r="AD535">
        <v>0</v>
      </c>
      <c r="AE535">
        <v>37.71</v>
      </c>
      <c r="AF535">
        <v>0</v>
      </c>
      <c r="AG535">
        <v>0</v>
      </c>
      <c r="AH535">
        <v>0</v>
      </c>
      <c r="AI535">
        <v>1.45</v>
      </c>
      <c r="AJ535">
        <v>1</v>
      </c>
      <c r="AK535">
        <v>1</v>
      </c>
      <c r="AL535">
        <v>1</v>
      </c>
      <c r="AM535">
        <v>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3</v>
      </c>
      <c r="AT535">
        <v>0.96</v>
      </c>
      <c r="AU535" t="s">
        <v>14</v>
      </c>
      <c r="AV535">
        <v>0</v>
      </c>
      <c r="AW535">
        <v>2</v>
      </c>
      <c r="AX535">
        <v>292396626</v>
      </c>
      <c r="AY535">
        <v>1</v>
      </c>
      <c r="AZ535">
        <v>0</v>
      </c>
      <c r="BA535">
        <v>535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36.201599999999999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1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ROUND(Y535*Source!I303,7)</f>
        <v>0</v>
      </c>
      <c r="CY535">
        <f>AA535</f>
        <v>54.68</v>
      </c>
      <c r="CZ535">
        <f>AE535</f>
        <v>37.71</v>
      </c>
      <c r="DA535">
        <f>AI535</f>
        <v>1.45</v>
      </c>
      <c r="DB535">
        <f>ROUND((ROUND(AT535*CZ535,2)*ROUND(0,7)),6)</f>
        <v>0</v>
      </c>
      <c r="DC535">
        <f>ROUND((ROUND(AT535*AG535,2)*ROUND(0,7)),6)</f>
        <v>0</v>
      </c>
      <c r="DD535" t="s">
        <v>3</v>
      </c>
      <c r="DE535" t="s">
        <v>3</v>
      </c>
      <c r="DF535">
        <f>ROUND(ROUND(AE535*AI535,2)*CX535,2)</f>
        <v>0</v>
      </c>
      <c r="DG535">
        <f t="shared" si="288"/>
        <v>0</v>
      </c>
      <c r="DH535">
        <f t="shared" si="255"/>
        <v>0</v>
      </c>
      <c r="DI535">
        <f t="shared" si="253"/>
        <v>0</v>
      </c>
      <c r="DJ535">
        <f>DF535</f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ROW(Source!A303)</f>
        <v>303</v>
      </c>
      <c r="B536">
        <v>292394828</v>
      </c>
      <c r="C536">
        <v>292396609</v>
      </c>
      <c r="D536">
        <v>277881811</v>
      </c>
      <c r="E536">
        <v>1</v>
      </c>
      <c r="F536">
        <v>1</v>
      </c>
      <c r="G536">
        <v>1</v>
      </c>
      <c r="H536">
        <v>3</v>
      </c>
      <c r="I536" t="s">
        <v>1186</v>
      </c>
      <c r="J536" t="s">
        <v>1187</v>
      </c>
      <c r="K536" t="s">
        <v>1188</v>
      </c>
      <c r="L536">
        <v>1346</v>
      </c>
      <c r="N536">
        <v>1009</v>
      </c>
      <c r="O536" t="s">
        <v>1012</v>
      </c>
      <c r="P536" t="s">
        <v>1012</v>
      </c>
      <c r="Q536">
        <v>1</v>
      </c>
      <c r="W536">
        <v>0</v>
      </c>
      <c r="X536">
        <v>792997800</v>
      </c>
      <c r="Y536">
        <f>(AT536*ROUND(0,7))</f>
        <v>0</v>
      </c>
      <c r="AA536">
        <v>1499.09</v>
      </c>
      <c r="AB536">
        <v>0</v>
      </c>
      <c r="AC536">
        <v>0</v>
      </c>
      <c r="AD536">
        <v>0</v>
      </c>
      <c r="AE536">
        <v>931.11</v>
      </c>
      <c r="AF536">
        <v>0</v>
      </c>
      <c r="AG536">
        <v>0</v>
      </c>
      <c r="AH536">
        <v>0</v>
      </c>
      <c r="AI536">
        <v>1.61</v>
      </c>
      <c r="AJ536">
        <v>1</v>
      </c>
      <c r="AK536">
        <v>1</v>
      </c>
      <c r="AL536">
        <v>1</v>
      </c>
      <c r="AM536">
        <v>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0.5</v>
      </c>
      <c r="AU536" t="s">
        <v>14</v>
      </c>
      <c r="AV536">
        <v>0</v>
      </c>
      <c r="AW536">
        <v>2</v>
      </c>
      <c r="AX536">
        <v>292396627</v>
      </c>
      <c r="AY536">
        <v>1</v>
      </c>
      <c r="AZ536">
        <v>0</v>
      </c>
      <c r="BA536">
        <v>536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465.55500000000001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ROUND(Y536*Source!I303,7)</f>
        <v>0</v>
      </c>
      <c r="CY536">
        <f>AA536</f>
        <v>1499.09</v>
      </c>
      <c r="CZ536">
        <f>AE536</f>
        <v>931.11</v>
      </c>
      <c r="DA536">
        <f>AI536</f>
        <v>1.61</v>
      </c>
      <c r="DB536">
        <f>ROUND((ROUND(AT536*CZ536,2)*ROUND(0,7)),6)</f>
        <v>0</v>
      </c>
      <c r="DC536">
        <f>ROUND((ROUND(AT536*AG536,2)*ROUND(0,7)),6)</f>
        <v>0</v>
      </c>
      <c r="DD536" t="s">
        <v>3</v>
      </c>
      <c r="DE536" t="s">
        <v>3</v>
      </c>
      <c r="DF536">
        <f>ROUND(ROUND(AE536*AI536,2)*CX536,2)</f>
        <v>0</v>
      </c>
      <c r="DG536">
        <f t="shared" si="288"/>
        <v>0</v>
      </c>
      <c r="DH536">
        <f t="shared" si="255"/>
        <v>0</v>
      </c>
      <c r="DI536">
        <f t="shared" si="253"/>
        <v>0</v>
      </c>
      <c r="DJ536">
        <f>DF536</f>
        <v>0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ROW(Source!A303)</f>
        <v>303</v>
      </c>
      <c r="B537">
        <v>292394828</v>
      </c>
      <c r="C537">
        <v>292396609</v>
      </c>
      <c r="D537">
        <v>277896313</v>
      </c>
      <c r="E537">
        <v>1</v>
      </c>
      <c r="F537">
        <v>1</v>
      </c>
      <c r="G537">
        <v>1</v>
      </c>
      <c r="H537">
        <v>3</v>
      </c>
      <c r="I537" t="s">
        <v>1183</v>
      </c>
      <c r="J537" t="s">
        <v>1184</v>
      </c>
      <c r="K537" t="s">
        <v>1185</v>
      </c>
      <c r="L537">
        <v>1348</v>
      </c>
      <c r="N537">
        <v>1009</v>
      </c>
      <c r="O537" t="s">
        <v>602</v>
      </c>
      <c r="P537" t="s">
        <v>602</v>
      </c>
      <c r="Q537">
        <v>1000</v>
      </c>
      <c r="W537">
        <v>0</v>
      </c>
      <c r="X537">
        <v>-1568086514</v>
      </c>
      <c r="Y537">
        <f>(AT537*ROUND(0,7))</f>
        <v>0</v>
      </c>
      <c r="AA537">
        <v>84352.1</v>
      </c>
      <c r="AB537">
        <v>0</v>
      </c>
      <c r="AC537">
        <v>0</v>
      </c>
      <c r="AD537">
        <v>0</v>
      </c>
      <c r="AE537">
        <v>82698.14</v>
      </c>
      <c r="AF537">
        <v>0</v>
      </c>
      <c r="AG537">
        <v>0</v>
      </c>
      <c r="AH537">
        <v>0</v>
      </c>
      <c r="AI537">
        <v>1.02</v>
      </c>
      <c r="AJ537">
        <v>1</v>
      </c>
      <c r="AK537">
        <v>1</v>
      </c>
      <c r="AL537">
        <v>1</v>
      </c>
      <c r="AM537">
        <v>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6.0000000000000002E-5</v>
      </c>
      <c r="AU537" t="s">
        <v>14</v>
      </c>
      <c r="AV537">
        <v>0</v>
      </c>
      <c r="AW537">
        <v>2</v>
      </c>
      <c r="AX537">
        <v>292396628</v>
      </c>
      <c r="AY537">
        <v>1</v>
      </c>
      <c r="AZ537">
        <v>0</v>
      </c>
      <c r="BA537">
        <v>537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4.9618884000000003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1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ROUND(Y537*Source!I303,7)</f>
        <v>0</v>
      </c>
      <c r="CY537">
        <f>AA537</f>
        <v>84352.1</v>
      </c>
      <c r="CZ537">
        <f>AE537</f>
        <v>82698.14</v>
      </c>
      <c r="DA537">
        <f>AI537</f>
        <v>1.02</v>
      </c>
      <c r="DB537">
        <f>ROUND((ROUND(AT537*CZ537,2)*ROUND(0,7)),6)</f>
        <v>0</v>
      </c>
      <c r="DC537">
        <f>ROUND((ROUND(AT537*AG537,2)*ROUND(0,7)),6)</f>
        <v>0</v>
      </c>
      <c r="DD537" t="s">
        <v>3</v>
      </c>
      <c r="DE537" t="s">
        <v>3</v>
      </c>
      <c r="DF537">
        <f>ROUND(ROUND(AE537*AI537,2)*CX537,2)</f>
        <v>0</v>
      </c>
      <c r="DG537">
        <f t="shared" si="288"/>
        <v>0</v>
      </c>
      <c r="DH537">
        <f t="shared" si="255"/>
        <v>0</v>
      </c>
      <c r="DI537">
        <f t="shared" si="253"/>
        <v>0</v>
      </c>
      <c r="DJ537">
        <f>DF537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ROW(Source!A303)</f>
        <v>303</v>
      </c>
      <c r="B538">
        <v>292394828</v>
      </c>
      <c r="C538">
        <v>292396609</v>
      </c>
      <c r="D538">
        <v>277566433</v>
      </c>
      <c r="E538">
        <v>109</v>
      </c>
      <c r="F538">
        <v>1</v>
      </c>
      <c r="G538">
        <v>1</v>
      </c>
      <c r="H538">
        <v>3</v>
      </c>
      <c r="I538" t="s">
        <v>1165</v>
      </c>
      <c r="J538" t="s">
        <v>3</v>
      </c>
      <c r="K538" t="s">
        <v>1166</v>
      </c>
      <c r="L538">
        <v>3277935</v>
      </c>
      <c r="N538">
        <v>1013</v>
      </c>
      <c r="O538" t="s">
        <v>1167</v>
      </c>
      <c r="P538" t="s">
        <v>1167</v>
      </c>
      <c r="Q538">
        <v>1</v>
      </c>
      <c r="W538">
        <v>0</v>
      </c>
      <c r="X538">
        <v>274903907</v>
      </c>
      <c r="Y538">
        <f t="shared" ref="Y538:Y544" si="289">AT538</f>
        <v>2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0</v>
      </c>
      <c r="AQ538">
        <v>1</v>
      </c>
      <c r="AR538">
        <v>0</v>
      </c>
      <c r="AS538" t="s">
        <v>3</v>
      </c>
      <c r="AT538">
        <v>2</v>
      </c>
      <c r="AU538" t="s">
        <v>3</v>
      </c>
      <c r="AV538">
        <v>0</v>
      </c>
      <c r="AW538">
        <v>2</v>
      </c>
      <c r="AX538">
        <v>292396629</v>
      </c>
      <c r="AY538">
        <v>1</v>
      </c>
      <c r="AZ538">
        <v>2048</v>
      </c>
      <c r="BA538">
        <v>538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ROUND(Y538*Source!I303,7)</f>
        <v>0.02</v>
      </c>
      <c r="CY538">
        <f>AA538</f>
        <v>0</v>
      </c>
      <c r="CZ538">
        <f>AE538</f>
        <v>0</v>
      </c>
      <c r="DA538">
        <f>AI538</f>
        <v>1</v>
      </c>
      <c r="DB538">
        <f t="shared" ref="DB538:DB544" si="290">ROUND(ROUND(AT538*CZ538,2),6)</f>
        <v>0</v>
      </c>
      <c r="DC538">
        <f t="shared" ref="DC538:DC544" si="291">ROUND(ROUND(AT538*AG538,2),6)</f>
        <v>0</v>
      </c>
      <c r="DD538" t="s">
        <v>3</v>
      </c>
      <c r="DE538" t="s">
        <v>3</v>
      </c>
      <c r="DF538">
        <f t="shared" ref="DF538:DF544" si="292">ROUND(ROUND(AE538,2)*CX538,2)</f>
        <v>0</v>
      </c>
      <c r="DG538">
        <f t="shared" si="288"/>
        <v>0</v>
      </c>
      <c r="DH538">
        <f t="shared" si="255"/>
        <v>0</v>
      </c>
      <c r="DI538">
        <f t="shared" si="253"/>
        <v>0</v>
      </c>
      <c r="DJ538">
        <f>DF538</f>
        <v>0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">
      <c r="A539">
        <f>ROW(Source!A304)</f>
        <v>304</v>
      </c>
      <c r="B539">
        <v>292394828</v>
      </c>
      <c r="C539">
        <v>292396630</v>
      </c>
      <c r="D539">
        <v>277560299</v>
      </c>
      <c r="E539">
        <v>109</v>
      </c>
      <c r="F539">
        <v>1</v>
      </c>
      <c r="G539">
        <v>1</v>
      </c>
      <c r="H539">
        <v>1</v>
      </c>
      <c r="I539" t="s">
        <v>1115</v>
      </c>
      <c r="J539" t="s">
        <v>3</v>
      </c>
      <c r="K539" t="s">
        <v>1116</v>
      </c>
      <c r="L539">
        <v>1191</v>
      </c>
      <c r="N539">
        <v>1013</v>
      </c>
      <c r="O539" t="s">
        <v>827</v>
      </c>
      <c r="P539" t="s">
        <v>827</v>
      </c>
      <c r="Q539">
        <v>1</v>
      </c>
      <c r="W539">
        <v>0</v>
      </c>
      <c r="X539">
        <v>-2012709214</v>
      </c>
      <c r="Y539">
        <f t="shared" si="289"/>
        <v>12</v>
      </c>
      <c r="AA539">
        <v>0</v>
      </c>
      <c r="AB539">
        <v>0</v>
      </c>
      <c r="AC539">
        <v>0</v>
      </c>
      <c r="AD539">
        <v>467.28</v>
      </c>
      <c r="AE539">
        <v>0</v>
      </c>
      <c r="AF539">
        <v>0</v>
      </c>
      <c r="AG539">
        <v>0</v>
      </c>
      <c r="AH539">
        <v>467.28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12</v>
      </c>
      <c r="AU539" t="s">
        <v>3</v>
      </c>
      <c r="AV539">
        <v>1</v>
      </c>
      <c r="AW539">
        <v>2</v>
      </c>
      <c r="AX539">
        <v>292396650</v>
      </c>
      <c r="AY539">
        <v>1</v>
      </c>
      <c r="AZ539">
        <v>0</v>
      </c>
      <c r="BA539">
        <v>539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5607.36</v>
      </c>
      <c r="BN539">
        <v>12</v>
      </c>
      <c r="BO539">
        <v>0</v>
      </c>
      <c r="BP539">
        <v>1</v>
      </c>
      <c r="BQ539">
        <v>0</v>
      </c>
      <c r="BR539">
        <v>0</v>
      </c>
      <c r="BS539">
        <v>0</v>
      </c>
      <c r="BT539">
        <v>5607.36</v>
      </c>
      <c r="BU539">
        <v>12</v>
      </c>
      <c r="BV539">
        <v>0</v>
      </c>
      <c r="BW539">
        <v>1</v>
      </c>
      <c r="CU539">
        <f>ROUND(AT539*Source!I304*AH539*AL539,2)</f>
        <v>56.07</v>
      </c>
      <c r="CV539">
        <f>ROUND(Y539*Source!I304,7)</f>
        <v>0.12</v>
      </c>
      <c r="CW539">
        <v>0</v>
      </c>
      <c r="CX539">
        <f>ROUND(Y539*Source!I304,7)</f>
        <v>0.12</v>
      </c>
      <c r="CY539">
        <f>AD539</f>
        <v>467.28</v>
      </c>
      <c r="CZ539">
        <f>AH539</f>
        <v>467.28</v>
      </c>
      <c r="DA539">
        <f>AL539</f>
        <v>1</v>
      </c>
      <c r="DB539">
        <f t="shared" si="290"/>
        <v>5607.36</v>
      </c>
      <c r="DC539">
        <f t="shared" si="291"/>
        <v>0</v>
      </c>
      <c r="DD539" t="s">
        <v>3</v>
      </c>
      <c r="DE539" t="s">
        <v>3</v>
      </c>
      <c r="DF539">
        <f t="shared" si="292"/>
        <v>0</v>
      </c>
      <c r="DG539">
        <f t="shared" si="288"/>
        <v>0</v>
      </c>
      <c r="DH539">
        <f t="shared" si="255"/>
        <v>0</v>
      </c>
      <c r="DI539">
        <f t="shared" si="253"/>
        <v>56.07</v>
      </c>
      <c r="DJ539">
        <f>DI539</f>
        <v>56.07</v>
      </c>
      <c r="DK539">
        <v>1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ROW(Source!A304)</f>
        <v>304</v>
      </c>
      <c r="B540">
        <v>292394828</v>
      </c>
      <c r="C540">
        <v>292396630</v>
      </c>
      <c r="D540">
        <v>277560491</v>
      </c>
      <c r="E540">
        <v>109</v>
      </c>
      <c r="F540">
        <v>1</v>
      </c>
      <c r="G540">
        <v>1</v>
      </c>
      <c r="H540">
        <v>1</v>
      </c>
      <c r="I540" t="s">
        <v>828</v>
      </c>
      <c r="J540" t="s">
        <v>3</v>
      </c>
      <c r="K540" t="s">
        <v>829</v>
      </c>
      <c r="L540">
        <v>1191</v>
      </c>
      <c r="N540">
        <v>1013</v>
      </c>
      <c r="O540" t="s">
        <v>827</v>
      </c>
      <c r="P540" t="s">
        <v>827</v>
      </c>
      <c r="Q540">
        <v>1</v>
      </c>
      <c r="W540">
        <v>0</v>
      </c>
      <c r="X540">
        <v>-1417349443</v>
      </c>
      <c r="Y540">
        <f t="shared" si="289"/>
        <v>0.4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0.4</v>
      </c>
      <c r="AU540" t="s">
        <v>3</v>
      </c>
      <c r="AV540">
        <v>2</v>
      </c>
      <c r="AW540">
        <v>2</v>
      </c>
      <c r="AX540">
        <v>292396641</v>
      </c>
      <c r="AY540">
        <v>1</v>
      </c>
      <c r="AZ540">
        <v>0</v>
      </c>
      <c r="BA540">
        <v>540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v>0</v>
      </c>
      <c r="CX540">
        <f>ROUND(Y540*Source!I304,7)</f>
        <v>4.0000000000000001E-3</v>
      </c>
      <c r="CY540">
        <f>AD540</f>
        <v>0</v>
      </c>
      <c r="CZ540">
        <f>AH540</f>
        <v>0</v>
      </c>
      <c r="DA540">
        <f>AL540</f>
        <v>1</v>
      </c>
      <c r="DB540">
        <f t="shared" si="290"/>
        <v>0</v>
      </c>
      <c r="DC540">
        <f t="shared" si="291"/>
        <v>0</v>
      </c>
      <c r="DD540" t="s">
        <v>3</v>
      </c>
      <c r="DE540" t="s">
        <v>3</v>
      </c>
      <c r="DF540">
        <f t="shared" si="292"/>
        <v>0</v>
      </c>
      <c r="DG540">
        <f t="shared" si="288"/>
        <v>0</v>
      </c>
      <c r="DH540">
        <f t="shared" si="255"/>
        <v>0</v>
      </c>
      <c r="DI540">
        <f t="shared" si="253"/>
        <v>0</v>
      </c>
      <c r="DJ540">
        <f>DI540</f>
        <v>0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ROW(Source!A304)</f>
        <v>304</v>
      </c>
      <c r="B541">
        <v>292394828</v>
      </c>
      <c r="C541">
        <v>292396630</v>
      </c>
      <c r="D541">
        <v>277944622</v>
      </c>
      <c r="E541">
        <v>1</v>
      </c>
      <c r="F541">
        <v>1</v>
      </c>
      <c r="G541">
        <v>1</v>
      </c>
      <c r="H541">
        <v>2</v>
      </c>
      <c r="I541" t="s">
        <v>953</v>
      </c>
      <c r="J541" t="s">
        <v>954</v>
      </c>
      <c r="K541" t="s">
        <v>955</v>
      </c>
      <c r="L541">
        <v>1368</v>
      </c>
      <c r="N541">
        <v>1011</v>
      </c>
      <c r="O541" t="s">
        <v>726</v>
      </c>
      <c r="P541" t="s">
        <v>726</v>
      </c>
      <c r="Q541">
        <v>1</v>
      </c>
      <c r="W541">
        <v>0</v>
      </c>
      <c r="X541">
        <v>-776243211</v>
      </c>
      <c r="Y541">
        <f t="shared" si="289"/>
        <v>0.2</v>
      </c>
      <c r="AA541">
        <v>0</v>
      </c>
      <c r="AB541">
        <v>1472.33</v>
      </c>
      <c r="AC541">
        <v>642.05999999999995</v>
      </c>
      <c r="AD541">
        <v>0</v>
      </c>
      <c r="AE541">
        <v>0</v>
      </c>
      <c r="AF541">
        <v>1472.33</v>
      </c>
      <c r="AG541">
        <v>642.05999999999995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0.2</v>
      </c>
      <c r="AU541" t="s">
        <v>3</v>
      </c>
      <c r="AV541">
        <v>1</v>
      </c>
      <c r="AW541">
        <v>2</v>
      </c>
      <c r="AX541">
        <v>292396642</v>
      </c>
      <c r="AY541">
        <v>1</v>
      </c>
      <c r="AZ541">
        <v>0</v>
      </c>
      <c r="BA541">
        <v>541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294.46600000000001</v>
      </c>
      <c r="BL541">
        <v>128.41200000000001</v>
      </c>
      <c r="BM541">
        <v>0</v>
      </c>
      <c r="BN541">
        <v>0</v>
      </c>
      <c r="BO541">
        <v>0.2</v>
      </c>
      <c r="BP541">
        <v>1</v>
      </c>
      <c r="BQ541">
        <v>0</v>
      </c>
      <c r="BR541">
        <v>294.46600000000001</v>
      </c>
      <c r="BS541">
        <v>128.41200000000001</v>
      </c>
      <c r="BT541">
        <v>0</v>
      </c>
      <c r="BU541">
        <v>0</v>
      </c>
      <c r="BV541">
        <v>0.2</v>
      </c>
      <c r="BW541">
        <v>1</v>
      </c>
      <c r="CV541">
        <v>0</v>
      </c>
      <c r="CW541">
        <f>ROUND(Y541*Source!I304*DO541,7)</f>
        <v>2E-3</v>
      </c>
      <c r="CX541">
        <f>ROUND(Y541*Source!I304,7)</f>
        <v>2E-3</v>
      </c>
      <c r="CY541">
        <f>AB541</f>
        <v>1472.33</v>
      </c>
      <c r="CZ541">
        <f>AF541</f>
        <v>1472.33</v>
      </c>
      <c r="DA541">
        <f>AJ541</f>
        <v>1</v>
      </c>
      <c r="DB541">
        <f t="shared" si="290"/>
        <v>294.47000000000003</v>
      </c>
      <c r="DC541">
        <f t="shared" si="291"/>
        <v>128.41</v>
      </c>
      <c r="DD541" t="s">
        <v>3</v>
      </c>
      <c r="DE541" t="s">
        <v>3</v>
      </c>
      <c r="DF541">
        <f t="shared" si="292"/>
        <v>0</v>
      </c>
      <c r="DG541">
        <f t="shared" si="288"/>
        <v>2.94</v>
      </c>
      <c r="DH541">
        <f t="shared" si="255"/>
        <v>1.28</v>
      </c>
      <c r="DI541">
        <f t="shared" ref="DI541:DI604" si="293">ROUND(ROUND(AH541,2)*CX541,2)</f>
        <v>0</v>
      </c>
      <c r="DJ541">
        <f>DG541+DH541</f>
        <v>4.22</v>
      </c>
      <c r="DK541">
        <v>1</v>
      </c>
      <c r="DL541" t="s">
        <v>833</v>
      </c>
      <c r="DM541">
        <v>6</v>
      </c>
      <c r="DN541" t="s">
        <v>827</v>
      </c>
      <c r="DO541">
        <v>1</v>
      </c>
    </row>
    <row r="542" spans="1:119" x14ac:dyDescent="0.2">
      <c r="A542">
        <f>ROW(Source!A304)</f>
        <v>304</v>
      </c>
      <c r="B542">
        <v>292394828</v>
      </c>
      <c r="C542">
        <v>292396630</v>
      </c>
      <c r="D542">
        <v>277944765</v>
      </c>
      <c r="E542">
        <v>1</v>
      </c>
      <c r="F542">
        <v>1</v>
      </c>
      <c r="G542">
        <v>1</v>
      </c>
      <c r="H542">
        <v>2</v>
      </c>
      <c r="I542" t="s">
        <v>1150</v>
      </c>
      <c r="J542" t="s">
        <v>1151</v>
      </c>
      <c r="K542" t="s">
        <v>1152</v>
      </c>
      <c r="L542">
        <v>1368</v>
      </c>
      <c r="N542">
        <v>1011</v>
      </c>
      <c r="O542" t="s">
        <v>726</v>
      </c>
      <c r="P542" t="s">
        <v>726</v>
      </c>
      <c r="Q542">
        <v>1</v>
      </c>
      <c r="W542">
        <v>0</v>
      </c>
      <c r="X542">
        <v>-2097933609</v>
      </c>
      <c r="Y542">
        <f t="shared" si="289"/>
        <v>2.58</v>
      </c>
      <c r="AA542">
        <v>0</v>
      </c>
      <c r="AB542">
        <v>2.35</v>
      </c>
      <c r="AC542">
        <v>0</v>
      </c>
      <c r="AD542">
        <v>0</v>
      </c>
      <c r="AE542">
        <v>0</v>
      </c>
      <c r="AF542">
        <v>1.75</v>
      </c>
      <c r="AG542">
        <v>0</v>
      </c>
      <c r="AH542">
        <v>0</v>
      </c>
      <c r="AI542">
        <v>1</v>
      </c>
      <c r="AJ542">
        <v>1.34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2.58</v>
      </c>
      <c r="AU542" t="s">
        <v>3</v>
      </c>
      <c r="AV542">
        <v>1</v>
      </c>
      <c r="AW542">
        <v>2</v>
      </c>
      <c r="AX542">
        <v>292396643</v>
      </c>
      <c r="AY542">
        <v>1</v>
      </c>
      <c r="AZ542">
        <v>0</v>
      </c>
      <c r="BA542">
        <v>542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4.5150000000000006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0</v>
      </c>
      <c r="BR542">
        <v>4.5150000000000006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f>ROUND(Y542*Source!I304*DO542,7)</f>
        <v>0</v>
      </c>
      <c r="CX542">
        <f>ROUND(Y542*Source!I304,7)</f>
        <v>2.58E-2</v>
      </c>
      <c r="CY542">
        <f>AB542</f>
        <v>2.35</v>
      </c>
      <c r="CZ542">
        <f>AF542</f>
        <v>1.75</v>
      </c>
      <c r="DA542">
        <f>AJ542</f>
        <v>1.34</v>
      </c>
      <c r="DB542">
        <f t="shared" si="290"/>
        <v>4.5199999999999996</v>
      </c>
      <c r="DC542">
        <f t="shared" si="291"/>
        <v>0</v>
      </c>
      <c r="DD542" t="s">
        <v>3</v>
      </c>
      <c r="DE542" t="s">
        <v>3</v>
      </c>
      <c r="DF542">
        <f t="shared" si="292"/>
        <v>0</v>
      </c>
      <c r="DG542">
        <f>ROUND(ROUND(AF542*AJ542,2)*CX542,2)</f>
        <v>0.06</v>
      </c>
      <c r="DH542">
        <f t="shared" si="255"/>
        <v>0</v>
      </c>
      <c r="DI542">
        <f t="shared" si="293"/>
        <v>0</v>
      </c>
      <c r="DJ542">
        <f>DG542+DH542</f>
        <v>0.06</v>
      </c>
      <c r="DK542">
        <v>1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ROW(Source!A304)</f>
        <v>304</v>
      </c>
      <c r="B543">
        <v>292394828</v>
      </c>
      <c r="C543">
        <v>292396630</v>
      </c>
      <c r="D543">
        <v>277944816</v>
      </c>
      <c r="E543">
        <v>1</v>
      </c>
      <c r="F543">
        <v>1</v>
      </c>
      <c r="G543">
        <v>1</v>
      </c>
      <c r="H543">
        <v>2</v>
      </c>
      <c r="I543" t="s">
        <v>1168</v>
      </c>
      <c r="J543" t="s">
        <v>1169</v>
      </c>
      <c r="K543" t="s">
        <v>1170</v>
      </c>
      <c r="L543">
        <v>1368</v>
      </c>
      <c r="N543">
        <v>1011</v>
      </c>
      <c r="O543" t="s">
        <v>726</v>
      </c>
      <c r="P543" t="s">
        <v>726</v>
      </c>
      <c r="Q543">
        <v>1</v>
      </c>
      <c r="W543">
        <v>0</v>
      </c>
      <c r="X543">
        <v>-1009344388</v>
      </c>
      <c r="Y543">
        <f t="shared" si="289"/>
        <v>2.58</v>
      </c>
      <c r="AA543">
        <v>0</v>
      </c>
      <c r="AB543">
        <v>17.47</v>
      </c>
      <c r="AC543">
        <v>0</v>
      </c>
      <c r="AD543">
        <v>0</v>
      </c>
      <c r="AE543">
        <v>0</v>
      </c>
      <c r="AF543">
        <v>13.44</v>
      </c>
      <c r="AG543">
        <v>0</v>
      </c>
      <c r="AH543">
        <v>0</v>
      </c>
      <c r="AI543">
        <v>1</v>
      </c>
      <c r="AJ543">
        <v>1.3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2.58</v>
      </c>
      <c r="AU543" t="s">
        <v>3</v>
      </c>
      <c r="AV543">
        <v>1</v>
      </c>
      <c r="AW543">
        <v>2</v>
      </c>
      <c r="AX543">
        <v>292396644</v>
      </c>
      <c r="AY543">
        <v>1</v>
      </c>
      <c r="AZ543">
        <v>0</v>
      </c>
      <c r="BA543">
        <v>543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34.675199999999997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0</v>
      </c>
      <c r="BR543">
        <v>34.675199999999997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f>ROUND(Y543*Source!I304*DO543,7)</f>
        <v>0</v>
      </c>
      <c r="CX543">
        <f>ROUND(Y543*Source!I304,7)</f>
        <v>2.58E-2</v>
      </c>
      <c r="CY543">
        <f>AB543</f>
        <v>17.47</v>
      </c>
      <c r="CZ543">
        <f>AF543</f>
        <v>13.44</v>
      </c>
      <c r="DA543">
        <f>AJ543</f>
        <v>1.3</v>
      </c>
      <c r="DB543">
        <f t="shared" si="290"/>
        <v>34.68</v>
      </c>
      <c r="DC543">
        <f t="shared" si="291"/>
        <v>0</v>
      </c>
      <c r="DD543" t="s">
        <v>3</v>
      </c>
      <c r="DE543" t="s">
        <v>3</v>
      </c>
      <c r="DF543">
        <f t="shared" si="292"/>
        <v>0</v>
      </c>
      <c r="DG543">
        <f>ROUND(ROUND(AF543*AJ543,2)*CX543,2)</f>
        <v>0.45</v>
      </c>
      <c r="DH543">
        <f t="shared" si="255"/>
        <v>0</v>
      </c>
      <c r="DI543">
        <f t="shared" si="293"/>
        <v>0</v>
      </c>
      <c r="DJ543">
        <f>DG543+DH543</f>
        <v>0.45</v>
      </c>
      <c r="DK543">
        <v>1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ROW(Source!A304)</f>
        <v>304</v>
      </c>
      <c r="B544">
        <v>292394828</v>
      </c>
      <c r="C544">
        <v>292396630</v>
      </c>
      <c r="D544">
        <v>277945805</v>
      </c>
      <c r="E544">
        <v>1</v>
      </c>
      <c r="F544">
        <v>1</v>
      </c>
      <c r="G544">
        <v>1</v>
      </c>
      <c r="H544">
        <v>2</v>
      </c>
      <c r="I544" t="s">
        <v>879</v>
      </c>
      <c r="J544" t="s">
        <v>880</v>
      </c>
      <c r="K544" t="s">
        <v>881</v>
      </c>
      <c r="L544">
        <v>1368</v>
      </c>
      <c r="N544">
        <v>1011</v>
      </c>
      <c r="O544" t="s">
        <v>726</v>
      </c>
      <c r="P544" t="s">
        <v>726</v>
      </c>
      <c r="Q544">
        <v>1</v>
      </c>
      <c r="W544">
        <v>0</v>
      </c>
      <c r="X544">
        <v>721652621</v>
      </c>
      <c r="Y544">
        <f t="shared" si="289"/>
        <v>0.2</v>
      </c>
      <c r="AA544">
        <v>0</v>
      </c>
      <c r="AB544">
        <v>544.70000000000005</v>
      </c>
      <c r="AC544">
        <v>477.98</v>
      </c>
      <c r="AD544">
        <v>0</v>
      </c>
      <c r="AE544">
        <v>0</v>
      </c>
      <c r="AF544">
        <v>544.70000000000005</v>
      </c>
      <c r="AG544">
        <v>477.98</v>
      </c>
      <c r="AH544">
        <v>0</v>
      </c>
      <c r="AI544">
        <v>1</v>
      </c>
      <c r="AJ544">
        <v>1</v>
      </c>
      <c r="AK544">
        <v>1</v>
      </c>
      <c r="AL544">
        <v>1</v>
      </c>
      <c r="AM544">
        <v>-2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0.2</v>
      </c>
      <c r="AU544" t="s">
        <v>3</v>
      </c>
      <c r="AV544">
        <v>1</v>
      </c>
      <c r="AW544">
        <v>2</v>
      </c>
      <c r="AX544">
        <v>292396645</v>
      </c>
      <c r="AY544">
        <v>1</v>
      </c>
      <c r="AZ544">
        <v>0</v>
      </c>
      <c r="BA544">
        <v>544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108.94000000000001</v>
      </c>
      <c r="BL544">
        <v>95.596000000000004</v>
      </c>
      <c r="BM544">
        <v>0</v>
      </c>
      <c r="BN544">
        <v>0</v>
      </c>
      <c r="BO544">
        <v>0.2</v>
      </c>
      <c r="BP544">
        <v>1</v>
      </c>
      <c r="BQ544">
        <v>0</v>
      </c>
      <c r="BR544">
        <v>108.94000000000001</v>
      </c>
      <c r="BS544">
        <v>95.596000000000004</v>
      </c>
      <c r="BT544">
        <v>0</v>
      </c>
      <c r="BU544">
        <v>0</v>
      </c>
      <c r="BV544">
        <v>0.2</v>
      </c>
      <c r="BW544">
        <v>1</v>
      </c>
      <c r="CV544">
        <v>0</v>
      </c>
      <c r="CW544">
        <f>ROUND(Y544*Source!I304*DO544,7)</f>
        <v>2E-3</v>
      </c>
      <c r="CX544">
        <f>ROUND(Y544*Source!I304,7)</f>
        <v>2E-3</v>
      </c>
      <c r="CY544">
        <f>AB544</f>
        <v>544.70000000000005</v>
      </c>
      <c r="CZ544">
        <f>AF544</f>
        <v>544.70000000000005</v>
      </c>
      <c r="DA544">
        <f>AJ544</f>
        <v>1</v>
      </c>
      <c r="DB544">
        <f t="shared" si="290"/>
        <v>108.94</v>
      </c>
      <c r="DC544">
        <f t="shared" si="291"/>
        <v>95.6</v>
      </c>
      <c r="DD544" t="s">
        <v>3</v>
      </c>
      <c r="DE544" t="s">
        <v>3</v>
      </c>
      <c r="DF544">
        <f t="shared" si="292"/>
        <v>0</v>
      </c>
      <c r="DG544">
        <f t="shared" ref="DG544:DG551" si="294">ROUND(ROUND(AF544,2)*CX544,2)</f>
        <v>1.0900000000000001</v>
      </c>
      <c r="DH544">
        <f t="shared" si="255"/>
        <v>0.96</v>
      </c>
      <c r="DI544">
        <f t="shared" si="293"/>
        <v>0</v>
      </c>
      <c r="DJ544">
        <f>DG544+DH544</f>
        <v>2.0499999999999998</v>
      </c>
      <c r="DK544">
        <v>1</v>
      </c>
      <c r="DL544" t="s">
        <v>848</v>
      </c>
      <c r="DM544">
        <v>4</v>
      </c>
      <c r="DN544" t="s">
        <v>827</v>
      </c>
      <c r="DO544">
        <v>1</v>
      </c>
    </row>
    <row r="545" spans="1:119" x14ac:dyDescent="0.2">
      <c r="A545">
        <f>ROW(Source!A304)</f>
        <v>304</v>
      </c>
      <c r="B545">
        <v>292394828</v>
      </c>
      <c r="C545">
        <v>292396630</v>
      </c>
      <c r="D545">
        <v>277865783</v>
      </c>
      <c r="E545">
        <v>1</v>
      </c>
      <c r="F545">
        <v>1</v>
      </c>
      <c r="G545">
        <v>1</v>
      </c>
      <c r="H545">
        <v>3</v>
      </c>
      <c r="I545" t="s">
        <v>1171</v>
      </c>
      <c r="J545" t="s">
        <v>1172</v>
      </c>
      <c r="K545" t="s">
        <v>1173</v>
      </c>
      <c r="L545">
        <v>1302</v>
      </c>
      <c r="N545">
        <v>1003</v>
      </c>
      <c r="O545" t="s">
        <v>892</v>
      </c>
      <c r="P545" t="s">
        <v>892</v>
      </c>
      <c r="Q545">
        <v>10</v>
      </c>
      <c r="W545">
        <v>0</v>
      </c>
      <c r="X545">
        <v>153135899</v>
      </c>
      <c r="Y545">
        <f>(AT545*ROUND(0,7))</f>
        <v>0</v>
      </c>
      <c r="AA545">
        <v>54.68</v>
      </c>
      <c r="AB545">
        <v>0</v>
      </c>
      <c r="AC545">
        <v>0</v>
      </c>
      <c r="AD545">
        <v>0</v>
      </c>
      <c r="AE545">
        <v>37.71</v>
      </c>
      <c r="AF545">
        <v>0</v>
      </c>
      <c r="AG545">
        <v>0</v>
      </c>
      <c r="AH545">
        <v>0</v>
      </c>
      <c r="AI545">
        <v>1.45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0.96</v>
      </c>
      <c r="AU545" t="s">
        <v>14</v>
      </c>
      <c r="AV545">
        <v>0</v>
      </c>
      <c r="AW545">
        <v>2</v>
      </c>
      <c r="AX545">
        <v>292396646</v>
      </c>
      <c r="AY545">
        <v>1</v>
      </c>
      <c r="AZ545">
        <v>0</v>
      </c>
      <c r="BA545">
        <v>545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36.201599999999999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ROUND(Y545*Source!I304,7)</f>
        <v>0</v>
      </c>
      <c r="CY545">
        <f>AA545</f>
        <v>54.68</v>
      </c>
      <c r="CZ545">
        <f>AE545</f>
        <v>37.71</v>
      </c>
      <c r="DA545">
        <f>AI545</f>
        <v>1.45</v>
      </c>
      <c r="DB545">
        <f>ROUND((ROUND(AT545*CZ545,2)*ROUND(0,7)),6)</f>
        <v>0</v>
      </c>
      <c r="DC545">
        <f>ROUND((ROUND(AT545*AG545,2)*ROUND(0,7)),6)</f>
        <v>0</v>
      </c>
      <c r="DD545" t="s">
        <v>3</v>
      </c>
      <c r="DE545" t="s">
        <v>3</v>
      </c>
      <c r="DF545">
        <f>ROUND(ROUND(AE545*AI545,2)*CX545,2)</f>
        <v>0</v>
      </c>
      <c r="DG545">
        <f t="shared" si="294"/>
        <v>0</v>
      </c>
      <c r="DH545">
        <f t="shared" si="255"/>
        <v>0</v>
      </c>
      <c r="DI545">
        <f t="shared" si="293"/>
        <v>0</v>
      </c>
      <c r="DJ545">
        <f>DF545</f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ROW(Source!A304)</f>
        <v>304</v>
      </c>
      <c r="B546">
        <v>292394828</v>
      </c>
      <c r="C546">
        <v>292396630</v>
      </c>
      <c r="D546">
        <v>277881811</v>
      </c>
      <c r="E546">
        <v>1</v>
      </c>
      <c r="F546">
        <v>1</v>
      </c>
      <c r="G546">
        <v>1</v>
      </c>
      <c r="H546">
        <v>3</v>
      </c>
      <c r="I546" t="s">
        <v>1186</v>
      </c>
      <c r="J546" t="s">
        <v>1187</v>
      </c>
      <c r="K546" t="s">
        <v>1188</v>
      </c>
      <c r="L546">
        <v>1346</v>
      </c>
      <c r="N546">
        <v>1009</v>
      </c>
      <c r="O546" t="s">
        <v>1012</v>
      </c>
      <c r="P546" t="s">
        <v>1012</v>
      </c>
      <c r="Q546">
        <v>1</v>
      </c>
      <c r="W546">
        <v>0</v>
      </c>
      <c r="X546">
        <v>792997800</v>
      </c>
      <c r="Y546">
        <f>(AT546*ROUND(0,7))</f>
        <v>0</v>
      </c>
      <c r="AA546">
        <v>1499.09</v>
      </c>
      <c r="AB546">
        <v>0</v>
      </c>
      <c r="AC546">
        <v>0</v>
      </c>
      <c r="AD546">
        <v>0</v>
      </c>
      <c r="AE546">
        <v>931.11</v>
      </c>
      <c r="AF546">
        <v>0</v>
      </c>
      <c r="AG546">
        <v>0</v>
      </c>
      <c r="AH546">
        <v>0</v>
      </c>
      <c r="AI546">
        <v>1.61</v>
      </c>
      <c r="AJ546">
        <v>1</v>
      </c>
      <c r="AK546">
        <v>1</v>
      </c>
      <c r="AL546">
        <v>1</v>
      </c>
      <c r="AM546">
        <v>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3</v>
      </c>
      <c r="AT546">
        <v>0.5</v>
      </c>
      <c r="AU546" t="s">
        <v>14</v>
      </c>
      <c r="AV546">
        <v>0</v>
      </c>
      <c r="AW546">
        <v>2</v>
      </c>
      <c r="AX546">
        <v>292396647</v>
      </c>
      <c r="AY546">
        <v>1</v>
      </c>
      <c r="AZ546">
        <v>0</v>
      </c>
      <c r="BA546">
        <v>546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465.55500000000001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1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ROUND(Y546*Source!I304,7)</f>
        <v>0</v>
      </c>
      <c r="CY546">
        <f>AA546</f>
        <v>1499.09</v>
      </c>
      <c r="CZ546">
        <f>AE546</f>
        <v>931.11</v>
      </c>
      <c r="DA546">
        <f>AI546</f>
        <v>1.61</v>
      </c>
      <c r="DB546">
        <f>ROUND((ROUND(AT546*CZ546,2)*ROUND(0,7)),6)</f>
        <v>0</v>
      </c>
      <c r="DC546">
        <f>ROUND((ROUND(AT546*AG546,2)*ROUND(0,7)),6)</f>
        <v>0</v>
      </c>
      <c r="DD546" t="s">
        <v>3</v>
      </c>
      <c r="DE546" t="s">
        <v>3</v>
      </c>
      <c r="DF546">
        <f>ROUND(ROUND(AE546*AI546,2)*CX546,2)</f>
        <v>0</v>
      </c>
      <c r="DG546">
        <f t="shared" si="294"/>
        <v>0</v>
      </c>
      <c r="DH546">
        <f t="shared" si="255"/>
        <v>0</v>
      </c>
      <c r="DI546">
        <f t="shared" si="293"/>
        <v>0</v>
      </c>
      <c r="DJ546">
        <f>DF546</f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ROW(Source!A304)</f>
        <v>304</v>
      </c>
      <c r="B547">
        <v>292394828</v>
      </c>
      <c r="C547">
        <v>292396630</v>
      </c>
      <c r="D547">
        <v>277896313</v>
      </c>
      <c r="E547">
        <v>1</v>
      </c>
      <c r="F547">
        <v>1</v>
      </c>
      <c r="G547">
        <v>1</v>
      </c>
      <c r="H547">
        <v>3</v>
      </c>
      <c r="I547" t="s">
        <v>1183</v>
      </c>
      <c r="J547" t="s">
        <v>1184</v>
      </c>
      <c r="K547" t="s">
        <v>1185</v>
      </c>
      <c r="L547">
        <v>1348</v>
      </c>
      <c r="N547">
        <v>1009</v>
      </c>
      <c r="O547" t="s">
        <v>602</v>
      </c>
      <c r="P547" t="s">
        <v>602</v>
      </c>
      <c r="Q547">
        <v>1000</v>
      </c>
      <c r="W547">
        <v>0</v>
      </c>
      <c r="X547">
        <v>-1568086514</v>
      </c>
      <c r="Y547">
        <f>(AT547*ROUND(0,7))</f>
        <v>0</v>
      </c>
      <c r="AA547">
        <v>84352.1</v>
      </c>
      <c r="AB547">
        <v>0</v>
      </c>
      <c r="AC547">
        <v>0</v>
      </c>
      <c r="AD547">
        <v>0</v>
      </c>
      <c r="AE547">
        <v>82698.14</v>
      </c>
      <c r="AF547">
        <v>0</v>
      </c>
      <c r="AG547">
        <v>0</v>
      </c>
      <c r="AH547">
        <v>0</v>
      </c>
      <c r="AI547">
        <v>1.02</v>
      </c>
      <c r="AJ547">
        <v>1</v>
      </c>
      <c r="AK547">
        <v>1</v>
      </c>
      <c r="AL547">
        <v>1</v>
      </c>
      <c r="AM547">
        <v>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6.0000000000000002E-5</v>
      </c>
      <c r="AU547" t="s">
        <v>14</v>
      </c>
      <c r="AV547">
        <v>0</v>
      </c>
      <c r="AW547">
        <v>2</v>
      </c>
      <c r="AX547">
        <v>292396648</v>
      </c>
      <c r="AY547">
        <v>1</v>
      </c>
      <c r="AZ547">
        <v>0</v>
      </c>
      <c r="BA547">
        <v>547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4.9618884000000003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ROUND(Y547*Source!I304,7)</f>
        <v>0</v>
      </c>
      <c r="CY547">
        <f>AA547</f>
        <v>84352.1</v>
      </c>
      <c r="CZ547">
        <f>AE547</f>
        <v>82698.14</v>
      </c>
      <c r="DA547">
        <f>AI547</f>
        <v>1.02</v>
      </c>
      <c r="DB547">
        <f>ROUND((ROUND(AT547*CZ547,2)*ROUND(0,7)),6)</f>
        <v>0</v>
      </c>
      <c r="DC547">
        <f>ROUND((ROUND(AT547*AG547,2)*ROUND(0,7)),6)</f>
        <v>0</v>
      </c>
      <c r="DD547" t="s">
        <v>3</v>
      </c>
      <c r="DE547" t="s">
        <v>3</v>
      </c>
      <c r="DF547">
        <f>ROUND(ROUND(AE547*AI547,2)*CX547,2)</f>
        <v>0</v>
      </c>
      <c r="DG547">
        <f t="shared" si="294"/>
        <v>0</v>
      </c>
      <c r="DH547">
        <f t="shared" ref="DH547:DH610" si="295">ROUND(ROUND(AG547,2)*CX547,2)</f>
        <v>0</v>
      </c>
      <c r="DI547">
        <f t="shared" si="293"/>
        <v>0</v>
      </c>
      <c r="DJ547">
        <f>DF547</f>
        <v>0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ROW(Source!A304)</f>
        <v>304</v>
      </c>
      <c r="B548">
        <v>292394828</v>
      </c>
      <c r="C548">
        <v>292396630</v>
      </c>
      <c r="D548">
        <v>277566433</v>
      </c>
      <c r="E548">
        <v>109</v>
      </c>
      <c r="F548">
        <v>1</v>
      </c>
      <c r="G548">
        <v>1</v>
      </c>
      <c r="H548">
        <v>3</v>
      </c>
      <c r="I548" t="s">
        <v>1165</v>
      </c>
      <c r="J548" t="s">
        <v>3</v>
      </c>
      <c r="K548" t="s">
        <v>1166</v>
      </c>
      <c r="L548">
        <v>3277935</v>
      </c>
      <c r="N548">
        <v>1013</v>
      </c>
      <c r="O548" t="s">
        <v>1167</v>
      </c>
      <c r="P548" t="s">
        <v>1167</v>
      </c>
      <c r="Q548">
        <v>1</v>
      </c>
      <c r="W548">
        <v>0</v>
      </c>
      <c r="X548">
        <v>274903907</v>
      </c>
      <c r="Y548">
        <f>AT548</f>
        <v>2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0</v>
      </c>
      <c r="AQ548">
        <v>1</v>
      </c>
      <c r="AR548">
        <v>0</v>
      </c>
      <c r="AS548" t="s">
        <v>3</v>
      </c>
      <c r="AT548">
        <v>2</v>
      </c>
      <c r="AU548" t="s">
        <v>3</v>
      </c>
      <c r="AV548">
        <v>0</v>
      </c>
      <c r="AW548">
        <v>2</v>
      </c>
      <c r="AX548">
        <v>292396649</v>
      </c>
      <c r="AY548">
        <v>1</v>
      </c>
      <c r="AZ548">
        <v>2048</v>
      </c>
      <c r="BA548">
        <v>548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ROUND(Y548*Source!I304,7)</f>
        <v>0.02</v>
      </c>
      <c r="CY548">
        <f>AA548</f>
        <v>0</v>
      </c>
      <c r="CZ548">
        <f>AE548</f>
        <v>0</v>
      </c>
      <c r="DA548">
        <f>AI548</f>
        <v>1</v>
      </c>
      <c r="DB548">
        <f>ROUND(ROUND(AT548*CZ548,2),6)</f>
        <v>0</v>
      </c>
      <c r="DC548">
        <f>ROUND(ROUND(AT548*AG548,2),6)</f>
        <v>0</v>
      </c>
      <c r="DD548" t="s">
        <v>3</v>
      </c>
      <c r="DE548" t="s">
        <v>3</v>
      </c>
      <c r="DF548">
        <f t="shared" ref="DF548:DF555" si="296">ROUND(ROUND(AE548,2)*CX548,2)</f>
        <v>0</v>
      </c>
      <c r="DG548">
        <f t="shared" si="294"/>
        <v>0</v>
      </c>
      <c r="DH548">
        <f t="shared" si="295"/>
        <v>0</v>
      </c>
      <c r="DI548">
        <f t="shared" si="293"/>
        <v>0</v>
      </c>
      <c r="DJ548">
        <f>DF548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ROW(Source!A305)</f>
        <v>305</v>
      </c>
      <c r="B549">
        <v>292394828</v>
      </c>
      <c r="C549">
        <v>292396651</v>
      </c>
      <c r="D549">
        <v>277560299</v>
      </c>
      <c r="E549">
        <v>109</v>
      </c>
      <c r="F549">
        <v>1</v>
      </c>
      <c r="G549">
        <v>1</v>
      </c>
      <c r="H549">
        <v>1</v>
      </c>
      <c r="I549" t="s">
        <v>1115</v>
      </c>
      <c r="J549" t="s">
        <v>3</v>
      </c>
      <c r="K549" t="s">
        <v>1116</v>
      </c>
      <c r="L549">
        <v>1191</v>
      </c>
      <c r="N549">
        <v>1013</v>
      </c>
      <c r="O549" t="s">
        <v>827</v>
      </c>
      <c r="P549" t="s">
        <v>827</v>
      </c>
      <c r="Q549">
        <v>1</v>
      </c>
      <c r="W549">
        <v>0</v>
      </c>
      <c r="X549">
        <v>-2012709214</v>
      </c>
      <c r="Y549">
        <f t="shared" ref="Y549:Y555" si="297">(AT549*ROUND(0.3,7))</f>
        <v>9.1679999999999993</v>
      </c>
      <c r="AA549">
        <v>0</v>
      </c>
      <c r="AB549">
        <v>0</v>
      </c>
      <c r="AC549">
        <v>0</v>
      </c>
      <c r="AD549">
        <v>467.28</v>
      </c>
      <c r="AE549">
        <v>0</v>
      </c>
      <c r="AF549">
        <v>0</v>
      </c>
      <c r="AG549">
        <v>0</v>
      </c>
      <c r="AH549">
        <v>467.28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30.56</v>
      </c>
      <c r="AU549" t="s">
        <v>425</v>
      </c>
      <c r="AV549">
        <v>1</v>
      </c>
      <c r="AW549">
        <v>2</v>
      </c>
      <c r="AX549">
        <v>292396663</v>
      </c>
      <c r="AY549">
        <v>1</v>
      </c>
      <c r="AZ549">
        <v>0</v>
      </c>
      <c r="BA549">
        <v>549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14280.076799999999</v>
      </c>
      <c r="BN549">
        <v>30.56</v>
      </c>
      <c r="BO549">
        <v>0</v>
      </c>
      <c r="BP549">
        <v>1</v>
      </c>
      <c r="BQ549">
        <v>0</v>
      </c>
      <c r="BR549">
        <v>0</v>
      </c>
      <c r="BS549">
        <v>0</v>
      </c>
      <c r="BT549">
        <v>4284.0230399999991</v>
      </c>
      <c r="BU549">
        <v>9.1679999999999993</v>
      </c>
      <c r="BV549">
        <v>0</v>
      </c>
      <c r="BW549">
        <v>1</v>
      </c>
      <c r="CU549">
        <f>ROUND(AT549*Source!I305*AH549*AL549,2)</f>
        <v>142.80000000000001</v>
      </c>
      <c r="CV549">
        <f>ROUND(Y549*Source!I305,7)</f>
        <v>9.1679999999999998E-2</v>
      </c>
      <c r="CW549">
        <v>0</v>
      </c>
      <c r="CX549">
        <f>ROUND(Y549*Source!I305,7)</f>
        <v>9.1679999999999998E-2</v>
      </c>
      <c r="CY549">
        <f>AD549</f>
        <v>467.28</v>
      </c>
      <c r="CZ549">
        <f>AH549</f>
        <v>467.28</v>
      </c>
      <c r="DA549">
        <f>AL549</f>
        <v>1</v>
      </c>
      <c r="DB549">
        <f t="shared" ref="DB549:DB555" si="298">ROUND((ROUND(AT549*CZ549,2)*ROUND(0.3,7)),6)</f>
        <v>4284.0240000000003</v>
      </c>
      <c r="DC549">
        <f t="shared" ref="DC549:DC555" si="299">ROUND((ROUND(AT549*AG549,2)*ROUND(0.3,7)),6)</f>
        <v>0</v>
      </c>
      <c r="DD549" t="s">
        <v>3</v>
      </c>
      <c r="DE549" t="s">
        <v>3</v>
      </c>
      <c r="DF549">
        <f t="shared" si="296"/>
        <v>0</v>
      </c>
      <c r="DG549">
        <f t="shared" si="294"/>
        <v>0</v>
      </c>
      <c r="DH549">
        <f t="shared" si="295"/>
        <v>0</v>
      </c>
      <c r="DI549">
        <f t="shared" si="293"/>
        <v>42.84</v>
      </c>
      <c r="DJ549">
        <f>DI549</f>
        <v>42.84</v>
      </c>
      <c r="DK549">
        <v>1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">
      <c r="A550">
        <f>ROW(Source!A305)</f>
        <v>305</v>
      </c>
      <c r="B550">
        <v>292394828</v>
      </c>
      <c r="C550">
        <v>292396651</v>
      </c>
      <c r="D550">
        <v>277560491</v>
      </c>
      <c r="E550">
        <v>109</v>
      </c>
      <c r="F550">
        <v>1</v>
      </c>
      <c r="G550">
        <v>1</v>
      </c>
      <c r="H550">
        <v>1</v>
      </c>
      <c r="I550" t="s">
        <v>828</v>
      </c>
      <c r="J550" t="s">
        <v>3</v>
      </c>
      <c r="K550" t="s">
        <v>829</v>
      </c>
      <c r="L550">
        <v>1191</v>
      </c>
      <c r="N550">
        <v>1013</v>
      </c>
      <c r="O550" t="s">
        <v>827</v>
      </c>
      <c r="P550" t="s">
        <v>827</v>
      </c>
      <c r="Q550">
        <v>1</v>
      </c>
      <c r="W550">
        <v>0</v>
      </c>
      <c r="X550">
        <v>-1417349443</v>
      </c>
      <c r="Y550">
        <f t="shared" si="297"/>
        <v>2.9039999999999999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9.68</v>
      </c>
      <c r="AU550" t="s">
        <v>425</v>
      </c>
      <c r="AV550">
        <v>2</v>
      </c>
      <c r="AW550">
        <v>2</v>
      </c>
      <c r="AX550">
        <v>292396664</v>
      </c>
      <c r="AY550">
        <v>1</v>
      </c>
      <c r="AZ550">
        <v>0</v>
      </c>
      <c r="BA550">
        <v>550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v>0</v>
      </c>
      <c r="CX550">
        <f>ROUND(Y550*Source!I305,7)</f>
        <v>2.904E-2</v>
      </c>
      <c r="CY550">
        <f>AD550</f>
        <v>0</v>
      </c>
      <c r="CZ550">
        <f>AH550</f>
        <v>0</v>
      </c>
      <c r="DA550">
        <f>AL550</f>
        <v>1</v>
      </c>
      <c r="DB550">
        <f t="shared" si="298"/>
        <v>0</v>
      </c>
      <c r="DC550">
        <f t="shared" si="299"/>
        <v>0</v>
      </c>
      <c r="DD550" t="s">
        <v>3</v>
      </c>
      <c r="DE550" t="s">
        <v>3</v>
      </c>
      <c r="DF550">
        <f t="shared" si="296"/>
        <v>0</v>
      </c>
      <c r="DG550">
        <f t="shared" si="294"/>
        <v>0</v>
      </c>
      <c r="DH550">
        <f t="shared" si="295"/>
        <v>0</v>
      </c>
      <c r="DI550">
        <f t="shared" si="293"/>
        <v>0</v>
      </c>
      <c r="DJ550">
        <f>DI550</f>
        <v>0</v>
      </c>
      <c r="DK550">
        <v>0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">
      <c r="A551">
        <f>ROW(Source!A305)</f>
        <v>305</v>
      </c>
      <c r="B551">
        <v>292394828</v>
      </c>
      <c r="C551">
        <v>292396651</v>
      </c>
      <c r="D551">
        <v>277944622</v>
      </c>
      <c r="E551">
        <v>1</v>
      </c>
      <c r="F551">
        <v>1</v>
      </c>
      <c r="G551">
        <v>1</v>
      </c>
      <c r="H551">
        <v>2</v>
      </c>
      <c r="I551" t="s">
        <v>953</v>
      </c>
      <c r="J551" t="s">
        <v>954</v>
      </c>
      <c r="K551" t="s">
        <v>955</v>
      </c>
      <c r="L551">
        <v>1368</v>
      </c>
      <c r="N551">
        <v>1011</v>
      </c>
      <c r="O551" t="s">
        <v>726</v>
      </c>
      <c r="P551" t="s">
        <v>726</v>
      </c>
      <c r="Q551">
        <v>1</v>
      </c>
      <c r="W551">
        <v>0</v>
      </c>
      <c r="X551">
        <v>-776243211</v>
      </c>
      <c r="Y551">
        <f t="shared" si="297"/>
        <v>0.06</v>
      </c>
      <c r="AA551">
        <v>0</v>
      </c>
      <c r="AB551">
        <v>1472.33</v>
      </c>
      <c r="AC551">
        <v>642.05999999999995</v>
      </c>
      <c r="AD551">
        <v>0</v>
      </c>
      <c r="AE551">
        <v>0</v>
      </c>
      <c r="AF551">
        <v>1472.33</v>
      </c>
      <c r="AG551">
        <v>642.05999999999995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0.2</v>
      </c>
      <c r="AU551" t="s">
        <v>425</v>
      </c>
      <c r="AV551">
        <v>1</v>
      </c>
      <c r="AW551">
        <v>2</v>
      </c>
      <c r="AX551">
        <v>292396665</v>
      </c>
      <c r="AY551">
        <v>1</v>
      </c>
      <c r="AZ551">
        <v>0</v>
      </c>
      <c r="BA551">
        <v>551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294.46600000000001</v>
      </c>
      <c r="BL551">
        <v>128.41200000000001</v>
      </c>
      <c r="BM551">
        <v>0</v>
      </c>
      <c r="BN551">
        <v>0</v>
      </c>
      <c r="BO551">
        <v>0.2</v>
      </c>
      <c r="BP551">
        <v>1</v>
      </c>
      <c r="BQ551">
        <v>0</v>
      </c>
      <c r="BR551">
        <v>88.339799999999997</v>
      </c>
      <c r="BS551">
        <v>38.523599999999995</v>
      </c>
      <c r="BT551">
        <v>0</v>
      </c>
      <c r="BU551">
        <v>0</v>
      </c>
      <c r="BV551">
        <v>0.06</v>
      </c>
      <c r="BW551">
        <v>1</v>
      </c>
      <c r="CV551">
        <v>0</v>
      </c>
      <c r="CW551">
        <f>ROUND(Y551*Source!I305*DO551,7)</f>
        <v>5.9999999999999995E-4</v>
      </c>
      <c r="CX551">
        <f>ROUND(Y551*Source!I305,7)</f>
        <v>5.9999999999999995E-4</v>
      </c>
      <c r="CY551">
        <f>AB551</f>
        <v>1472.33</v>
      </c>
      <c r="CZ551">
        <f>AF551</f>
        <v>1472.33</v>
      </c>
      <c r="DA551">
        <f>AJ551</f>
        <v>1</v>
      </c>
      <c r="DB551">
        <f t="shared" si="298"/>
        <v>88.340999999999994</v>
      </c>
      <c r="DC551">
        <f t="shared" si="299"/>
        <v>38.523000000000003</v>
      </c>
      <c r="DD551" t="s">
        <v>3</v>
      </c>
      <c r="DE551" t="s">
        <v>3</v>
      </c>
      <c r="DF551">
        <f t="shared" si="296"/>
        <v>0</v>
      </c>
      <c r="DG551">
        <f t="shared" si="294"/>
        <v>0.88</v>
      </c>
      <c r="DH551">
        <f t="shared" si="295"/>
        <v>0.39</v>
      </c>
      <c r="DI551">
        <f t="shared" si="293"/>
        <v>0</v>
      </c>
      <c r="DJ551">
        <f>DG551+DH551</f>
        <v>1.27</v>
      </c>
      <c r="DK551">
        <v>1</v>
      </c>
      <c r="DL551" t="s">
        <v>833</v>
      </c>
      <c r="DM551">
        <v>6</v>
      </c>
      <c r="DN551" t="s">
        <v>827</v>
      </c>
      <c r="DO551">
        <v>1</v>
      </c>
    </row>
    <row r="552" spans="1:119" x14ac:dyDescent="0.2">
      <c r="A552">
        <f>ROW(Source!A305)</f>
        <v>305</v>
      </c>
      <c r="B552">
        <v>292394828</v>
      </c>
      <c r="C552">
        <v>292396651</v>
      </c>
      <c r="D552">
        <v>277944765</v>
      </c>
      <c r="E552">
        <v>1</v>
      </c>
      <c r="F552">
        <v>1</v>
      </c>
      <c r="G552">
        <v>1</v>
      </c>
      <c r="H552">
        <v>2</v>
      </c>
      <c r="I552" t="s">
        <v>1150</v>
      </c>
      <c r="J552" t="s">
        <v>1151</v>
      </c>
      <c r="K552" t="s">
        <v>1152</v>
      </c>
      <c r="L552">
        <v>1368</v>
      </c>
      <c r="N552">
        <v>1011</v>
      </c>
      <c r="O552" t="s">
        <v>726</v>
      </c>
      <c r="P552" t="s">
        <v>726</v>
      </c>
      <c r="Q552">
        <v>1</v>
      </c>
      <c r="W552">
        <v>0</v>
      </c>
      <c r="X552">
        <v>-2097933609</v>
      </c>
      <c r="Y552">
        <f t="shared" si="297"/>
        <v>2.0880000000000001</v>
      </c>
      <c r="AA552">
        <v>0</v>
      </c>
      <c r="AB552">
        <v>2.35</v>
      </c>
      <c r="AC552">
        <v>0</v>
      </c>
      <c r="AD552">
        <v>0</v>
      </c>
      <c r="AE552">
        <v>0</v>
      </c>
      <c r="AF552">
        <v>1.75</v>
      </c>
      <c r="AG552">
        <v>0</v>
      </c>
      <c r="AH552">
        <v>0</v>
      </c>
      <c r="AI552">
        <v>1</v>
      </c>
      <c r="AJ552">
        <v>1.34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6.96</v>
      </c>
      <c r="AU552" t="s">
        <v>425</v>
      </c>
      <c r="AV552">
        <v>1</v>
      </c>
      <c r="AW552">
        <v>2</v>
      </c>
      <c r="AX552">
        <v>292396666</v>
      </c>
      <c r="AY552">
        <v>1</v>
      </c>
      <c r="AZ552">
        <v>0</v>
      </c>
      <c r="BA552">
        <v>552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12.18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0</v>
      </c>
      <c r="BR552">
        <v>3.6539999999999999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f>ROUND(Y552*Source!I305*DO552,7)</f>
        <v>0</v>
      </c>
      <c r="CX552">
        <f>ROUND(Y552*Source!I305,7)</f>
        <v>2.0879999999999999E-2</v>
      </c>
      <c r="CY552">
        <f>AB552</f>
        <v>2.35</v>
      </c>
      <c r="CZ552">
        <f>AF552</f>
        <v>1.75</v>
      </c>
      <c r="DA552">
        <f>AJ552</f>
        <v>1.34</v>
      </c>
      <c r="DB552">
        <f t="shared" si="298"/>
        <v>3.6539999999999999</v>
      </c>
      <c r="DC552">
        <f t="shared" si="299"/>
        <v>0</v>
      </c>
      <c r="DD552" t="s">
        <v>3</v>
      </c>
      <c r="DE552" t="s">
        <v>3</v>
      </c>
      <c r="DF552">
        <f t="shared" si="296"/>
        <v>0</v>
      </c>
      <c r="DG552">
        <f>ROUND(ROUND(AF552*AJ552,2)*CX552,2)</f>
        <v>0.05</v>
      </c>
      <c r="DH552">
        <f t="shared" si="295"/>
        <v>0</v>
      </c>
      <c r="DI552">
        <f t="shared" si="293"/>
        <v>0</v>
      </c>
      <c r="DJ552">
        <f>DG552+DH552</f>
        <v>0.05</v>
      </c>
      <c r="DK552">
        <v>1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ROW(Source!A305)</f>
        <v>305</v>
      </c>
      <c r="B553">
        <v>292394828</v>
      </c>
      <c r="C553">
        <v>292396651</v>
      </c>
      <c r="D553">
        <v>277944816</v>
      </c>
      <c r="E553">
        <v>1</v>
      </c>
      <c r="F553">
        <v>1</v>
      </c>
      <c r="G553">
        <v>1</v>
      </c>
      <c r="H553">
        <v>2</v>
      </c>
      <c r="I553" t="s">
        <v>1168</v>
      </c>
      <c r="J553" t="s">
        <v>1169</v>
      </c>
      <c r="K553" t="s">
        <v>1170</v>
      </c>
      <c r="L553">
        <v>1368</v>
      </c>
      <c r="N553">
        <v>1011</v>
      </c>
      <c r="O553" t="s">
        <v>726</v>
      </c>
      <c r="P553" t="s">
        <v>726</v>
      </c>
      <c r="Q553">
        <v>1</v>
      </c>
      <c r="W553">
        <v>0</v>
      </c>
      <c r="X553">
        <v>-1009344388</v>
      </c>
      <c r="Y553">
        <f t="shared" si="297"/>
        <v>2.0880000000000001</v>
      </c>
      <c r="AA553">
        <v>0</v>
      </c>
      <c r="AB553">
        <v>17.47</v>
      </c>
      <c r="AC553">
        <v>0</v>
      </c>
      <c r="AD553">
        <v>0</v>
      </c>
      <c r="AE553">
        <v>0</v>
      </c>
      <c r="AF553">
        <v>13.44</v>
      </c>
      <c r="AG553">
        <v>0</v>
      </c>
      <c r="AH553">
        <v>0</v>
      </c>
      <c r="AI553">
        <v>1</v>
      </c>
      <c r="AJ553">
        <v>1.3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6.96</v>
      </c>
      <c r="AU553" t="s">
        <v>425</v>
      </c>
      <c r="AV553">
        <v>1</v>
      </c>
      <c r="AW553">
        <v>2</v>
      </c>
      <c r="AX553">
        <v>292396667</v>
      </c>
      <c r="AY553">
        <v>1</v>
      </c>
      <c r="AZ553">
        <v>0</v>
      </c>
      <c r="BA553">
        <v>553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93.542400000000001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0</v>
      </c>
      <c r="BR553">
        <v>28.062719999999999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f>ROUND(Y553*Source!I305*DO553,7)</f>
        <v>0</v>
      </c>
      <c r="CX553">
        <f>ROUND(Y553*Source!I305,7)</f>
        <v>2.0879999999999999E-2</v>
      </c>
      <c r="CY553">
        <f>AB553</f>
        <v>17.47</v>
      </c>
      <c r="CZ553">
        <f>AF553</f>
        <v>13.44</v>
      </c>
      <c r="DA553">
        <f>AJ553</f>
        <v>1.3</v>
      </c>
      <c r="DB553">
        <f t="shared" si="298"/>
        <v>28.062000000000001</v>
      </c>
      <c r="DC553">
        <f t="shared" si="299"/>
        <v>0</v>
      </c>
      <c r="DD553" t="s">
        <v>3</v>
      </c>
      <c r="DE553" t="s">
        <v>3</v>
      </c>
      <c r="DF553">
        <f t="shared" si="296"/>
        <v>0</v>
      </c>
      <c r="DG553">
        <f>ROUND(ROUND(AF553*AJ553,2)*CX553,2)</f>
        <v>0.36</v>
      </c>
      <c r="DH553">
        <f t="shared" si="295"/>
        <v>0</v>
      </c>
      <c r="DI553">
        <f t="shared" si="293"/>
        <v>0</v>
      </c>
      <c r="DJ553">
        <f>DG553+DH553</f>
        <v>0.36</v>
      </c>
      <c r="DK553">
        <v>1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ROW(Source!A305)</f>
        <v>305</v>
      </c>
      <c r="B554">
        <v>292394828</v>
      </c>
      <c r="C554">
        <v>292396651</v>
      </c>
      <c r="D554">
        <v>277944918</v>
      </c>
      <c r="E554">
        <v>1</v>
      </c>
      <c r="F554">
        <v>1</v>
      </c>
      <c r="G554">
        <v>1</v>
      </c>
      <c r="H554">
        <v>2</v>
      </c>
      <c r="I554" t="s">
        <v>1189</v>
      </c>
      <c r="J554" t="s">
        <v>1190</v>
      </c>
      <c r="K554" t="s">
        <v>1191</v>
      </c>
      <c r="L554">
        <v>1368</v>
      </c>
      <c r="N554">
        <v>1011</v>
      </c>
      <c r="O554" t="s">
        <v>726</v>
      </c>
      <c r="P554" t="s">
        <v>726</v>
      </c>
      <c r="Q554">
        <v>1</v>
      </c>
      <c r="W554">
        <v>0</v>
      </c>
      <c r="X554">
        <v>857391492</v>
      </c>
      <c r="Y554">
        <f t="shared" si="297"/>
        <v>2.7839999999999998</v>
      </c>
      <c r="AA554">
        <v>0</v>
      </c>
      <c r="AB554">
        <v>1855.15</v>
      </c>
      <c r="AC554">
        <v>642.05999999999995</v>
      </c>
      <c r="AD554">
        <v>0</v>
      </c>
      <c r="AE554">
        <v>0</v>
      </c>
      <c r="AF554">
        <v>1472.34</v>
      </c>
      <c r="AG554">
        <v>642.05999999999995</v>
      </c>
      <c r="AH554">
        <v>0</v>
      </c>
      <c r="AI554">
        <v>1</v>
      </c>
      <c r="AJ554">
        <v>1.26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9.2799999999999994</v>
      </c>
      <c r="AU554" t="s">
        <v>425</v>
      </c>
      <c r="AV554">
        <v>1</v>
      </c>
      <c r="AW554">
        <v>2</v>
      </c>
      <c r="AX554">
        <v>292396668</v>
      </c>
      <c r="AY554">
        <v>1</v>
      </c>
      <c r="AZ554">
        <v>0</v>
      </c>
      <c r="BA554">
        <v>554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13663.315199999999</v>
      </c>
      <c r="BL554">
        <v>5958.3167999999987</v>
      </c>
      <c r="BM554">
        <v>0</v>
      </c>
      <c r="BN554">
        <v>0</v>
      </c>
      <c r="BO554">
        <v>9.2799999999999994</v>
      </c>
      <c r="BP554">
        <v>1</v>
      </c>
      <c r="BQ554">
        <v>0</v>
      </c>
      <c r="BR554">
        <v>4098.9945599999992</v>
      </c>
      <c r="BS554">
        <v>1787.4950399999998</v>
      </c>
      <c r="BT554">
        <v>0</v>
      </c>
      <c r="BU554">
        <v>0</v>
      </c>
      <c r="BV554">
        <v>2.7839999999999998</v>
      </c>
      <c r="BW554">
        <v>1</v>
      </c>
      <c r="CV554">
        <v>0</v>
      </c>
      <c r="CW554">
        <f>ROUND(Y554*Source!I305*DO554,7)</f>
        <v>2.784E-2</v>
      </c>
      <c r="CX554">
        <f>ROUND(Y554*Source!I305,7)</f>
        <v>2.784E-2</v>
      </c>
      <c r="CY554">
        <f>AB554</f>
        <v>1855.15</v>
      </c>
      <c r="CZ554">
        <f>AF554</f>
        <v>1472.34</v>
      </c>
      <c r="DA554">
        <f>AJ554</f>
        <v>1.26</v>
      </c>
      <c r="DB554">
        <f t="shared" si="298"/>
        <v>4098.9960000000001</v>
      </c>
      <c r="DC554">
        <f t="shared" si="299"/>
        <v>1787.4960000000001</v>
      </c>
      <c r="DD554" t="s">
        <v>3</v>
      </c>
      <c r="DE554" t="s">
        <v>3</v>
      </c>
      <c r="DF554">
        <f t="shared" si="296"/>
        <v>0</v>
      </c>
      <c r="DG554">
        <f>ROUND(ROUND(AF554*AJ554,2)*CX554,2)</f>
        <v>51.65</v>
      </c>
      <c r="DH554">
        <f t="shared" si="295"/>
        <v>17.87</v>
      </c>
      <c r="DI554">
        <f t="shared" si="293"/>
        <v>0</v>
      </c>
      <c r="DJ554">
        <f>DG554+DH554</f>
        <v>69.52</v>
      </c>
      <c r="DK554">
        <v>1</v>
      </c>
      <c r="DL554" t="s">
        <v>833</v>
      </c>
      <c r="DM554">
        <v>6</v>
      </c>
      <c r="DN554" t="s">
        <v>827</v>
      </c>
      <c r="DO554">
        <v>1</v>
      </c>
    </row>
    <row r="555" spans="1:119" x14ac:dyDescent="0.2">
      <c r="A555">
        <f>ROW(Source!A305)</f>
        <v>305</v>
      </c>
      <c r="B555">
        <v>292394828</v>
      </c>
      <c r="C555">
        <v>292396651</v>
      </c>
      <c r="D555">
        <v>277945805</v>
      </c>
      <c r="E555">
        <v>1</v>
      </c>
      <c r="F555">
        <v>1</v>
      </c>
      <c r="G555">
        <v>1</v>
      </c>
      <c r="H555">
        <v>2</v>
      </c>
      <c r="I555" t="s">
        <v>879</v>
      </c>
      <c r="J555" t="s">
        <v>880</v>
      </c>
      <c r="K555" t="s">
        <v>881</v>
      </c>
      <c r="L555">
        <v>1368</v>
      </c>
      <c r="N555">
        <v>1011</v>
      </c>
      <c r="O555" t="s">
        <v>726</v>
      </c>
      <c r="P555" t="s">
        <v>726</v>
      </c>
      <c r="Q555">
        <v>1</v>
      </c>
      <c r="W555">
        <v>0</v>
      </c>
      <c r="X555">
        <v>721652621</v>
      </c>
      <c r="Y555">
        <f t="shared" si="297"/>
        <v>0.06</v>
      </c>
      <c r="AA555">
        <v>0</v>
      </c>
      <c r="AB555">
        <v>544.70000000000005</v>
      </c>
      <c r="AC555">
        <v>477.98</v>
      </c>
      <c r="AD555">
        <v>0</v>
      </c>
      <c r="AE555">
        <v>0</v>
      </c>
      <c r="AF555">
        <v>544.70000000000005</v>
      </c>
      <c r="AG555">
        <v>477.98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0.2</v>
      </c>
      <c r="AU555" t="s">
        <v>425</v>
      </c>
      <c r="AV555">
        <v>1</v>
      </c>
      <c r="AW555">
        <v>2</v>
      </c>
      <c r="AX555">
        <v>292396669</v>
      </c>
      <c r="AY555">
        <v>1</v>
      </c>
      <c r="AZ555">
        <v>0</v>
      </c>
      <c r="BA555">
        <v>555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108.94000000000001</v>
      </c>
      <c r="BL555">
        <v>95.596000000000004</v>
      </c>
      <c r="BM555">
        <v>0</v>
      </c>
      <c r="BN555">
        <v>0</v>
      </c>
      <c r="BO555">
        <v>0.2</v>
      </c>
      <c r="BP555">
        <v>1</v>
      </c>
      <c r="BQ555">
        <v>0</v>
      </c>
      <c r="BR555">
        <v>32.682000000000002</v>
      </c>
      <c r="BS555">
        <v>28.678799999999999</v>
      </c>
      <c r="BT555">
        <v>0</v>
      </c>
      <c r="BU555">
        <v>0</v>
      </c>
      <c r="BV555">
        <v>0.06</v>
      </c>
      <c r="BW555">
        <v>1</v>
      </c>
      <c r="CV555">
        <v>0</v>
      </c>
      <c r="CW555">
        <f>ROUND(Y555*Source!I305*DO555,7)</f>
        <v>5.9999999999999995E-4</v>
      </c>
      <c r="CX555">
        <f>ROUND(Y555*Source!I305,7)</f>
        <v>5.9999999999999995E-4</v>
      </c>
      <c r="CY555">
        <f>AB555</f>
        <v>544.70000000000005</v>
      </c>
      <c r="CZ555">
        <f>AF555</f>
        <v>544.70000000000005</v>
      </c>
      <c r="DA555">
        <f>AJ555</f>
        <v>1</v>
      </c>
      <c r="DB555">
        <f t="shared" si="298"/>
        <v>32.682000000000002</v>
      </c>
      <c r="DC555">
        <f t="shared" si="299"/>
        <v>28.68</v>
      </c>
      <c r="DD555" t="s">
        <v>3</v>
      </c>
      <c r="DE555" t="s">
        <v>3</v>
      </c>
      <c r="DF555">
        <f t="shared" si="296"/>
        <v>0</v>
      </c>
      <c r="DG555">
        <f t="shared" ref="DG555:DG562" si="300">ROUND(ROUND(AF555,2)*CX555,2)</f>
        <v>0.33</v>
      </c>
      <c r="DH555">
        <f t="shared" si="295"/>
        <v>0.28999999999999998</v>
      </c>
      <c r="DI555">
        <f t="shared" si="293"/>
        <v>0</v>
      </c>
      <c r="DJ555">
        <f>DG555+DH555</f>
        <v>0.62</v>
      </c>
      <c r="DK555">
        <v>1</v>
      </c>
      <c r="DL555" t="s">
        <v>848</v>
      </c>
      <c r="DM555">
        <v>4</v>
      </c>
      <c r="DN555" t="s">
        <v>827</v>
      </c>
      <c r="DO555">
        <v>1</v>
      </c>
    </row>
    <row r="556" spans="1:119" x14ac:dyDescent="0.2">
      <c r="A556">
        <f>ROW(Source!A305)</f>
        <v>305</v>
      </c>
      <c r="B556">
        <v>292394828</v>
      </c>
      <c r="C556">
        <v>292396651</v>
      </c>
      <c r="D556">
        <v>277865783</v>
      </c>
      <c r="E556">
        <v>1</v>
      </c>
      <c r="F556">
        <v>1</v>
      </c>
      <c r="G556">
        <v>1</v>
      </c>
      <c r="H556">
        <v>3</v>
      </c>
      <c r="I556" t="s">
        <v>1171</v>
      </c>
      <c r="J556" t="s">
        <v>1172</v>
      </c>
      <c r="K556" t="s">
        <v>1173</v>
      </c>
      <c r="L556">
        <v>1302</v>
      </c>
      <c r="N556">
        <v>1003</v>
      </c>
      <c r="O556" t="s">
        <v>892</v>
      </c>
      <c r="P556" t="s">
        <v>892</v>
      </c>
      <c r="Q556">
        <v>10</v>
      </c>
      <c r="W556">
        <v>0</v>
      </c>
      <c r="X556">
        <v>153135899</v>
      </c>
      <c r="Y556">
        <f>(AT556*ROUND(0,7))</f>
        <v>0</v>
      </c>
      <c r="AA556">
        <v>54.68</v>
      </c>
      <c r="AB556">
        <v>0</v>
      </c>
      <c r="AC556">
        <v>0</v>
      </c>
      <c r="AD556">
        <v>0</v>
      </c>
      <c r="AE556">
        <v>37.71</v>
      </c>
      <c r="AF556">
        <v>0</v>
      </c>
      <c r="AG556">
        <v>0</v>
      </c>
      <c r="AH556">
        <v>0</v>
      </c>
      <c r="AI556">
        <v>1.45</v>
      </c>
      <c r="AJ556">
        <v>1</v>
      </c>
      <c r="AK556">
        <v>1</v>
      </c>
      <c r="AL556">
        <v>1</v>
      </c>
      <c r="AM556">
        <v>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0.245</v>
      </c>
      <c r="AU556" t="s">
        <v>14</v>
      </c>
      <c r="AV556">
        <v>0</v>
      </c>
      <c r="AW556">
        <v>2</v>
      </c>
      <c r="AX556">
        <v>292396670</v>
      </c>
      <c r="AY556">
        <v>1</v>
      </c>
      <c r="AZ556">
        <v>0</v>
      </c>
      <c r="BA556">
        <v>556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9.2389500000000009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1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ROUND(Y556*Source!I305,7)</f>
        <v>0</v>
      </c>
      <c r="CY556">
        <f>AA556</f>
        <v>54.68</v>
      </c>
      <c r="CZ556">
        <f>AE556</f>
        <v>37.71</v>
      </c>
      <c r="DA556">
        <f>AI556</f>
        <v>1.45</v>
      </c>
      <c r="DB556">
        <f>ROUND((ROUND(AT556*CZ556,2)*ROUND(0,7)),6)</f>
        <v>0</v>
      </c>
      <c r="DC556">
        <f>ROUND((ROUND(AT556*AG556,2)*ROUND(0,7)),6)</f>
        <v>0</v>
      </c>
      <c r="DD556" t="s">
        <v>3</v>
      </c>
      <c r="DE556" t="s">
        <v>3</v>
      </c>
      <c r="DF556">
        <f>ROUND(ROUND(AE556*AI556,2)*CX556,2)</f>
        <v>0</v>
      </c>
      <c r="DG556">
        <f t="shared" si="300"/>
        <v>0</v>
      </c>
      <c r="DH556">
        <f t="shared" si="295"/>
        <v>0</v>
      </c>
      <c r="DI556">
        <f t="shared" si="293"/>
        <v>0</v>
      </c>
      <c r="DJ556">
        <f>DF556</f>
        <v>0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ROW(Source!A305)</f>
        <v>305</v>
      </c>
      <c r="B557">
        <v>292394828</v>
      </c>
      <c r="C557">
        <v>292396651</v>
      </c>
      <c r="D557">
        <v>277881811</v>
      </c>
      <c r="E557">
        <v>1</v>
      </c>
      <c r="F557">
        <v>1</v>
      </c>
      <c r="G557">
        <v>1</v>
      </c>
      <c r="H557">
        <v>3</v>
      </c>
      <c r="I557" t="s">
        <v>1186</v>
      </c>
      <c r="J557" t="s">
        <v>1187</v>
      </c>
      <c r="K557" t="s">
        <v>1188</v>
      </c>
      <c r="L557">
        <v>1346</v>
      </c>
      <c r="N557">
        <v>1009</v>
      </c>
      <c r="O557" t="s">
        <v>1012</v>
      </c>
      <c r="P557" t="s">
        <v>1012</v>
      </c>
      <c r="Q557">
        <v>1</v>
      </c>
      <c r="W557">
        <v>0</v>
      </c>
      <c r="X557">
        <v>792997800</v>
      </c>
      <c r="Y557">
        <f>(AT557*ROUND(0,7))</f>
        <v>0</v>
      </c>
      <c r="AA557">
        <v>1499.09</v>
      </c>
      <c r="AB557">
        <v>0</v>
      </c>
      <c r="AC557">
        <v>0</v>
      </c>
      <c r="AD557">
        <v>0</v>
      </c>
      <c r="AE557">
        <v>931.11</v>
      </c>
      <c r="AF557">
        <v>0</v>
      </c>
      <c r="AG557">
        <v>0</v>
      </c>
      <c r="AH557">
        <v>0</v>
      </c>
      <c r="AI557">
        <v>1.61</v>
      </c>
      <c r="AJ557">
        <v>1</v>
      </c>
      <c r="AK557">
        <v>1</v>
      </c>
      <c r="AL557">
        <v>1</v>
      </c>
      <c r="AM557">
        <v>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0.5</v>
      </c>
      <c r="AU557" t="s">
        <v>14</v>
      </c>
      <c r="AV557">
        <v>0</v>
      </c>
      <c r="AW557">
        <v>2</v>
      </c>
      <c r="AX557">
        <v>292396671</v>
      </c>
      <c r="AY557">
        <v>1</v>
      </c>
      <c r="AZ557">
        <v>0</v>
      </c>
      <c r="BA557">
        <v>557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465.55500000000001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1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ROUND(Y557*Source!I305,7)</f>
        <v>0</v>
      </c>
      <c r="CY557">
        <f>AA557</f>
        <v>1499.09</v>
      </c>
      <c r="CZ557">
        <f>AE557</f>
        <v>931.11</v>
      </c>
      <c r="DA557">
        <f>AI557</f>
        <v>1.61</v>
      </c>
      <c r="DB557">
        <f>ROUND((ROUND(AT557*CZ557,2)*ROUND(0,7)),6)</f>
        <v>0</v>
      </c>
      <c r="DC557">
        <f>ROUND((ROUND(AT557*AG557,2)*ROUND(0,7)),6)</f>
        <v>0</v>
      </c>
      <c r="DD557" t="s">
        <v>3</v>
      </c>
      <c r="DE557" t="s">
        <v>3</v>
      </c>
      <c r="DF557">
        <f>ROUND(ROUND(AE557*AI557,2)*CX557,2)</f>
        <v>0</v>
      </c>
      <c r="DG557">
        <f t="shared" si="300"/>
        <v>0</v>
      </c>
      <c r="DH557">
        <f t="shared" si="295"/>
        <v>0</v>
      </c>
      <c r="DI557">
        <f t="shared" si="293"/>
        <v>0</v>
      </c>
      <c r="DJ557">
        <f>DF557</f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ROW(Source!A305)</f>
        <v>305</v>
      </c>
      <c r="B558">
        <v>292394828</v>
      </c>
      <c r="C558">
        <v>292396651</v>
      </c>
      <c r="D558">
        <v>277896313</v>
      </c>
      <c r="E558">
        <v>1</v>
      </c>
      <c r="F558">
        <v>1</v>
      </c>
      <c r="G558">
        <v>1</v>
      </c>
      <c r="H558">
        <v>3</v>
      </c>
      <c r="I558" t="s">
        <v>1183</v>
      </c>
      <c r="J558" t="s">
        <v>1184</v>
      </c>
      <c r="K558" t="s">
        <v>1185</v>
      </c>
      <c r="L558">
        <v>1348</v>
      </c>
      <c r="N558">
        <v>1009</v>
      </c>
      <c r="O558" t="s">
        <v>602</v>
      </c>
      <c r="P558" t="s">
        <v>602</v>
      </c>
      <c r="Q558">
        <v>1000</v>
      </c>
      <c r="W558">
        <v>0</v>
      </c>
      <c r="X558">
        <v>-1568086514</v>
      </c>
      <c r="Y558">
        <f>(AT558*ROUND(0,7))</f>
        <v>0</v>
      </c>
      <c r="AA558">
        <v>84352.1</v>
      </c>
      <c r="AB558">
        <v>0</v>
      </c>
      <c r="AC558">
        <v>0</v>
      </c>
      <c r="AD558">
        <v>0</v>
      </c>
      <c r="AE558">
        <v>82698.14</v>
      </c>
      <c r="AF558">
        <v>0</v>
      </c>
      <c r="AG558">
        <v>0</v>
      </c>
      <c r="AH558">
        <v>0</v>
      </c>
      <c r="AI558">
        <v>1.02</v>
      </c>
      <c r="AJ558">
        <v>1</v>
      </c>
      <c r="AK558">
        <v>1</v>
      </c>
      <c r="AL558">
        <v>1</v>
      </c>
      <c r="AM558">
        <v>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2.8800000000000002E-3</v>
      </c>
      <c r="AU558" t="s">
        <v>14</v>
      </c>
      <c r="AV558">
        <v>0</v>
      </c>
      <c r="AW558">
        <v>2</v>
      </c>
      <c r="AX558">
        <v>292396672</v>
      </c>
      <c r="AY558">
        <v>1</v>
      </c>
      <c r="AZ558">
        <v>0</v>
      </c>
      <c r="BA558">
        <v>558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238.1706432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1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v>0</v>
      </c>
      <c r="CX558">
        <f>ROUND(Y558*Source!I305,7)</f>
        <v>0</v>
      </c>
      <c r="CY558">
        <f>AA558</f>
        <v>84352.1</v>
      </c>
      <c r="CZ558">
        <f>AE558</f>
        <v>82698.14</v>
      </c>
      <c r="DA558">
        <f>AI558</f>
        <v>1.02</v>
      </c>
      <c r="DB558">
        <f>ROUND((ROUND(AT558*CZ558,2)*ROUND(0,7)),6)</f>
        <v>0</v>
      </c>
      <c r="DC558">
        <f>ROUND((ROUND(AT558*AG558,2)*ROUND(0,7)),6)</f>
        <v>0</v>
      </c>
      <c r="DD558" t="s">
        <v>3</v>
      </c>
      <c r="DE558" t="s">
        <v>3</v>
      </c>
      <c r="DF558">
        <f>ROUND(ROUND(AE558*AI558,2)*CX558,2)</f>
        <v>0</v>
      </c>
      <c r="DG558">
        <f t="shared" si="300"/>
        <v>0</v>
      </c>
      <c r="DH558">
        <f t="shared" si="295"/>
        <v>0</v>
      </c>
      <c r="DI558">
        <f t="shared" si="293"/>
        <v>0</v>
      </c>
      <c r="DJ558">
        <f>DF558</f>
        <v>0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ROW(Source!A305)</f>
        <v>305</v>
      </c>
      <c r="B559">
        <v>292394828</v>
      </c>
      <c r="C559">
        <v>292396651</v>
      </c>
      <c r="D559">
        <v>277566433</v>
      </c>
      <c r="E559">
        <v>109</v>
      </c>
      <c r="F559">
        <v>1</v>
      </c>
      <c r="G559">
        <v>1</v>
      </c>
      <c r="H559">
        <v>3</v>
      </c>
      <c r="I559" t="s">
        <v>1165</v>
      </c>
      <c r="J559" t="s">
        <v>3</v>
      </c>
      <c r="K559" t="s">
        <v>1166</v>
      </c>
      <c r="L559">
        <v>3277935</v>
      </c>
      <c r="N559">
        <v>1013</v>
      </c>
      <c r="O559" t="s">
        <v>1167</v>
      </c>
      <c r="P559" t="s">
        <v>1167</v>
      </c>
      <c r="Q559">
        <v>1</v>
      </c>
      <c r="W559">
        <v>0</v>
      </c>
      <c r="X559">
        <v>274903907</v>
      </c>
      <c r="Y559">
        <f t="shared" ref="Y559:Y566" si="301">AT559</f>
        <v>2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0</v>
      </c>
      <c r="AQ559">
        <v>1</v>
      </c>
      <c r="AR559">
        <v>0</v>
      </c>
      <c r="AS559" t="s">
        <v>3</v>
      </c>
      <c r="AT559">
        <v>2</v>
      </c>
      <c r="AU559" t="s">
        <v>3</v>
      </c>
      <c r="AV559">
        <v>0</v>
      </c>
      <c r="AW559">
        <v>2</v>
      </c>
      <c r="AX559">
        <v>292396673</v>
      </c>
      <c r="AY559">
        <v>1</v>
      </c>
      <c r="AZ559">
        <v>2048</v>
      </c>
      <c r="BA559">
        <v>559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ROUND(Y559*Source!I305,7)</f>
        <v>0.02</v>
      </c>
      <c r="CY559">
        <f>AA559</f>
        <v>0</v>
      </c>
      <c r="CZ559">
        <f>AE559</f>
        <v>0</v>
      </c>
      <c r="DA559">
        <f>AI559</f>
        <v>1</v>
      </c>
      <c r="DB559">
        <f t="shared" ref="DB559:DB566" si="302">ROUND(ROUND(AT559*CZ559,2),6)</f>
        <v>0</v>
      </c>
      <c r="DC559">
        <f t="shared" ref="DC559:DC566" si="303">ROUND(ROUND(AT559*AG559,2),6)</f>
        <v>0</v>
      </c>
      <c r="DD559" t="s">
        <v>3</v>
      </c>
      <c r="DE559" t="s">
        <v>3</v>
      </c>
      <c r="DF559">
        <f t="shared" ref="DF559:DF566" si="304">ROUND(ROUND(AE559,2)*CX559,2)</f>
        <v>0</v>
      </c>
      <c r="DG559">
        <f t="shared" si="300"/>
        <v>0</v>
      </c>
      <c r="DH559">
        <f t="shared" si="295"/>
        <v>0</v>
      </c>
      <c r="DI559">
        <f t="shared" si="293"/>
        <v>0</v>
      </c>
      <c r="DJ559">
        <f>DF559</f>
        <v>0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ROW(Source!A306)</f>
        <v>306</v>
      </c>
      <c r="B560">
        <v>292394828</v>
      </c>
      <c r="C560">
        <v>292396674</v>
      </c>
      <c r="D560">
        <v>277560299</v>
      </c>
      <c r="E560">
        <v>109</v>
      </c>
      <c r="F560">
        <v>1</v>
      </c>
      <c r="G560">
        <v>1</v>
      </c>
      <c r="H560">
        <v>1</v>
      </c>
      <c r="I560" t="s">
        <v>1115</v>
      </c>
      <c r="J560" t="s">
        <v>3</v>
      </c>
      <c r="K560" t="s">
        <v>1116</v>
      </c>
      <c r="L560">
        <v>1191</v>
      </c>
      <c r="N560">
        <v>1013</v>
      </c>
      <c r="O560" t="s">
        <v>827</v>
      </c>
      <c r="P560" t="s">
        <v>827</v>
      </c>
      <c r="Q560">
        <v>1</v>
      </c>
      <c r="W560">
        <v>0</v>
      </c>
      <c r="X560">
        <v>-2012709214</v>
      </c>
      <c r="Y560">
        <f t="shared" si="301"/>
        <v>30.56</v>
      </c>
      <c r="AA560">
        <v>0</v>
      </c>
      <c r="AB560">
        <v>0</v>
      </c>
      <c r="AC560">
        <v>0</v>
      </c>
      <c r="AD560">
        <v>467.28</v>
      </c>
      <c r="AE560">
        <v>0</v>
      </c>
      <c r="AF560">
        <v>0</v>
      </c>
      <c r="AG560">
        <v>0</v>
      </c>
      <c r="AH560">
        <v>467.28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30.56</v>
      </c>
      <c r="AU560" t="s">
        <v>3</v>
      </c>
      <c r="AV560">
        <v>1</v>
      </c>
      <c r="AW560">
        <v>2</v>
      </c>
      <c r="AX560">
        <v>292396686</v>
      </c>
      <c r="AY560">
        <v>1</v>
      </c>
      <c r="AZ560">
        <v>0</v>
      </c>
      <c r="BA560">
        <v>560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14280.076799999999</v>
      </c>
      <c r="BN560">
        <v>30.56</v>
      </c>
      <c r="BO560">
        <v>0</v>
      </c>
      <c r="BP560">
        <v>1</v>
      </c>
      <c r="BQ560">
        <v>0</v>
      </c>
      <c r="BR560">
        <v>0</v>
      </c>
      <c r="BS560">
        <v>0</v>
      </c>
      <c r="BT560">
        <v>14280.076799999999</v>
      </c>
      <c r="BU560">
        <v>30.56</v>
      </c>
      <c r="BV560">
        <v>0</v>
      </c>
      <c r="BW560">
        <v>1</v>
      </c>
      <c r="CU560">
        <f>ROUND(AT560*Source!I306*AH560*AL560,2)</f>
        <v>142.80000000000001</v>
      </c>
      <c r="CV560">
        <f>ROUND(Y560*Source!I306,7)</f>
        <v>0.30559999999999998</v>
      </c>
      <c r="CW560">
        <v>0</v>
      </c>
      <c r="CX560">
        <f>ROUND(Y560*Source!I306,7)</f>
        <v>0.30559999999999998</v>
      </c>
      <c r="CY560">
        <f>AD560</f>
        <v>467.28</v>
      </c>
      <c r="CZ560">
        <f>AH560</f>
        <v>467.28</v>
      </c>
      <c r="DA560">
        <f>AL560</f>
        <v>1</v>
      </c>
      <c r="DB560">
        <f t="shared" si="302"/>
        <v>14280.08</v>
      </c>
      <c r="DC560">
        <f t="shared" si="303"/>
        <v>0</v>
      </c>
      <c r="DD560" t="s">
        <v>3</v>
      </c>
      <c r="DE560" t="s">
        <v>3</v>
      </c>
      <c r="DF560">
        <f t="shared" si="304"/>
        <v>0</v>
      </c>
      <c r="DG560">
        <f t="shared" si="300"/>
        <v>0</v>
      </c>
      <c r="DH560">
        <f t="shared" si="295"/>
        <v>0</v>
      </c>
      <c r="DI560">
        <f t="shared" si="293"/>
        <v>142.80000000000001</v>
      </c>
      <c r="DJ560">
        <f>DI560</f>
        <v>142.80000000000001</v>
      </c>
      <c r="DK560">
        <v>1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ROW(Source!A306)</f>
        <v>306</v>
      </c>
      <c r="B561">
        <v>292394828</v>
      </c>
      <c r="C561">
        <v>292396674</v>
      </c>
      <c r="D561">
        <v>277560491</v>
      </c>
      <c r="E561">
        <v>109</v>
      </c>
      <c r="F561">
        <v>1</v>
      </c>
      <c r="G561">
        <v>1</v>
      </c>
      <c r="H561">
        <v>1</v>
      </c>
      <c r="I561" t="s">
        <v>828</v>
      </c>
      <c r="J561" t="s">
        <v>3</v>
      </c>
      <c r="K561" t="s">
        <v>829</v>
      </c>
      <c r="L561">
        <v>1191</v>
      </c>
      <c r="N561">
        <v>1013</v>
      </c>
      <c r="O561" t="s">
        <v>827</v>
      </c>
      <c r="P561" t="s">
        <v>827</v>
      </c>
      <c r="Q561">
        <v>1</v>
      </c>
      <c r="W561">
        <v>0</v>
      </c>
      <c r="X561">
        <v>-1417349443</v>
      </c>
      <c r="Y561">
        <f t="shared" si="301"/>
        <v>9.68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9.68</v>
      </c>
      <c r="AU561" t="s">
        <v>3</v>
      </c>
      <c r="AV561">
        <v>2</v>
      </c>
      <c r="AW561">
        <v>2</v>
      </c>
      <c r="AX561">
        <v>292396687</v>
      </c>
      <c r="AY561">
        <v>1</v>
      </c>
      <c r="AZ561">
        <v>0</v>
      </c>
      <c r="BA561">
        <v>561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v>0</v>
      </c>
      <c r="CX561">
        <f>ROUND(Y561*Source!I306,7)</f>
        <v>9.6799999999999997E-2</v>
      </c>
      <c r="CY561">
        <f>AD561</f>
        <v>0</v>
      </c>
      <c r="CZ561">
        <f>AH561</f>
        <v>0</v>
      </c>
      <c r="DA561">
        <f>AL561</f>
        <v>1</v>
      </c>
      <c r="DB561">
        <f t="shared" si="302"/>
        <v>0</v>
      </c>
      <c r="DC561">
        <f t="shared" si="303"/>
        <v>0</v>
      </c>
      <c r="DD561" t="s">
        <v>3</v>
      </c>
      <c r="DE561" t="s">
        <v>3</v>
      </c>
      <c r="DF561">
        <f t="shared" si="304"/>
        <v>0</v>
      </c>
      <c r="DG561">
        <f t="shared" si="300"/>
        <v>0</v>
      </c>
      <c r="DH561">
        <f t="shared" si="295"/>
        <v>0</v>
      </c>
      <c r="DI561">
        <f t="shared" si="293"/>
        <v>0</v>
      </c>
      <c r="DJ561">
        <f>DI561</f>
        <v>0</v>
      </c>
      <c r="DK561">
        <v>0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ROW(Source!A306)</f>
        <v>306</v>
      </c>
      <c r="B562">
        <v>292394828</v>
      </c>
      <c r="C562">
        <v>292396674</v>
      </c>
      <c r="D562">
        <v>277944622</v>
      </c>
      <c r="E562">
        <v>1</v>
      </c>
      <c r="F562">
        <v>1</v>
      </c>
      <c r="G562">
        <v>1</v>
      </c>
      <c r="H562">
        <v>2</v>
      </c>
      <c r="I562" t="s">
        <v>953</v>
      </c>
      <c r="J562" t="s">
        <v>954</v>
      </c>
      <c r="K562" t="s">
        <v>955</v>
      </c>
      <c r="L562">
        <v>1368</v>
      </c>
      <c r="N562">
        <v>1011</v>
      </c>
      <c r="O562" t="s">
        <v>726</v>
      </c>
      <c r="P562" t="s">
        <v>726</v>
      </c>
      <c r="Q562">
        <v>1</v>
      </c>
      <c r="W562">
        <v>0</v>
      </c>
      <c r="X562">
        <v>-776243211</v>
      </c>
      <c r="Y562">
        <f t="shared" si="301"/>
        <v>0.2</v>
      </c>
      <c r="AA562">
        <v>0</v>
      </c>
      <c r="AB562">
        <v>1472.33</v>
      </c>
      <c r="AC562">
        <v>642.05999999999995</v>
      </c>
      <c r="AD562">
        <v>0</v>
      </c>
      <c r="AE562">
        <v>0</v>
      </c>
      <c r="AF562">
        <v>1472.33</v>
      </c>
      <c r="AG562">
        <v>642.05999999999995</v>
      </c>
      <c r="AH562">
        <v>0</v>
      </c>
      <c r="AI562">
        <v>1</v>
      </c>
      <c r="AJ562">
        <v>1</v>
      </c>
      <c r="AK562">
        <v>1</v>
      </c>
      <c r="AL562">
        <v>1</v>
      </c>
      <c r="AM562">
        <v>-2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0.2</v>
      </c>
      <c r="AU562" t="s">
        <v>3</v>
      </c>
      <c r="AV562">
        <v>1</v>
      </c>
      <c r="AW562">
        <v>2</v>
      </c>
      <c r="AX562">
        <v>292396688</v>
      </c>
      <c r="AY562">
        <v>1</v>
      </c>
      <c r="AZ562">
        <v>0</v>
      </c>
      <c r="BA562">
        <v>562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294.46600000000001</v>
      </c>
      <c r="BL562">
        <v>128.41200000000001</v>
      </c>
      <c r="BM562">
        <v>0</v>
      </c>
      <c r="BN562">
        <v>0</v>
      </c>
      <c r="BO562">
        <v>0.2</v>
      </c>
      <c r="BP562">
        <v>1</v>
      </c>
      <c r="BQ562">
        <v>0</v>
      </c>
      <c r="BR562">
        <v>294.46600000000001</v>
      </c>
      <c r="BS562">
        <v>128.41200000000001</v>
      </c>
      <c r="BT562">
        <v>0</v>
      </c>
      <c r="BU562">
        <v>0</v>
      </c>
      <c r="BV562">
        <v>0.2</v>
      </c>
      <c r="BW562">
        <v>1</v>
      </c>
      <c r="CV562">
        <v>0</v>
      </c>
      <c r="CW562">
        <f>ROUND(Y562*Source!I306*DO562,7)</f>
        <v>2E-3</v>
      </c>
      <c r="CX562">
        <f>ROUND(Y562*Source!I306,7)</f>
        <v>2E-3</v>
      </c>
      <c r="CY562">
        <f>AB562</f>
        <v>1472.33</v>
      </c>
      <c r="CZ562">
        <f>AF562</f>
        <v>1472.33</v>
      </c>
      <c r="DA562">
        <f>AJ562</f>
        <v>1</v>
      </c>
      <c r="DB562">
        <f t="shared" si="302"/>
        <v>294.47000000000003</v>
      </c>
      <c r="DC562">
        <f t="shared" si="303"/>
        <v>128.41</v>
      </c>
      <c r="DD562" t="s">
        <v>3</v>
      </c>
      <c r="DE562" t="s">
        <v>3</v>
      </c>
      <c r="DF562">
        <f t="shared" si="304"/>
        <v>0</v>
      </c>
      <c r="DG562">
        <f t="shared" si="300"/>
        <v>2.94</v>
      </c>
      <c r="DH562">
        <f t="shared" si="295"/>
        <v>1.28</v>
      </c>
      <c r="DI562">
        <f t="shared" si="293"/>
        <v>0</v>
      </c>
      <c r="DJ562">
        <f>DG562+DH562</f>
        <v>4.22</v>
      </c>
      <c r="DK562">
        <v>1</v>
      </c>
      <c r="DL562" t="s">
        <v>833</v>
      </c>
      <c r="DM562">
        <v>6</v>
      </c>
      <c r="DN562" t="s">
        <v>827</v>
      </c>
      <c r="DO562">
        <v>1</v>
      </c>
    </row>
    <row r="563" spans="1:119" x14ac:dyDescent="0.2">
      <c r="A563">
        <f>ROW(Source!A306)</f>
        <v>306</v>
      </c>
      <c r="B563">
        <v>292394828</v>
      </c>
      <c r="C563">
        <v>292396674</v>
      </c>
      <c r="D563">
        <v>277944765</v>
      </c>
      <c r="E563">
        <v>1</v>
      </c>
      <c r="F563">
        <v>1</v>
      </c>
      <c r="G563">
        <v>1</v>
      </c>
      <c r="H563">
        <v>2</v>
      </c>
      <c r="I563" t="s">
        <v>1150</v>
      </c>
      <c r="J563" t="s">
        <v>1151</v>
      </c>
      <c r="K563" t="s">
        <v>1152</v>
      </c>
      <c r="L563">
        <v>1368</v>
      </c>
      <c r="N563">
        <v>1011</v>
      </c>
      <c r="O563" t="s">
        <v>726</v>
      </c>
      <c r="P563" t="s">
        <v>726</v>
      </c>
      <c r="Q563">
        <v>1</v>
      </c>
      <c r="W563">
        <v>0</v>
      </c>
      <c r="X563">
        <v>-2097933609</v>
      </c>
      <c r="Y563">
        <f t="shared" si="301"/>
        <v>6.96</v>
      </c>
      <c r="AA563">
        <v>0</v>
      </c>
      <c r="AB563">
        <v>2.35</v>
      </c>
      <c r="AC563">
        <v>0</v>
      </c>
      <c r="AD563">
        <v>0</v>
      </c>
      <c r="AE563">
        <v>0</v>
      </c>
      <c r="AF563">
        <v>1.75</v>
      </c>
      <c r="AG563">
        <v>0</v>
      </c>
      <c r="AH563">
        <v>0</v>
      </c>
      <c r="AI563">
        <v>1</v>
      </c>
      <c r="AJ563">
        <v>1.34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6.96</v>
      </c>
      <c r="AU563" t="s">
        <v>3</v>
      </c>
      <c r="AV563">
        <v>1</v>
      </c>
      <c r="AW563">
        <v>2</v>
      </c>
      <c r="AX563">
        <v>292396689</v>
      </c>
      <c r="AY563">
        <v>1</v>
      </c>
      <c r="AZ563">
        <v>0</v>
      </c>
      <c r="BA563">
        <v>563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12.18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0</v>
      </c>
      <c r="BR563">
        <v>12.18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f>ROUND(Y563*Source!I306*DO563,7)</f>
        <v>0</v>
      </c>
      <c r="CX563">
        <f>ROUND(Y563*Source!I306,7)</f>
        <v>6.9599999999999995E-2</v>
      </c>
      <c r="CY563">
        <f>AB563</f>
        <v>2.35</v>
      </c>
      <c r="CZ563">
        <f>AF563</f>
        <v>1.75</v>
      </c>
      <c r="DA563">
        <f>AJ563</f>
        <v>1.34</v>
      </c>
      <c r="DB563">
        <f t="shared" si="302"/>
        <v>12.18</v>
      </c>
      <c r="DC563">
        <f t="shared" si="303"/>
        <v>0</v>
      </c>
      <c r="DD563" t="s">
        <v>3</v>
      </c>
      <c r="DE563" t="s">
        <v>3</v>
      </c>
      <c r="DF563">
        <f t="shared" si="304"/>
        <v>0</v>
      </c>
      <c r="DG563">
        <f>ROUND(ROUND(AF563*AJ563,2)*CX563,2)</f>
        <v>0.16</v>
      </c>
      <c r="DH563">
        <f t="shared" si="295"/>
        <v>0</v>
      </c>
      <c r="DI563">
        <f t="shared" si="293"/>
        <v>0</v>
      </c>
      <c r="DJ563">
        <f>DG563+DH563</f>
        <v>0.16</v>
      </c>
      <c r="DK563">
        <v>1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ROW(Source!A306)</f>
        <v>306</v>
      </c>
      <c r="B564">
        <v>292394828</v>
      </c>
      <c r="C564">
        <v>292396674</v>
      </c>
      <c r="D564">
        <v>277944816</v>
      </c>
      <c r="E564">
        <v>1</v>
      </c>
      <c r="F564">
        <v>1</v>
      </c>
      <c r="G564">
        <v>1</v>
      </c>
      <c r="H564">
        <v>2</v>
      </c>
      <c r="I564" t="s">
        <v>1168</v>
      </c>
      <c r="J564" t="s">
        <v>1169</v>
      </c>
      <c r="K564" t="s">
        <v>1170</v>
      </c>
      <c r="L564">
        <v>1368</v>
      </c>
      <c r="N564">
        <v>1011</v>
      </c>
      <c r="O564" t="s">
        <v>726</v>
      </c>
      <c r="P564" t="s">
        <v>726</v>
      </c>
      <c r="Q564">
        <v>1</v>
      </c>
      <c r="W564">
        <v>0</v>
      </c>
      <c r="X564">
        <v>-1009344388</v>
      </c>
      <c r="Y564">
        <f t="shared" si="301"/>
        <v>6.96</v>
      </c>
      <c r="AA564">
        <v>0</v>
      </c>
      <c r="AB564">
        <v>17.47</v>
      </c>
      <c r="AC564">
        <v>0</v>
      </c>
      <c r="AD564">
        <v>0</v>
      </c>
      <c r="AE564">
        <v>0</v>
      </c>
      <c r="AF564">
        <v>13.44</v>
      </c>
      <c r="AG564">
        <v>0</v>
      </c>
      <c r="AH564">
        <v>0</v>
      </c>
      <c r="AI564">
        <v>1</v>
      </c>
      <c r="AJ564">
        <v>1.3</v>
      </c>
      <c r="AK564">
        <v>1</v>
      </c>
      <c r="AL564">
        <v>1</v>
      </c>
      <c r="AM564">
        <v>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6.96</v>
      </c>
      <c r="AU564" t="s">
        <v>3</v>
      </c>
      <c r="AV564">
        <v>1</v>
      </c>
      <c r="AW564">
        <v>2</v>
      </c>
      <c r="AX564">
        <v>292396690</v>
      </c>
      <c r="AY564">
        <v>1</v>
      </c>
      <c r="AZ564">
        <v>0</v>
      </c>
      <c r="BA564">
        <v>564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93.542400000000001</v>
      </c>
      <c r="BL564">
        <v>0</v>
      </c>
      <c r="BM564">
        <v>0</v>
      </c>
      <c r="BN564">
        <v>0</v>
      </c>
      <c r="BO564">
        <v>0</v>
      </c>
      <c r="BP564">
        <v>1</v>
      </c>
      <c r="BQ564">
        <v>0</v>
      </c>
      <c r="BR564">
        <v>93.542400000000001</v>
      </c>
      <c r="BS564">
        <v>0</v>
      </c>
      <c r="BT564">
        <v>0</v>
      </c>
      <c r="BU564">
        <v>0</v>
      </c>
      <c r="BV564">
        <v>0</v>
      </c>
      <c r="BW564">
        <v>1</v>
      </c>
      <c r="CV564">
        <v>0</v>
      </c>
      <c r="CW564">
        <f>ROUND(Y564*Source!I306*DO564,7)</f>
        <v>0</v>
      </c>
      <c r="CX564">
        <f>ROUND(Y564*Source!I306,7)</f>
        <v>6.9599999999999995E-2</v>
      </c>
      <c r="CY564">
        <f>AB564</f>
        <v>17.47</v>
      </c>
      <c r="CZ564">
        <f>AF564</f>
        <v>13.44</v>
      </c>
      <c r="DA564">
        <f>AJ564</f>
        <v>1.3</v>
      </c>
      <c r="DB564">
        <f t="shared" si="302"/>
        <v>93.54</v>
      </c>
      <c r="DC564">
        <f t="shared" si="303"/>
        <v>0</v>
      </c>
      <c r="DD564" t="s">
        <v>3</v>
      </c>
      <c r="DE564" t="s">
        <v>3</v>
      </c>
      <c r="DF564">
        <f t="shared" si="304"/>
        <v>0</v>
      </c>
      <c r="DG564">
        <f>ROUND(ROUND(AF564*AJ564,2)*CX564,2)</f>
        <v>1.22</v>
      </c>
      <c r="DH564">
        <f t="shared" si="295"/>
        <v>0</v>
      </c>
      <c r="DI564">
        <f t="shared" si="293"/>
        <v>0</v>
      </c>
      <c r="DJ564">
        <f>DG564+DH564</f>
        <v>1.22</v>
      </c>
      <c r="DK564">
        <v>1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ROW(Source!A306)</f>
        <v>306</v>
      </c>
      <c r="B565">
        <v>292394828</v>
      </c>
      <c r="C565">
        <v>292396674</v>
      </c>
      <c r="D565">
        <v>277944918</v>
      </c>
      <c r="E565">
        <v>1</v>
      </c>
      <c r="F565">
        <v>1</v>
      </c>
      <c r="G565">
        <v>1</v>
      </c>
      <c r="H565">
        <v>2</v>
      </c>
      <c r="I565" t="s">
        <v>1189</v>
      </c>
      <c r="J565" t="s">
        <v>1190</v>
      </c>
      <c r="K565" t="s">
        <v>1191</v>
      </c>
      <c r="L565">
        <v>1368</v>
      </c>
      <c r="N565">
        <v>1011</v>
      </c>
      <c r="O565" t="s">
        <v>726</v>
      </c>
      <c r="P565" t="s">
        <v>726</v>
      </c>
      <c r="Q565">
        <v>1</v>
      </c>
      <c r="W565">
        <v>0</v>
      </c>
      <c r="X565">
        <v>857391492</v>
      </c>
      <c r="Y565">
        <f t="shared" si="301"/>
        <v>9.2799999999999994</v>
      </c>
      <c r="AA565">
        <v>0</v>
      </c>
      <c r="AB565">
        <v>1855.15</v>
      </c>
      <c r="AC565">
        <v>642.05999999999995</v>
      </c>
      <c r="AD565">
        <v>0</v>
      </c>
      <c r="AE565">
        <v>0</v>
      </c>
      <c r="AF565">
        <v>1472.34</v>
      </c>
      <c r="AG565">
        <v>642.05999999999995</v>
      </c>
      <c r="AH565">
        <v>0</v>
      </c>
      <c r="AI565">
        <v>1</v>
      </c>
      <c r="AJ565">
        <v>1.26</v>
      </c>
      <c r="AK565">
        <v>1</v>
      </c>
      <c r="AL565">
        <v>1</v>
      </c>
      <c r="AM565">
        <v>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9.2799999999999994</v>
      </c>
      <c r="AU565" t="s">
        <v>3</v>
      </c>
      <c r="AV565">
        <v>1</v>
      </c>
      <c r="AW565">
        <v>2</v>
      </c>
      <c r="AX565">
        <v>292396691</v>
      </c>
      <c r="AY565">
        <v>1</v>
      </c>
      <c r="AZ565">
        <v>0</v>
      </c>
      <c r="BA565">
        <v>565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13663.315199999999</v>
      </c>
      <c r="BL565">
        <v>5958.3167999999987</v>
      </c>
      <c r="BM565">
        <v>0</v>
      </c>
      <c r="BN565">
        <v>0</v>
      </c>
      <c r="BO565">
        <v>9.2799999999999994</v>
      </c>
      <c r="BP565">
        <v>1</v>
      </c>
      <c r="BQ565">
        <v>0</v>
      </c>
      <c r="BR565">
        <v>13663.315199999999</v>
      </c>
      <c r="BS565">
        <v>5958.3167999999987</v>
      </c>
      <c r="BT565">
        <v>0</v>
      </c>
      <c r="BU565">
        <v>0</v>
      </c>
      <c r="BV565">
        <v>9.2799999999999994</v>
      </c>
      <c r="BW565">
        <v>1</v>
      </c>
      <c r="CV565">
        <v>0</v>
      </c>
      <c r="CW565">
        <f>ROUND(Y565*Source!I306*DO565,7)</f>
        <v>9.2799999999999994E-2</v>
      </c>
      <c r="CX565">
        <f>ROUND(Y565*Source!I306,7)</f>
        <v>9.2799999999999994E-2</v>
      </c>
      <c r="CY565">
        <f>AB565</f>
        <v>1855.15</v>
      </c>
      <c r="CZ565">
        <f>AF565</f>
        <v>1472.34</v>
      </c>
      <c r="DA565">
        <f>AJ565</f>
        <v>1.26</v>
      </c>
      <c r="DB565">
        <f t="shared" si="302"/>
        <v>13663.32</v>
      </c>
      <c r="DC565">
        <f t="shared" si="303"/>
        <v>5958.32</v>
      </c>
      <c r="DD565" t="s">
        <v>3</v>
      </c>
      <c r="DE565" t="s">
        <v>3</v>
      </c>
      <c r="DF565">
        <f t="shared" si="304"/>
        <v>0</v>
      </c>
      <c r="DG565">
        <f>ROUND(ROUND(AF565*AJ565,2)*CX565,2)</f>
        <v>172.16</v>
      </c>
      <c r="DH565">
        <f t="shared" si="295"/>
        <v>59.58</v>
      </c>
      <c r="DI565">
        <f t="shared" si="293"/>
        <v>0</v>
      </c>
      <c r="DJ565">
        <f>DG565+DH565</f>
        <v>231.74</v>
      </c>
      <c r="DK565">
        <v>1</v>
      </c>
      <c r="DL565" t="s">
        <v>833</v>
      </c>
      <c r="DM565">
        <v>6</v>
      </c>
      <c r="DN565" t="s">
        <v>827</v>
      </c>
      <c r="DO565">
        <v>1</v>
      </c>
    </row>
    <row r="566" spans="1:119" x14ac:dyDescent="0.2">
      <c r="A566">
        <f>ROW(Source!A306)</f>
        <v>306</v>
      </c>
      <c r="B566">
        <v>292394828</v>
      </c>
      <c r="C566">
        <v>292396674</v>
      </c>
      <c r="D566">
        <v>277945805</v>
      </c>
      <c r="E566">
        <v>1</v>
      </c>
      <c r="F566">
        <v>1</v>
      </c>
      <c r="G566">
        <v>1</v>
      </c>
      <c r="H566">
        <v>2</v>
      </c>
      <c r="I566" t="s">
        <v>879</v>
      </c>
      <c r="J566" t="s">
        <v>880</v>
      </c>
      <c r="K566" t="s">
        <v>881</v>
      </c>
      <c r="L566">
        <v>1368</v>
      </c>
      <c r="N566">
        <v>1011</v>
      </c>
      <c r="O566" t="s">
        <v>726</v>
      </c>
      <c r="P566" t="s">
        <v>726</v>
      </c>
      <c r="Q566">
        <v>1</v>
      </c>
      <c r="W566">
        <v>0</v>
      </c>
      <c r="X566">
        <v>721652621</v>
      </c>
      <c r="Y566">
        <f t="shared" si="301"/>
        <v>0.2</v>
      </c>
      <c r="AA566">
        <v>0</v>
      </c>
      <c r="AB566">
        <v>544.70000000000005</v>
      </c>
      <c r="AC566">
        <v>477.98</v>
      </c>
      <c r="AD566">
        <v>0</v>
      </c>
      <c r="AE566">
        <v>0</v>
      </c>
      <c r="AF566">
        <v>544.70000000000005</v>
      </c>
      <c r="AG566">
        <v>477.98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0.2</v>
      </c>
      <c r="AU566" t="s">
        <v>3</v>
      </c>
      <c r="AV566">
        <v>1</v>
      </c>
      <c r="AW566">
        <v>2</v>
      </c>
      <c r="AX566">
        <v>292396692</v>
      </c>
      <c r="AY566">
        <v>1</v>
      </c>
      <c r="AZ566">
        <v>0</v>
      </c>
      <c r="BA566">
        <v>566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108.94000000000001</v>
      </c>
      <c r="BL566">
        <v>95.596000000000004</v>
      </c>
      <c r="BM566">
        <v>0</v>
      </c>
      <c r="BN566">
        <v>0</v>
      </c>
      <c r="BO566">
        <v>0.2</v>
      </c>
      <c r="BP566">
        <v>1</v>
      </c>
      <c r="BQ566">
        <v>0</v>
      </c>
      <c r="BR566">
        <v>108.94000000000001</v>
      </c>
      <c r="BS566">
        <v>95.596000000000004</v>
      </c>
      <c r="BT566">
        <v>0</v>
      </c>
      <c r="BU566">
        <v>0</v>
      </c>
      <c r="BV566">
        <v>0.2</v>
      </c>
      <c r="BW566">
        <v>1</v>
      </c>
      <c r="CV566">
        <v>0</v>
      </c>
      <c r="CW566">
        <f>ROUND(Y566*Source!I306*DO566,7)</f>
        <v>2E-3</v>
      </c>
      <c r="CX566">
        <f>ROUND(Y566*Source!I306,7)</f>
        <v>2E-3</v>
      </c>
      <c r="CY566">
        <f>AB566</f>
        <v>544.70000000000005</v>
      </c>
      <c r="CZ566">
        <f>AF566</f>
        <v>544.70000000000005</v>
      </c>
      <c r="DA566">
        <f>AJ566</f>
        <v>1</v>
      </c>
      <c r="DB566">
        <f t="shared" si="302"/>
        <v>108.94</v>
      </c>
      <c r="DC566">
        <f t="shared" si="303"/>
        <v>95.6</v>
      </c>
      <c r="DD566" t="s">
        <v>3</v>
      </c>
      <c r="DE566" t="s">
        <v>3</v>
      </c>
      <c r="DF566">
        <f t="shared" si="304"/>
        <v>0</v>
      </c>
      <c r="DG566">
        <f t="shared" ref="DG566:DG573" si="305">ROUND(ROUND(AF566,2)*CX566,2)</f>
        <v>1.0900000000000001</v>
      </c>
      <c r="DH566">
        <f t="shared" si="295"/>
        <v>0.96</v>
      </c>
      <c r="DI566">
        <f t="shared" si="293"/>
        <v>0</v>
      </c>
      <c r="DJ566">
        <f>DG566+DH566</f>
        <v>2.0499999999999998</v>
      </c>
      <c r="DK566">
        <v>1</v>
      </c>
      <c r="DL566" t="s">
        <v>848</v>
      </c>
      <c r="DM566">
        <v>4</v>
      </c>
      <c r="DN566" t="s">
        <v>827</v>
      </c>
      <c r="DO566">
        <v>1</v>
      </c>
    </row>
    <row r="567" spans="1:119" x14ac:dyDescent="0.2">
      <c r="A567">
        <f>ROW(Source!A306)</f>
        <v>306</v>
      </c>
      <c r="B567">
        <v>292394828</v>
      </c>
      <c r="C567">
        <v>292396674</v>
      </c>
      <c r="D567">
        <v>277865783</v>
      </c>
      <c r="E567">
        <v>1</v>
      </c>
      <c r="F567">
        <v>1</v>
      </c>
      <c r="G567">
        <v>1</v>
      </c>
      <c r="H567">
        <v>3</v>
      </c>
      <c r="I567" t="s">
        <v>1171</v>
      </c>
      <c r="J567" t="s">
        <v>1172</v>
      </c>
      <c r="K567" t="s">
        <v>1173</v>
      </c>
      <c r="L567">
        <v>1302</v>
      </c>
      <c r="N567">
        <v>1003</v>
      </c>
      <c r="O567" t="s">
        <v>892</v>
      </c>
      <c r="P567" t="s">
        <v>892</v>
      </c>
      <c r="Q567">
        <v>10</v>
      </c>
      <c r="W567">
        <v>0</v>
      </c>
      <c r="X567">
        <v>153135899</v>
      </c>
      <c r="Y567">
        <f>(AT567*ROUND(0,7))</f>
        <v>0</v>
      </c>
      <c r="AA567">
        <v>54.68</v>
      </c>
      <c r="AB567">
        <v>0</v>
      </c>
      <c r="AC567">
        <v>0</v>
      </c>
      <c r="AD567">
        <v>0</v>
      </c>
      <c r="AE567">
        <v>37.71</v>
      </c>
      <c r="AF567">
        <v>0</v>
      </c>
      <c r="AG567">
        <v>0</v>
      </c>
      <c r="AH567">
        <v>0</v>
      </c>
      <c r="AI567">
        <v>1.45</v>
      </c>
      <c r="AJ567">
        <v>1</v>
      </c>
      <c r="AK567">
        <v>1</v>
      </c>
      <c r="AL567">
        <v>1</v>
      </c>
      <c r="AM567">
        <v>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0.245</v>
      </c>
      <c r="AU567" t="s">
        <v>14</v>
      </c>
      <c r="AV567">
        <v>0</v>
      </c>
      <c r="AW567">
        <v>2</v>
      </c>
      <c r="AX567">
        <v>292396693</v>
      </c>
      <c r="AY567">
        <v>1</v>
      </c>
      <c r="AZ567">
        <v>0</v>
      </c>
      <c r="BA567">
        <v>567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9.2389500000000009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1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v>0</v>
      </c>
      <c r="CX567">
        <f>ROUND(Y567*Source!I306,7)</f>
        <v>0</v>
      </c>
      <c r="CY567">
        <f>AA567</f>
        <v>54.68</v>
      </c>
      <c r="CZ567">
        <f>AE567</f>
        <v>37.71</v>
      </c>
      <c r="DA567">
        <f>AI567</f>
        <v>1.45</v>
      </c>
      <c r="DB567">
        <f>ROUND((ROUND(AT567*CZ567,2)*ROUND(0,7)),6)</f>
        <v>0</v>
      </c>
      <c r="DC567">
        <f>ROUND((ROUND(AT567*AG567,2)*ROUND(0,7)),6)</f>
        <v>0</v>
      </c>
      <c r="DD567" t="s">
        <v>3</v>
      </c>
      <c r="DE567" t="s">
        <v>3</v>
      </c>
      <c r="DF567">
        <f>ROUND(ROUND(AE567*AI567,2)*CX567,2)</f>
        <v>0</v>
      </c>
      <c r="DG567">
        <f t="shared" si="305"/>
        <v>0</v>
      </c>
      <c r="DH567">
        <f t="shared" si="295"/>
        <v>0</v>
      </c>
      <c r="DI567">
        <f t="shared" si="293"/>
        <v>0</v>
      </c>
      <c r="DJ567">
        <f>DF567</f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ROW(Source!A306)</f>
        <v>306</v>
      </c>
      <c r="B568">
        <v>292394828</v>
      </c>
      <c r="C568">
        <v>292396674</v>
      </c>
      <c r="D568">
        <v>277881811</v>
      </c>
      <c r="E568">
        <v>1</v>
      </c>
      <c r="F568">
        <v>1</v>
      </c>
      <c r="G568">
        <v>1</v>
      </c>
      <c r="H568">
        <v>3</v>
      </c>
      <c r="I568" t="s">
        <v>1186</v>
      </c>
      <c r="J568" t="s">
        <v>1187</v>
      </c>
      <c r="K568" t="s">
        <v>1188</v>
      </c>
      <c r="L568">
        <v>1346</v>
      </c>
      <c r="N568">
        <v>1009</v>
      </c>
      <c r="O568" t="s">
        <v>1012</v>
      </c>
      <c r="P568" t="s">
        <v>1012</v>
      </c>
      <c r="Q568">
        <v>1</v>
      </c>
      <c r="W568">
        <v>0</v>
      </c>
      <c r="X568">
        <v>792997800</v>
      </c>
      <c r="Y568">
        <f>(AT568*ROUND(0,7))</f>
        <v>0</v>
      </c>
      <c r="AA568">
        <v>1499.09</v>
      </c>
      <c r="AB568">
        <v>0</v>
      </c>
      <c r="AC568">
        <v>0</v>
      </c>
      <c r="AD568">
        <v>0</v>
      </c>
      <c r="AE568">
        <v>931.11</v>
      </c>
      <c r="AF568">
        <v>0</v>
      </c>
      <c r="AG568">
        <v>0</v>
      </c>
      <c r="AH568">
        <v>0</v>
      </c>
      <c r="AI568">
        <v>1.61</v>
      </c>
      <c r="AJ568">
        <v>1</v>
      </c>
      <c r="AK568">
        <v>1</v>
      </c>
      <c r="AL568">
        <v>1</v>
      </c>
      <c r="AM568">
        <v>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0.5</v>
      </c>
      <c r="AU568" t="s">
        <v>14</v>
      </c>
      <c r="AV568">
        <v>0</v>
      </c>
      <c r="AW568">
        <v>2</v>
      </c>
      <c r="AX568">
        <v>292396694</v>
      </c>
      <c r="AY568">
        <v>1</v>
      </c>
      <c r="AZ568">
        <v>0</v>
      </c>
      <c r="BA568">
        <v>568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465.55500000000001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1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ROUND(Y568*Source!I306,7)</f>
        <v>0</v>
      </c>
      <c r="CY568">
        <f>AA568</f>
        <v>1499.09</v>
      </c>
      <c r="CZ568">
        <f>AE568</f>
        <v>931.11</v>
      </c>
      <c r="DA568">
        <f>AI568</f>
        <v>1.61</v>
      </c>
      <c r="DB568">
        <f>ROUND((ROUND(AT568*CZ568,2)*ROUND(0,7)),6)</f>
        <v>0</v>
      </c>
      <c r="DC568">
        <f>ROUND((ROUND(AT568*AG568,2)*ROUND(0,7)),6)</f>
        <v>0</v>
      </c>
      <c r="DD568" t="s">
        <v>3</v>
      </c>
      <c r="DE568" t="s">
        <v>3</v>
      </c>
      <c r="DF568">
        <f>ROUND(ROUND(AE568*AI568,2)*CX568,2)</f>
        <v>0</v>
      </c>
      <c r="DG568">
        <f t="shared" si="305"/>
        <v>0</v>
      </c>
      <c r="DH568">
        <f t="shared" si="295"/>
        <v>0</v>
      </c>
      <c r="DI568">
        <f t="shared" si="293"/>
        <v>0</v>
      </c>
      <c r="DJ568">
        <f>DF568</f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ROW(Source!A306)</f>
        <v>306</v>
      </c>
      <c r="B569">
        <v>292394828</v>
      </c>
      <c r="C569">
        <v>292396674</v>
      </c>
      <c r="D569">
        <v>277896313</v>
      </c>
      <c r="E569">
        <v>1</v>
      </c>
      <c r="F569">
        <v>1</v>
      </c>
      <c r="G569">
        <v>1</v>
      </c>
      <c r="H569">
        <v>3</v>
      </c>
      <c r="I569" t="s">
        <v>1183</v>
      </c>
      <c r="J569" t="s">
        <v>1184</v>
      </c>
      <c r="K569" t="s">
        <v>1185</v>
      </c>
      <c r="L569">
        <v>1348</v>
      </c>
      <c r="N569">
        <v>1009</v>
      </c>
      <c r="O569" t="s">
        <v>602</v>
      </c>
      <c r="P569" t="s">
        <v>602</v>
      </c>
      <c r="Q569">
        <v>1000</v>
      </c>
      <c r="W569">
        <v>0</v>
      </c>
      <c r="X569">
        <v>-1568086514</v>
      </c>
      <c r="Y569">
        <f>(AT569*ROUND(0,7))</f>
        <v>0</v>
      </c>
      <c r="AA569">
        <v>84352.1</v>
      </c>
      <c r="AB569">
        <v>0</v>
      </c>
      <c r="AC569">
        <v>0</v>
      </c>
      <c r="AD569">
        <v>0</v>
      </c>
      <c r="AE569">
        <v>82698.14</v>
      </c>
      <c r="AF569">
        <v>0</v>
      </c>
      <c r="AG569">
        <v>0</v>
      </c>
      <c r="AH569">
        <v>0</v>
      </c>
      <c r="AI569">
        <v>1.02</v>
      </c>
      <c r="AJ569">
        <v>1</v>
      </c>
      <c r="AK569">
        <v>1</v>
      </c>
      <c r="AL569">
        <v>1</v>
      </c>
      <c r="AM569">
        <v>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2.8800000000000002E-3</v>
      </c>
      <c r="AU569" t="s">
        <v>14</v>
      </c>
      <c r="AV569">
        <v>0</v>
      </c>
      <c r="AW569">
        <v>2</v>
      </c>
      <c r="AX569">
        <v>292396695</v>
      </c>
      <c r="AY569">
        <v>1</v>
      </c>
      <c r="AZ569">
        <v>0</v>
      </c>
      <c r="BA569">
        <v>569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238.1706432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v>0</v>
      </c>
      <c r="CX569">
        <f>ROUND(Y569*Source!I306,7)</f>
        <v>0</v>
      </c>
      <c r="CY569">
        <f>AA569</f>
        <v>84352.1</v>
      </c>
      <c r="CZ569">
        <f>AE569</f>
        <v>82698.14</v>
      </c>
      <c r="DA569">
        <f>AI569</f>
        <v>1.02</v>
      </c>
      <c r="DB569">
        <f>ROUND((ROUND(AT569*CZ569,2)*ROUND(0,7)),6)</f>
        <v>0</v>
      </c>
      <c r="DC569">
        <f>ROUND((ROUND(AT569*AG569,2)*ROUND(0,7)),6)</f>
        <v>0</v>
      </c>
      <c r="DD569" t="s">
        <v>3</v>
      </c>
      <c r="DE569" t="s">
        <v>3</v>
      </c>
      <c r="DF569">
        <f>ROUND(ROUND(AE569*AI569,2)*CX569,2)</f>
        <v>0</v>
      </c>
      <c r="DG569">
        <f t="shared" si="305"/>
        <v>0</v>
      </c>
      <c r="DH569">
        <f t="shared" si="295"/>
        <v>0</v>
      </c>
      <c r="DI569">
        <f t="shared" si="293"/>
        <v>0</v>
      </c>
      <c r="DJ569">
        <f>DF569</f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ROW(Source!A306)</f>
        <v>306</v>
      </c>
      <c r="B570">
        <v>292394828</v>
      </c>
      <c r="C570">
        <v>292396674</v>
      </c>
      <c r="D570">
        <v>277566433</v>
      </c>
      <c r="E570">
        <v>109</v>
      </c>
      <c r="F570">
        <v>1</v>
      </c>
      <c r="G570">
        <v>1</v>
      </c>
      <c r="H570">
        <v>3</v>
      </c>
      <c r="I570" t="s">
        <v>1165</v>
      </c>
      <c r="J570" t="s">
        <v>3</v>
      </c>
      <c r="K570" t="s">
        <v>1166</v>
      </c>
      <c r="L570">
        <v>3277935</v>
      </c>
      <c r="N570">
        <v>1013</v>
      </c>
      <c r="O570" t="s">
        <v>1167</v>
      </c>
      <c r="P570" t="s">
        <v>1167</v>
      </c>
      <c r="Q570">
        <v>1</v>
      </c>
      <c r="W570">
        <v>0</v>
      </c>
      <c r="X570">
        <v>274903907</v>
      </c>
      <c r="Y570">
        <f>AT570</f>
        <v>2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0</v>
      </c>
      <c r="AP570">
        <v>0</v>
      </c>
      <c r="AQ570">
        <v>1</v>
      </c>
      <c r="AR570">
        <v>0</v>
      </c>
      <c r="AS570" t="s">
        <v>3</v>
      </c>
      <c r="AT570">
        <v>2</v>
      </c>
      <c r="AU570" t="s">
        <v>3</v>
      </c>
      <c r="AV570">
        <v>0</v>
      </c>
      <c r="AW570">
        <v>2</v>
      </c>
      <c r="AX570">
        <v>292396696</v>
      </c>
      <c r="AY570">
        <v>1</v>
      </c>
      <c r="AZ570">
        <v>2048</v>
      </c>
      <c r="BA570">
        <v>570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ROUND(Y570*Source!I306,7)</f>
        <v>0.02</v>
      </c>
      <c r="CY570">
        <f>AA570</f>
        <v>0</v>
      </c>
      <c r="CZ570">
        <f>AE570</f>
        <v>0</v>
      </c>
      <c r="DA570">
        <f>AI570</f>
        <v>1</v>
      </c>
      <c r="DB570">
        <f>ROUND(ROUND(AT570*CZ570,2),6)</f>
        <v>0</v>
      </c>
      <c r="DC570">
        <f>ROUND(ROUND(AT570*AG570,2),6)</f>
        <v>0</v>
      </c>
      <c r="DD570" t="s">
        <v>3</v>
      </c>
      <c r="DE570" t="s">
        <v>3</v>
      </c>
      <c r="DF570">
        <f t="shared" ref="DF570:DF576" si="306">ROUND(ROUND(AE570,2)*CX570,2)</f>
        <v>0</v>
      </c>
      <c r="DG570">
        <f t="shared" si="305"/>
        <v>0</v>
      </c>
      <c r="DH570">
        <f t="shared" si="295"/>
        <v>0</v>
      </c>
      <c r="DI570">
        <f t="shared" si="293"/>
        <v>0</v>
      </c>
      <c r="DJ570">
        <f>DF570</f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ROW(Source!A307)</f>
        <v>307</v>
      </c>
      <c r="B571">
        <v>292394828</v>
      </c>
      <c r="C571">
        <v>292396697</v>
      </c>
      <c r="D571">
        <v>277560299</v>
      </c>
      <c r="E571">
        <v>109</v>
      </c>
      <c r="F571">
        <v>1</v>
      </c>
      <c r="G571">
        <v>1</v>
      </c>
      <c r="H571">
        <v>1</v>
      </c>
      <c r="I571" t="s">
        <v>1115</v>
      </c>
      <c r="J571" t="s">
        <v>3</v>
      </c>
      <c r="K571" t="s">
        <v>1116</v>
      </c>
      <c r="L571">
        <v>1191</v>
      </c>
      <c r="N571">
        <v>1013</v>
      </c>
      <c r="O571" t="s">
        <v>827</v>
      </c>
      <c r="P571" t="s">
        <v>827</v>
      </c>
      <c r="Q571">
        <v>1</v>
      </c>
      <c r="W571">
        <v>0</v>
      </c>
      <c r="X571">
        <v>-2012709214</v>
      </c>
      <c r="Y571">
        <f t="shared" ref="Y571:Y576" si="307">(AT571*ROUND(0.3,7))</f>
        <v>7.4399999999999995</v>
      </c>
      <c r="AA571">
        <v>0</v>
      </c>
      <c r="AB571">
        <v>0</v>
      </c>
      <c r="AC571">
        <v>0</v>
      </c>
      <c r="AD571">
        <v>467.28</v>
      </c>
      <c r="AE571">
        <v>0</v>
      </c>
      <c r="AF571">
        <v>0</v>
      </c>
      <c r="AG571">
        <v>0</v>
      </c>
      <c r="AH571">
        <v>467.28</v>
      </c>
      <c r="AI571">
        <v>1</v>
      </c>
      <c r="AJ571">
        <v>1</v>
      </c>
      <c r="AK571">
        <v>1</v>
      </c>
      <c r="AL571">
        <v>1</v>
      </c>
      <c r="AM571">
        <v>-2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24.8</v>
      </c>
      <c r="AU571" t="s">
        <v>425</v>
      </c>
      <c r="AV571">
        <v>1</v>
      </c>
      <c r="AW571">
        <v>2</v>
      </c>
      <c r="AX571">
        <v>292396709</v>
      </c>
      <c r="AY571">
        <v>1</v>
      </c>
      <c r="AZ571">
        <v>0</v>
      </c>
      <c r="BA571">
        <v>571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11588.544</v>
      </c>
      <c r="BN571">
        <v>24.8</v>
      </c>
      <c r="BO571">
        <v>0</v>
      </c>
      <c r="BP571">
        <v>1</v>
      </c>
      <c r="BQ571">
        <v>0</v>
      </c>
      <c r="BR571">
        <v>0</v>
      </c>
      <c r="BS571">
        <v>0</v>
      </c>
      <c r="BT571">
        <v>3476.5631999999996</v>
      </c>
      <c r="BU571">
        <v>7.4399999999999995</v>
      </c>
      <c r="BV571">
        <v>0</v>
      </c>
      <c r="BW571">
        <v>1</v>
      </c>
      <c r="CU571">
        <f>ROUND(AT571*Source!I307*AH571*AL571,2)</f>
        <v>115.89</v>
      </c>
      <c r="CV571">
        <f>ROUND(Y571*Source!I307,7)</f>
        <v>7.4399999999999994E-2</v>
      </c>
      <c r="CW571">
        <v>0</v>
      </c>
      <c r="CX571">
        <f>ROUND(Y571*Source!I307,7)</f>
        <v>7.4399999999999994E-2</v>
      </c>
      <c r="CY571">
        <f>AD571</f>
        <v>467.28</v>
      </c>
      <c r="CZ571">
        <f>AH571</f>
        <v>467.28</v>
      </c>
      <c r="DA571">
        <f>AL571</f>
        <v>1</v>
      </c>
      <c r="DB571">
        <f t="shared" ref="DB571:DB576" si="308">ROUND((ROUND(AT571*CZ571,2)*ROUND(0.3,7)),6)</f>
        <v>3476.5619999999999</v>
      </c>
      <c r="DC571">
        <f t="shared" ref="DC571:DC576" si="309">ROUND((ROUND(AT571*AG571,2)*ROUND(0.3,7)),6)</f>
        <v>0</v>
      </c>
      <c r="DD571" t="s">
        <v>3</v>
      </c>
      <c r="DE571" t="s">
        <v>3</v>
      </c>
      <c r="DF571">
        <f t="shared" si="306"/>
        <v>0</v>
      </c>
      <c r="DG571">
        <f t="shared" si="305"/>
        <v>0</v>
      </c>
      <c r="DH571">
        <f t="shared" si="295"/>
        <v>0</v>
      </c>
      <c r="DI571">
        <f t="shared" si="293"/>
        <v>34.770000000000003</v>
      </c>
      <c r="DJ571">
        <f>DI571</f>
        <v>34.770000000000003</v>
      </c>
      <c r="DK571">
        <v>1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ROW(Source!A307)</f>
        <v>307</v>
      </c>
      <c r="B572">
        <v>292394828</v>
      </c>
      <c r="C572">
        <v>292396697</v>
      </c>
      <c r="D572">
        <v>277560491</v>
      </c>
      <c r="E572">
        <v>109</v>
      </c>
      <c r="F572">
        <v>1</v>
      </c>
      <c r="G572">
        <v>1</v>
      </c>
      <c r="H572">
        <v>1</v>
      </c>
      <c r="I572" t="s">
        <v>828</v>
      </c>
      <c r="J572" t="s">
        <v>3</v>
      </c>
      <c r="K572" t="s">
        <v>829</v>
      </c>
      <c r="L572">
        <v>1191</v>
      </c>
      <c r="N572">
        <v>1013</v>
      </c>
      <c r="O572" t="s">
        <v>827</v>
      </c>
      <c r="P572" t="s">
        <v>827</v>
      </c>
      <c r="Q572">
        <v>1</v>
      </c>
      <c r="W572">
        <v>0</v>
      </c>
      <c r="X572">
        <v>-1417349443</v>
      </c>
      <c r="Y572">
        <f t="shared" si="307"/>
        <v>0.12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-2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0.4</v>
      </c>
      <c r="AU572" t="s">
        <v>425</v>
      </c>
      <c r="AV572">
        <v>2</v>
      </c>
      <c r="AW572">
        <v>2</v>
      </c>
      <c r="AX572">
        <v>292396710</v>
      </c>
      <c r="AY572">
        <v>1</v>
      </c>
      <c r="AZ572">
        <v>0</v>
      </c>
      <c r="BA572">
        <v>572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v>0</v>
      </c>
      <c r="CX572">
        <f>ROUND(Y572*Source!I307,7)</f>
        <v>1.1999999999999999E-3</v>
      </c>
      <c r="CY572">
        <f>AD572</f>
        <v>0</v>
      </c>
      <c r="CZ572">
        <f>AH572</f>
        <v>0</v>
      </c>
      <c r="DA572">
        <f>AL572</f>
        <v>1</v>
      </c>
      <c r="DB572">
        <f t="shared" si="308"/>
        <v>0</v>
      </c>
      <c r="DC572">
        <f t="shared" si="309"/>
        <v>0</v>
      </c>
      <c r="DD572" t="s">
        <v>3</v>
      </c>
      <c r="DE572" t="s">
        <v>3</v>
      </c>
      <c r="DF572">
        <f t="shared" si="306"/>
        <v>0</v>
      </c>
      <c r="DG572">
        <f t="shared" si="305"/>
        <v>0</v>
      </c>
      <c r="DH572">
        <f t="shared" si="295"/>
        <v>0</v>
      </c>
      <c r="DI572">
        <f t="shared" si="293"/>
        <v>0</v>
      </c>
      <c r="DJ572">
        <f>DI572</f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ROW(Source!A307)</f>
        <v>307</v>
      </c>
      <c r="B573">
        <v>292394828</v>
      </c>
      <c r="C573">
        <v>292396697</v>
      </c>
      <c r="D573">
        <v>277944622</v>
      </c>
      <c r="E573">
        <v>1</v>
      </c>
      <c r="F573">
        <v>1</v>
      </c>
      <c r="G573">
        <v>1</v>
      </c>
      <c r="H573">
        <v>2</v>
      </c>
      <c r="I573" t="s">
        <v>953</v>
      </c>
      <c r="J573" t="s">
        <v>954</v>
      </c>
      <c r="K573" t="s">
        <v>955</v>
      </c>
      <c r="L573">
        <v>1368</v>
      </c>
      <c r="N573">
        <v>1011</v>
      </c>
      <c r="O573" t="s">
        <v>726</v>
      </c>
      <c r="P573" t="s">
        <v>726</v>
      </c>
      <c r="Q573">
        <v>1</v>
      </c>
      <c r="W573">
        <v>0</v>
      </c>
      <c r="X573">
        <v>-776243211</v>
      </c>
      <c r="Y573">
        <f t="shared" si="307"/>
        <v>0.06</v>
      </c>
      <c r="AA573">
        <v>0</v>
      </c>
      <c r="AB573">
        <v>1472.33</v>
      </c>
      <c r="AC573">
        <v>642.05999999999995</v>
      </c>
      <c r="AD573">
        <v>0</v>
      </c>
      <c r="AE573">
        <v>0</v>
      </c>
      <c r="AF573">
        <v>1472.33</v>
      </c>
      <c r="AG573">
        <v>642.05999999999995</v>
      </c>
      <c r="AH573">
        <v>0</v>
      </c>
      <c r="AI573">
        <v>1</v>
      </c>
      <c r="AJ573">
        <v>1</v>
      </c>
      <c r="AK573">
        <v>1</v>
      </c>
      <c r="AL573">
        <v>1</v>
      </c>
      <c r="AM573">
        <v>-2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0.2</v>
      </c>
      <c r="AU573" t="s">
        <v>425</v>
      </c>
      <c r="AV573">
        <v>1</v>
      </c>
      <c r="AW573">
        <v>2</v>
      </c>
      <c r="AX573">
        <v>292396711</v>
      </c>
      <c r="AY573">
        <v>1</v>
      </c>
      <c r="AZ573">
        <v>0</v>
      </c>
      <c r="BA573">
        <v>573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294.46600000000001</v>
      </c>
      <c r="BL573">
        <v>128.41200000000001</v>
      </c>
      <c r="BM573">
        <v>0</v>
      </c>
      <c r="BN573">
        <v>0</v>
      </c>
      <c r="BO573">
        <v>0.2</v>
      </c>
      <c r="BP573">
        <v>1</v>
      </c>
      <c r="BQ573">
        <v>0</v>
      </c>
      <c r="BR573">
        <v>88.339799999999997</v>
      </c>
      <c r="BS573">
        <v>38.523599999999995</v>
      </c>
      <c r="BT573">
        <v>0</v>
      </c>
      <c r="BU573">
        <v>0</v>
      </c>
      <c r="BV573">
        <v>0.06</v>
      </c>
      <c r="BW573">
        <v>1</v>
      </c>
      <c r="CV573">
        <v>0</v>
      </c>
      <c r="CW573">
        <f>ROUND(Y573*Source!I307*DO573,7)</f>
        <v>5.9999999999999995E-4</v>
      </c>
      <c r="CX573">
        <f>ROUND(Y573*Source!I307,7)</f>
        <v>5.9999999999999995E-4</v>
      </c>
      <c r="CY573">
        <f>AB573</f>
        <v>1472.33</v>
      </c>
      <c r="CZ573">
        <f>AF573</f>
        <v>1472.33</v>
      </c>
      <c r="DA573">
        <f>AJ573</f>
        <v>1</v>
      </c>
      <c r="DB573">
        <f t="shared" si="308"/>
        <v>88.340999999999994</v>
      </c>
      <c r="DC573">
        <f t="shared" si="309"/>
        <v>38.523000000000003</v>
      </c>
      <c r="DD573" t="s">
        <v>3</v>
      </c>
      <c r="DE573" t="s">
        <v>3</v>
      </c>
      <c r="DF573">
        <f t="shared" si="306"/>
        <v>0</v>
      </c>
      <c r="DG573">
        <f t="shared" si="305"/>
        <v>0.88</v>
      </c>
      <c r="DH573">
        <f t="shared" si="295"/>
        <v>0.39</v>
      </c>
      <c r="DI573">
        <f t="shared" si="293"/>
        <v>0</v>
      </c>
      <c r="DJ573">
        <f>DG573+DH573</f>
        <v>1.27</v>
      </c>
      <c r="DK573">
        <v>1</v>
      </c>
      <c r="DL573" t="s">
        <v>833</v>
      </c>
      <c r="DM573">
        <v>6</v>
      </c>
      <c r="DN573" t="s">
        <v>827</v>
      </c>
      <c r="DO573">
        <v>1</v>
      </c>
    </row>
    <row r="574" spans="1:119" x14ac:dyDescent="0.2">
      <c r="A574">
        <f>ROW(Source!A307)</f>
        <v>307</v>
      </c>
      <c r="B574">
        <v>292394828</v>
      </c>
      <c r="C574">
        <v>292396697</v>
      </c>
      <c r="D574">
        <v>277944765</v>
      </c>
      <c r="E574">
        <v>1</v>
      </c>
      <c r="F574">
        <v>1</v>
      </c>
      <c r="G574">
        <v>1</v>
      </c>
      <c r="H574">
        <v>2</v>
      </c>
      <c r="I574" t="s">
        <v>1150</v>
      </c>
      <c r="J574" t="s">
        <v>1151</v>
      </c>
      <c r="K574" t="s">
        <v>1152</v>
      </c>
      <c r="L574">
        <v>1368</v>
      </c>
      <c r="N574">
        <v>1011</v>
      </c>
      <c r="O574" t="s">
        <v>726</v>
      </c>
      <c r="P574" t="s">
        <v>726</v>
      </c>
      <c r="Q574">
        <v>1</v>
      </c>
      <c r="W574">
        <v>0</v>
      </c>
      <c r="X574">
        <v>-2097933609</v>
      </c>
      <c r="Y574">
        <f t="shared" si="307"/>
        <v>1.7070000000000001</v>
      </c>
      <c r="AA574">
        <v>0</v>
      </c>
      <c r="AB574">
        <v>2.35</v>
      </c>
      <c r="AC574">
        <v>0</v>
      </c>
      <c r="AD574">
        <v>0</v>
      </c>
      <c r="AE574">
        <v>0</v>
      </c>
      <c r="AF574">
        <v>1.75</v>
      </c>
      <c r="AG574">
        <v>0</v>
      </c>
      <c r="AH574">
        <v>0</v>
      </c>
      <c r="AI574">
        <v>1</v>
      </c>
      <c r="AJ574">
        <v>1.34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5.69</v>
      </c>
      <c r="AU574" t="s">
        <v>425</v>
      </c>
      <c r="AV574">
        <v>1</v>
      </c>
      <c r="AW574">
        <v>2</v>
      </c>
      <c r="AX574">
        <v>292396712</v>
      </c>
      <c r="AY574">
        <v>1</v>
      </c>
      <c r="AZ574">
        <v>0</v>
      </c>
      <c r="BA574">
        <v>574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9.9575000000000014</v>
      </c>
      <c r="BL574">
        <v>0</v>
      </c>
      <c r="BM574">
        <v>0</v>
      </c>
      <c r="BN574">
        <v>0</v>
      </c>
      <c r="BO574">
        <v>0</v>
      </c>
      <c r="BP574">
        <v>1</v>
      </c>
      <c r="BQ574">
        <v>0</v>
      </c>
      <c r="BR574">
        <v>2.98725</v>
      </c>
      <c r="BS574">
        <v>0</v>
      </c>
      <c r="BT574">
        <v>0</v>
      </c>
      <c r="BU574">
        <v>0</v>
      </c>
      <c r="BV574">
        <v>0</v>
      </c>
      <c r="BW574">
        <v>1</v>
      </c>
      <c r="CV574">
        <v>0</v>
      </c>
      <c r="CW574">
        <f>ROUND(Y574*Source!I307*DO574,7)</f>
        <v>0</v>
      </c>
      <c r="CX574">
        <f>ROUND(Y574*Source!I307,7)</f>
        <v>1.7069999999999998E-2</v>
      </c>
      <c r="CY574">
        <f>AB574</f>
        <v>2.35</v>
      </c>
      <c r="CZ574">
        <f>AF574</f>
        <v>1.75</v>
      </c>
      <c r="DA574">
        <f>AJ574</f>
        <v>1.34</v>
      </c>
      <c r="DB574">
        <f t="shared" si="308"/>
        <v>2.988</v>
      </c>
      <c r="DC574">
        <f t="shared" si="309"/>
        <v>0</v>
      </c>
      <c r="DD574" t="s">
        <v>3</v>
      </c>
      <c r="DE574" t="s">
        <v>3</v>
      </c>
      <c r="DF574">
        <f t="shared" si="306"/>
        <v>0</v>
      </c>
      <c r="DG574">
        <f>ROUND(ROUND(AF574*AJ574,2)*CX574,2)</f>
        <v>0.04</v>
      </c>
      <c r="DH574">
        <f t="shared" si="295"/>
        <v>0</v>
      </c>
      <c r="DI574">
        <f t="shared" si="293"/>
        <v>0</v>
      </c>
      <c r="DJ574">
        <f>DG574+DH574</f>
        <v>0.04</v>
      </c>
      <c r="DK574">
        <v>1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ROW(Source!A307)</f>
        <v>307</v>
      </c>
      <c r="B575">
        <v>292394828</v>
      </c>
      <c r="C575">
        <v>292396697</v>
      </c>
      <c r="D575">
        <v>277944816</v>
      </c>
      <c r="E575">
        <v>1</v>
      </c>
      <c r="F575">
        <v>1</v>
      </c>
      <c r="G575">
        <v>1</v>
      </c>
      <c r="H575">
        <v>2</v>
      </c>
      <c r="I575" t="s">
        <v>1168</v>
      </c>
      <c r="J575" t="s">
        <v>1169</v>
      </c>
      <c r="K575" t="s">
        <v>1170</v>
      </c>
      <c r="L575">
        <v>1368</v>
      </c>
      <c r="N575">
        <v>1011</v>
      </c>
      <c r="O575" t="s">
        <v>726</v>
      </c>
      <c r="P575" t="s">
        <v>726</v>
      </c>
      <c r="Q575">
        <v>1</v>
      </c>
      <c r="W575">
        <v>0</v>
      </c>
      <c r="X575">
        <v>-1009344388</v>
      </c>
      <c r="Y575">
        <f t="shared" si="307"/>
        <v>1.7070000000000001</v>
      </c>
      <c r="AA575">
        <v>0</v>
      </c>
      <c r="AB575">
        <v>17.47</v>
      </c>
      <c r="AC575">
        <v>0</v>
      </c>
      <c r="AD575">
        <v>0</v>
      </c>
      <c r="AE575">
        <v>0</v>
      </c>
      <c r="AF575">
        <v>13.44</v>
      </c>
      <c r="AG575">
        <v>0</v>
      </c>
      <c r="AH575">
        <v>0</v>
      </c>
      <c r="AI575">
        <v>1</v>
      </c>
      <c r="AJ575">
        <v>1.3</v>
      </c>
      <c r="AK575">
        <v>1</v>
      </c>
      <c r="AL575">
        <v>1</v>
      </c>
      <c r="AM575">
        <v>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5.69</v>
      </c>
      <c r="AU575" t="s">
        <v>425</v>
      </c>
      <c r="AV575">
        <v>1</v>
      </c>
      <c r="AW575">
        <v>2</v>
      </c>
      <c r="AX575">
        <v>292396713</v>
      </c>
      <c r="AY575">
        <v>1</v>
      </c>
      <c r="AZ575">
        <v>0</v>
      </c>
      <c r="BA575">
        <v>575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76.473600000000005</v>
      </c>
      <c r="BL575">
        <v>0</v>
      </c>
      <c r="BM575">
        <v>0</v>
      </c>
      <c r="BN575">
        <v>0</v>
      </c>
      <c r="BO575">
        <v>0</v>
      </c>
      <c r="BP575">
        <v>1</v>
      </c>
      <c r="BQ575">
        <v>0</v>
      </c>
      <c r="BR575">
        <v>22.942080000000001</v>
      </c>
      <c r="BS575">
        <v>0</v>
      </c>
      <c r="BT575">
        <v>0</v>
      </c>
      <c r="BU575">
        <v>0</v>
      </c>
      <c r="BV575">
        <v>0</v>
      </c>
      <c r="BW575">
        <v>1</v>
      </c>
      <c r="CV575">
        <v>0</v>
      </c>
      <c r="CW575">
        <f>ROUND(Y575*Source!I307*DO575,7)</f>
        <v>0</v>
      </c>
      <c r="CX575">
        <f>ROUND(Y575*Source!I307,7)</f>
        <v>1.7069999999999998E-2</v>
      </c>
      <c r="CY575">
        <f>AB575</f>
        <v>17.47</v>
      </c>
      <c r="CZ575">
        <f>AF575</f>
        <v>13.44</v>
      </c>
      <c r="DA575">
        <f>AJ575</f>
        <v>1.3</v>
      </c>
      <c r="DB575">
        <f t="shared" si="308"/>
        <v>22.940999999999999</v>
      </c>
      <c r="DC575">
        <f t="shared" si="309"/>
        <v>0</v>
      </c>
      <c r="DD575" t="s">
        <v>3</v>
      </c>
      <c r="DE575" t="s">
        <v>3</v>
      </c>
      <c r="DF575">
        <f t="shared" si="306"/>
        <v>0</v>
      </c>
      <c r="DG575">
        <f>ROUND(ROUND(AF575*AJ575,2)*CX575,2)</f>
        <v>0.3</v>
      </c>
      <c r="DH575">
        <f t="shared" si="295"/>
        <v>0</v>
      </c>
      <c r="DI575">
        <f t="shared" si="293"/>
        <v>0</v>
      </c>
      <c r="DJ575">
        <f>DG575+DH575</f>
        <v>0.3</v>
      </c>
      <c r="DK575">
        <v>1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ROW(Source!A307)</f>
        <v>307</v>
      </c>
      <c r="B576">
        <v>292394828</v>
      </c>
      <c r="C576">
        <v>292396697</v>
      </c>
      <c r="D576">
        <v>277945805</v>
      </c>
      <c r="E576">
        <v>1</v>
      </c>
      <c r="F576">
        <v>1</v>
      </c>
      <c r="G576">
        <v>1</v>
      </c>
      <c r="H576">
        <v>2</v>
      </c>
      <c r="I576" t="s">
        <v>879</v>
      </c>
      <c r="J576" t="s">
        <v>880</v>
      </c>
      <c r="K576" t="s">
        <v>881</v>
      </c>
      <c r="L576">
        <v>1368</v>
      </c>
      <c r="N576">
        <v>1011</v>
      </c>
      <c r="O576" t="s">
        <v>726</v>
      </c>
      <c r="P576" t="s">
        <v>726</v>
      </c>
      <c r="Q576">
        <v>1</v>
      </c>
      <c r="W576">
        <v>0</v>
      </c>
      <c r="X576">
        <v>721652621</v>
      </c>
      <c r="Y576">
        <f t="shared" si="307"/>
        <v>0.06</v>
      </c>
      <c r="AA576">
        <v>0</v>
      </c>
      <c r="AB576">
        <v>544.70000000000005</v>
      </c>
      <c r="AC576">
        <v>477.98</v>
      </c>
      <c r="AD576">
        <v>0</v>
      </c>
      <c r="AE576">
        <v>0</v>
      </c>
      <c r="AF576">
        <v>544.70000000000005</v>
      </c>
      <c r="AG576">
        <v>477.98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0.2</v>
      </c>
      <c r="AU576" t="s">
        <v>425</v>
      </c>
      <c r="AV576">
        <v>1</v>
      </c>
      <c r="AW576">
        <v>2</v>
      </c>
      <c r="AX576">
        <v>292396714</v>
      </c>
      <c r="AY576">
        <v>1</v>
      </c>
      <c r="AZ576">
        <v>0</v>
      </c>
      <c r="BA576">
        <v>576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108.94000000000001</v>
      </c>
      <c r="BL576">
        <v>95.596000000000004</v>
      </c>
      <c r="BM576">
        <v>0</v>
      </c>
      <c r="BN576">
        <v>0</v>
      </c>
      <c r="BO576">
        <v>0.2</v>
      </c>
      <c r="BP576">
        <v>1</v>
      </c>
      <c r="BQ576">
        <v>0</v>
      </c>
      <c r="BR576">
        <v>32.682000000000002</v>
      </c>
      <c r="BS576">
        <v>28.678799999999999</v>
      </c>
      <c r="BT576">
        <v>0</v>
      </c>
      <c r="BU576">
        <v>0</v>
      </c>
      <c r="BV576">
        <v>0.06</v>
      </c>
      <c r="BW576">
        <v>1</v>
      </c>
      <c r="CV576">
        <v>0</v>
      </c>
      <c r="CW576">
        <f>ROUND(Y576*Source!I307*DO576,7)</f>
        <v>5.9999999999999995E-4</v>
      </c>
      <c r="CX576">
        <f>ROUND(Y576*Source!I307,7)</f>
        <v>5.9999999999999995E-4</v>
      </c>
      <c r="CY576">
        <f>AB576</f>
        <v>544.70000000000005</v>
      </c>
      <c r="CZ576">
        <f>AF576</f>
        <v>544.70000000000005</v>
      </c>
      <c r="DA576">
        <f>AJ576</f>
        <v>1</v>
      </c>
      <c r="DB576">
        <f t="shared" si="308"/>
        <v>32.682000000000002</v>
      </c>
      <c r="DC576">
        <f t="shared" si="309"/>
        <v>28.68</v>
      </c>
      <c r="DD576" t="s">
        <v>3</v>
      </c>
      <c r="DE576" t="s">
        <v>3</v>
      </c>
      <c r="DF576">
        <f t="shared" si="306"/>
        <v>0</v>
      </c>
      <c r="DG576">
        <f t="shared" ref="DG576:DG584" si="310">ROUND(ROUND(AF576,2)*CX576,2)</f>
        <v>0.33</v>
      </c>
      <c r="DH576">
        <f t="shared" si="295"/>
        <v>0.28999999999999998</v>
      </c>
      <c r="DI576">
        <f t="shared" si="293"/>
        <v>0</v>
      </c>
      <c r="DJ576">
        <f>DG576+DH576</f>
        <v>0.62</v>
      </c>
      <c r="DK576">
        <v>1</v>
      </c>
      <c r="DL576" t="s">
        <v>848</v>
      </c>
      <c r="DM576">
        <v>4</v>
      </c>
      <c r="DN576" t="s">
        <v>827</v>
      </c>
      <c r="DO576">
        <v>1</v>
      </c>
    </row>
    <row r="577" spans="1:119" x14ac:dyDescent="0.2">
      <c r="A577">
        <f>ROW(Source!A307)</f>
        <v>307</v>
      </c>
      <c r="B577">
        <v>292394828</v>
      </c>
      <c r="C577">
        <v>292396697</v>
      </c>
      <c r="D577">
        <v>277865783</v>
      </c>
      <c r="E577">
        <v>1</v>
      </c>
      <c r="F577">
        <v>1</v>
      </c>
      <c r="G577">
        <v>1</v>
      </c>
      <c r="H577">
        <v>3</v>
      </c>
      <c r="I577" t="s">
        <v>1171</v>
      </c>
      <c r="J577" t="s">
        <v>1172</v>
      </c>
      <c r="K577" t="s">
        <v>1173</v>
      </c>
      <c r="L577">
        <v>1302</v>
      </c>
      <c r="N577">
        <v>1003</v>
      </c>
      <c r="O577" t="s">
        <v>892</v>
      </c>
      <c r="P577" t="s">
        <v>892</v>
      </c>
      <c r="Q577">
        <v>10</v>
      </c>
      <c r="W577">
        <v>0</v>
      </c>
      <c r="X577">
        <v>153135899</v>
      </c>
      <c r="Y577">
        <f>(AT577*ROUND(0,7))</f>
        <v>0</v>
      </c>
      <c r="AA577">
        <v>54.68</v>
      </c>
      <c r="AB577">
        <v>0</v>
      </c>
      <c r="AC577">
        <v>0</v>
      </c>
      <c r="AD577">
        <v>0</v>
      </c>
      <c r="AE577">
        <v>37.71</v>
      </c>
      <c r="AF577">
        <v>0</v>
      </c>
      <c r="AG577">
        <v>0</v>
      </c>
      <c r="AH577">
        <v>0</v>
      </c>
      <c r="AI577">
        <v>1.45</v>
      </c>
      <c r="AJ577">
        <v>1</v>
      </c>
      <c r="AK577">
        <v>1</v>
      </c>
      <c r="AL577">
        <v>1</v>
      </c>
      <c r="AM577">
        <v>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0.245</v>
      </c>
      <c r="AU577" t="s">
        <v>14</v>
      </c>
      <c r="AV577">
        <v>0</v>
      </c>
      <c r="AW577">
        <v>2</v>
      </c>
      <c r="AX577">
        <v>292396715</v>
      </c>
      <c r="AY577">
        <v>1</v>
      </c>
      <c r="AZ577">
        <v>0</v>
      </c>
      <c r="BA577">
        <v>577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9.2389500000000009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1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v>0</v>
      </c>
      <c r="CX577">
        <f>ROUND(Y577*Source!I307,7)</f>
        <v>0</v>
      </c>
      <c r="CY577">
        <f>AA577</f>
        <v>54.68</v>
      </c>
      <c r="CZ577">
        <f>AE577</f>
        <v>37.71</v>
      </c>
      <c r="DA577">
        <f>AI577</f>
        <v>1.45</v>
      </c>
      <c r="DB577">
        <f>ROUND((ROUND(AT577*CZ577,2)*ROUND(0,7)),6)</f>
        <v>0</v>
      </c>
      <c r="DC577">
        <f>ROUND((ROUND(AT577*AG577,2)*ROUND(0,7)),6)</f>
        <v>0</v>
      </c>
      <c r="DD577" t="s">
        <v>3</v>
      </c>
      <c r="DE577" t="s">
        <v>3</v>
      </c>
      <c r="DF577">
        <f>ROUND(ROUND(AE577*AI577,2)*CX577,2)</f>
        <v>0</v>
      </c>
      <c r="DG577">
        <f t="shared" si="310"/>
        <v>0</v>
      </c>
      <c r="DH577">
        <f t="shared" si="295"/>
        <v>0</v>
      </c>
      <c r="DI577">
        <f t="shared" si="293"/>
        <v>0</v>
      </c>
      <c r="DJ577">
        <f>DF577</f>
        <v>0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ROW(Source!A307)</f>
        <v>307</v>
      </c>
      <c r="B578">
        <v>292394828</v>
      </c>
      <c r="C578">
        <v>292396697</v>
      </c>
      <c r="D578">
        <v>277868351</v>
      </c>
      <c r="E578">
        <v>1</v>
      </c>
      <c r="F578">
        <v>1</v>
      </c>
      <c r="G578">
        <v>1</v>
      </c>
      <c r="H578">
        <v>3</v>
      </c>
      <c r="I578" t="s">
        <v>1192</v>
      </c>
      <c r="J578" t="s">
        <v>1193</v>
      </c>
      <c r="K578" t="s">
        <v>1194</v>
      </c>
      <c r="L578">
        <v>1348</v>
      </c>
      <c r="N578">
        <v>1009</v>
      </c>
      <c r="O578" t="s">
        <v>602</v>
      </c>
      <c r="P578" t="s">
        <v>602</v>
      </c>
      <c r="Q578">
        <v>1000</v>
      </c>
      <c r="W578">
        <v>0</v>
      </c>
      <c r="X578">
        <v>-554657879</v>
      </c>
      <c r="Y578">
        <f>(AT578*ROUND(0,7))</f>
        <v>0</v>
      </c>
      <c r="AA578">
        <v>111093.88</v>
      </c>
      <c r="AB578">
        <v>0</v>
      </c>
      <c r="AC578">
        <v>0</v>
      </c>
      <c r="AD578">
        <v>0</v>
      </c>
      <c r="AE578">
        <v>99190.96</v>
      </c>
      <c r="AF578">
        <v>0</v>
      </c>
      <c r="AG578">
        <v>0</v>
      </c>
      <c r="AH578">
        <v>0</v>
      </c>
      <c r="AI578">
        <v>1.1200000000000001</v>
      </c>
      <c r="AJ578">
        <v>1</v>
      </c>
      <c r="AK578">
        <v>1</v>
      </c>
      <c r="AL578">
        <v>1</v>
      </c>
      <c r="AM578">
        <v>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1.1E-4</v>
      </c>
      <c r="AU578" t="s">
        <v>14</v>
      </c>
      <c r="AV578">
        <v>0</v>
      </c>
      <c r="AW578">
        <v>2</v>
      </c>
      <c r="AX578">
        <v>292396716</v>
      </c>
      <c r="AY578">
        <v>1</v>
      </c>
      <c r="AZ578">
        <v>0</v>
      </c>
      <c r="BA578">
        <v>578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10.911005600000001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1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ROUND(Y578*Source!I307,7)</f>
        <v>0</v>
      </c>
      <c r="CY578">
        <f>AA578</f>
        <v>111093.88</v>
      </c>
      <c r="CZ578">
        <f>AE578</f>
        <v>99190.96</v>
      </c>
      <c r="DA578">
        <f>AI578</f>
        <v>1.1200000000000001</v>
      </c>
      <c r="DB578">
        <f>ROUND((ROUND(AT578*CZ578,2)*ROUND(0,7)),6)</f>
        <v>0</v>
      </c>
      <c r="DC578">
        <f>ROUND((ROUND(AT578*AG578,2)*ROUND(0,7)),6)</f>
        <v>0</v>
      </c>
      <c r="DD578" t="s">
        <v>3</v>
      </c>
      <c r="DE578" t="s">
        <v>3</v>
      </c>
      <c r="DF578">
        <f>ROUND(ROUND(AE578*AI578,2)*CX578,2)</f>
        <v>0</v>
      </c>
      <c r="DG578">
        <f t="shared" si="310"/>
        <v>0</v>
      </c>
      <c r="DH578">
        <f t="shared" si="295"/>
        <v>0</v>
      </c>
      <c r="DI578">
        <f t="shared" si="293"/>
        <v>0</v>
      </c>
      <c r="DJ578">
        <f>DF578</f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ROW(Source!A307)</f>
        <v>307</v>
      </c>
      <c r="B579">
        <v>292394828</v>
      </c>
      <c r="C579">
        <v>292396697</v>
      </c>
      <c r="D579">
        <v>277881811</v>
      </c>
      <c r="E579">
        <v>1</v>
      </c>
      <c r="F579">
        <v>1</v>
      </c>
      <c r="G579">
        <v>1</v>
      </c>
      <c r="H579">
        <v>3</v>
      </c>
      <c r="I579" t="s">
        <v>1186</v>
      </c>
      <c r="J579" t="s">
        <v>1187</v>
      </c>
      <c r="K579" t="s">
        <v>1188</v>
      </c>
      <c r="L579">
        <v>1346</v>
      </c>
      <c r="N579">
        <v>1009</v>
      </c>
      <c r="O579" t="s">
        <v>1012</v>
      </c>
      <c r="P579" t="s">
        <v>1012</v>
      </c>
      <c r="Q579">
        <v>1</v>
      </c>
      <c r="W579">
        <v>0</v>
      </c>
      <c r="X579">
        <v>792997800</v>
      </c>
      <c r="Y579">
        <f>(AT579*ROUND(0,7))</f>
        <v>0</v>
      </c>
      <c r="AA579">
        <v>1499.09</v>
      </c>
      <c r="AB579">
        <v>0</v>
      </c>
      <c r="AC579">
        <v>0</v>
      </c>
      <c r="AD579">
        <v>0</v>
      </c>
      <c r="AE579">
        <v>931.11</v>
      </c>
      <c r="AF579">
        <v>0</v>
      </c>
      <c r="AG579">
        <v>0</v>
      </c>
      <c r="AH579">
        <v>0</v>
      </c>
      <c r="AI579">
        <v>1.61</v>
      </c>
      <c r="AJ579">
        <v>1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0.25</v>
      </c>
      <c r="AU579" t="s">
        <v>14</v>
      </c>
      <c r="AV579">
        <v>0</v>
      </c>
      <c r="AW579">
        <v>2</v>
      </c>
      <c r="AX579">
        <v>292396717</v>
      </c>
      <c r="AY579">
        <v>1</v>
      </c>
      <c r="AZ579">
        <v>0</v>
      </c>
      <c r="BA579">
        <v>579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232.7775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ROUND(Y579*Source!I307,7)</f>
        <v>0</v>
      </c>
      <c r="CY579">
        <f>AA579</f>
        <v>1499.09</v>
      </c>
      <c r="CZ579">
        <f>AE579</f>
        <v>931.11</v>
      </c>
      <c r="DA579">
        <f>AI579</f>
        <v>1.61</v>
      </c>
      <c r="DB579">
        <f>ROUND((ROUND(AT579*CZ579,2)*ROUND(0,7)),6)</f>
        <v>0</v>
      </c>
      <c r="DC579">
        <f>ROUND((ROUND(AT579*AG579,2)*ROUND(0,7)),6)</f>
        <v>0</v>
      </c>
      <c r="DD579" t="s">
        <v>3</v>
      </c>
      <c r="DE579" t="s">
        <v>3</v>
      </c>
      <c r="DF579">
        <f>ROUND(ROUND(AE579*AI579,2)*CX579,2)</f>
        <v>0</v>
      </c>
      <c r="DG579">
        <f t="shared" si="310"/>
        <v>0</v>
      </c>
      <c r="DH579">
        <f t="shared" si="295"/>
        <v>0</v>
      </c>
      <c r="DI579">
        <f t="shared" si="293"/>
        <v>0</v>
      </c>
      <c r="DJ579">
        <f>DF579</f>
        <v>0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ROW(Source!A307)</f>
        <v>307</v>
      </c>
      <c r="B580">
        <v>292394828</v>
      </c>
      <c r="C580">
        <v>292396697</v>
      </c>
      <c r="D580">
        <v>277896313</v>
      </c>
      <c r="E580">
        <v>1</v>
      </c>
      <c r="F580">
        <v>1</v>
      </c>
      <c r="G580">
        <v>1</v>
      </c>
      <c r="H580">
        <v>3</v>
      </c>
      <c r="I580" t="s">
        <v>1183</v>
      </c>
      <c r="J580" t="s">
        <v>1184</v>
      </c>
      <c r="K580" t="s">
        <v>1185</v>
      </c>
      <c r="L580">
        <v>1348</v>
      </c>
      <c r="N580">
        <v>1009</v>
      </c>
      <c r="O580" t="s">
        <v>602</v>
      </c>
      <c r="P580" t="s">
        <v>602</v>
      </c>
      <c r="Q580">
        <v>1000</v>
      </c>
      <c r="W580">
        <v>0</v>
      </c>
      <c r="X580">
        <v>-1568086514</v>
      </c>
      <c r="Y580">
        <f>(AT580*ROUND(0,7))</f>
        <v>0</v>
      </c>
      <c r="AA580">
        <v>84352.1</v>
      </c>
      <c r="AB580">
        <v>0</v>
      </c>
      <c r="AC580">
        <v>0</v>
      </c>
      <c r="AD580">
        <v>0</v>
      </c>
      <c r="AE580">
        <v>82698.14</v>
      </c>
      <c r="AF580">
        <v>0</v>
      </c>
      <c r="AG580">
        <v>0</v>
      </c>
      <c r="AH580">
        <v>0</v>
      </c>
      <c r="AI580">
        <v>1.02</v>
      </c>
      <c r="AJ580">
        <v>1</v>
      </c>
      <c r="AK580">
        <v>1</v>
      </c>
      <c r="AL580">
        <v>1</v>
      </c>
      <c r="AM580">
        <v>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7.2000000000000005E-4</v>
      </c>
      <c r="AU580" t="s">
        <v>14</v>
      </c>
      <c r="AV580">
        <v>0</v>
      </c>
      <c r="AW580">
        <v>2</v>
      </c>
      <c r="AX580">
        <v>292396718</v>
      </c>
      <c r="AY580">
        <v>1</v>
      </c>
      <c r="AZ580">
        <v>0</v>
      </c>
      <c r="BA580">
        <v>580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59.5426608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1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v>0</v>
      </c>
      <c r="CX580">
        <f>ROUND(Y580*Source!I307,7)</f>
        <v>0</v>
      </c>
      <c r="CY580">
        <f>AA580</f>
        <v>84352.1</v>
      </c>
      <c r="CZ580">
        <f>AE580</f>
        <v>82698.14</v>
      </c>
      <c r="DA580">
        <f>AI580</f>
        <v>1.02</v>
      </c>
      <c r="DB580">
        <f>ROUND((ROUND(AT580*CZ580,2)*ROUND(0,7)),6)</f>
        <v>0</v>
      </c>
      <c r="DC580">
        <f>ROUND((ROUND(AT580*AG580,2)*ROUND(0,7)),6)</f>
        <v>0</v>
      </c>
      <c r="DD580" t="s">
        <v>3</v>
      </c>
      <c r="DE580" t="s">
        <v>3</v>
      </c>
      <c r="DF580">
        <f>ROUND(ROUND(AE580*AI580,2)*CX580,2)</f>
        <v>0</v>
      </c>
      <c r="DG580">
        <f t="shared" si="310"/>
        <v>0</v>
      </c>
      <c r="DH580">
        <f t="shared" si="295"/>
        <v>0</v>
      </c>
      <c r="DI580">
        <f t="shared" si="293"/>
        <v>0</v>
      </c>
      <c r="DJ580">
        <f>DF580</f>
        <v>0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ROW(Source!A307)</f>
        <v>307</v>
      </c>
      <c r="B581">
        <v>292394828</v>
      </c>
      <c r="C581">
        <v>292396697</v>
      </c>
      <c r="D581">
        <v>277566433</v>
      </c>
      <c r="E581">
        <v>109</v>
      </c>
      <c r="F581">
        <v>1</v>
      </c>
      <c r="G581">
        <v>1</v>
      </c>
      <c r="H581">
        <v>3</v>
      </c>
      <c r="I581" t="s">
        <v>1165</v>
      </c>
      <c r="J581" t="s">
        <v>3</v>
      </c>
      <c r="K581" t="s">
        <v>1166</v>
      </c>
      <c r="L581">
        <v>3277935</v>
      </c>
      <c r="N581">
        <v>1013</v>
      </c>
      <c r="O581" t="s">
        <v>1167</v>
      </c>
      <c r="P581" t="s">
        <v>1167</v>
      </c>
      <c r="Q581">
        <v>1</v>
      </c>
      <c r="W581">
        <v>0</v>
      </c>
      <c r="X581">
        <v>274903907</v>
      </c>
      <c r="Y581">
        <f t="shared" ref="Y581:Y587" si="311">AT581</f>
        <v>2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1</v>
      </c>
      <c r="AJ581">
        <v>1</v>
      </c>
      <c r="AK581">
        <v>1</v>
      </c>
      <c r="AL581">
        <v>1</v>
      </c>
      <c r="AM581">
        <v>-2</v>
      </c>
      <c r="AN581">
        <v>0</v>
      </c>
      <c r="AO581">
        <v>0</v>
      </c>
      <c r="AP581">
        <v>0</v>
      </c>
      <c r="AQ581">
        <v>1</v>
      </c>
      <c r="AR581">
        <v>0</v>
      </c>
      <c r="AS581" t="s">
        <v>3</v>
      </c>
      <c r="AT581">
        <v>2</v>
      </c>
      <c r="AU581" t="s">
        <v>3</v>
      </c>
      <c r="AV581">
        <v>0</v>
      </c>
      <c r="AW581">
        <v>2</v>
      </c>
      <c r="AX581">
        <v>292396719</v>
      </c>
      <c r="AY581">
        <v>1</v>
      </c>
      <c r="AZ581">
        <v>2048</v>
      </c>
      <c r="BA581">
        <v>581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v>0</v>
      </c>
      <c r="CX581">
        <f>ROUND(Y581*Source!I307,7)</f>
        <v>0.02</v>
      </c>
      <c r="CY581">
        <f>AA581</f>
        <v>0</v>
      </c>
      <c r="CZ581">
        <f>AE581</f>
        <v>0</v>
      </c>
      <c r="DA581">
        <f>AI581</f>
        <v>1</v>
      </c>
      <c r="DB581">
        <f t="shared" ref="DB581:DB587" si="312">ROUND(ROUND(AT581*CZ581,2),6)</f>
        <v>0</v>
      </c>
      <c r="DC581">
        <f t="shared" ref="DC581:DC587" si="313">ROUND(ROUND(AT581*AG581,2),6)</f>
        <v>0</v>
      </c>
      <c r="DD581" t="s">
        <v>3</v>
      </c>
      <c r="DE581" t="s">
        <v>3</v>
      </c>
      <c r="DF581">
        <f t="shared" ref="DF581:DF587" si="314">ROUND(ROUND(AE581,2)*CX581,2)</f>
        <v>0</v>
      </c>
      <c r="DG581">
        <f t="shared" si="310"/>
        <v>0</v>
      </c>
      <c r="DH581">
        <f t="shared" si="295"/>
        <v>0</v>
      </c>
      <c r="DI581">
        <f t="shared" si="293"/>
        <v>0</v>
      </c>
      <c r="DJ581">
        <f>DF581</f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ROW(Source!A308)</f>
        <v>308</v>
      </c>
      <c r="B582">
        <v>292394828</v>
      </c>
      <c r="C582">
        <v>292396720</v>
      </c>
      <c r="D582">
        <v>277560299</v>
      </c>
      <c r="E582">
        <v>109</v>
      </c>
      <c r="F582">
        <v>1</v>
      </c>
      <c r="G582">
        <v>1</v>
      </c>
      <c r="H582">
        <v>1</v>
      </c>
      <c r="I582" t="s">
        <v>1115</v>
      </c>
      <c r="J582" t="s">
        <v>3</v>
      </c>
      <c r="K582" t="s">
        <v>1116</v>
      </c>
      <c r="L582">
        <v>1191</v>
      </c>
      <c r="N582">
        <v>1013</v>
      </c>
      <c r="O582" t="s">
        <v>827</v>
      </c>
      <c r="P582" t="s">
        <v>827</v>
      </c>
      <c r="Q582">
        <v>1</v>
      </c>
      <c r="W582">
        <v>0</v>
      </c>
      <c r="X582">
        <v>-2012709214</v>
      </c>
      <c r="Y582">
        <f t="shared" si="311"/>
        <v>24.8</v>
      </c>
      <c r="AA582">
        <v>0</v>
      </c>
      <c r="AB582">
        <v>0</v>
      </c>
      <c r="AC582">
        <v>0</v>
      </c>
      <c r="AD582">
        <v>467.28</v>
      </c>
      <c r="AE582">
        <v>0</v>
      </c>
      <c r="AF582">
        <v>0</v>
      </c>
      <c r="AG582">
        <v>0</v>
      </c>
      <c r="AH582">
        <v>467.28</v>
      </c>
      <c r="AI582">
        <v>1</v>
      </c>
      <c r="AJ582">
        <v>1</v>
      </c>
      <c r="AK582">
        <v>1</v>
      </c>
      <c r="AL582">
        <v>1</v>
      </c>
      <c r="AM582">
        <v>-2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24.8</v>
      </c>
      <c r="AU582" t="s">
        <v>3</v>
      </c>
      <c r="AV582">
        <v>1</v>
      </c>
      <c r="AW582">
        <v>2</v>
      </c>
      <c r="AX582">
        <v>292396732</v>
      </c>
      <c r="AY582">
        <v>1</v>
      </c>
      <c r="AZ582">
        <v>0</v>
      </c>
      <c r="BA582">
        <v>582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11588.544</v>
      </c>
      <c r="BN582">
        <v>24.8</v>
      </c>
      <c r="BO582">
        <v>0</v>
      </c>
      <c r="BP582">
        <v>1</v>
      </c>
      <c r="BQ582">
        <v>0</v>
      </c>
      <c r="BR582">
        <v>0</v>
      </c>
      <c r="BS582">
        <v>0</v>
      </c>
      <c r="BT582">
        <v>11588.544</v>
      </c>
      <c r="BU582">
        <v>24.8</v>
      </c>
      <c r="BV582">
        <v>0</v>
      </c>
      <c r="BW582">
        <v>1</v>
      </c>
      <c r="CU582">
        <f>ROUND(AT582*Source!I308*AH582*AL582,2)</f>
        <v>115.89</v>
      </c>
      <c r="CV582">
        <f>ROUND(Y582*Source!I308,7)</f>
        <v>0.248</v>
      </c>
      <c r="CW582">
        <v>0</v>
      </c>
      <c r="CX582">
        <f>ROUND(Y582*Source!I308,7)</f>
        <v>0.248</v>
      </c>
      <c r="CY582">
        <f>AD582</f>
        <v>467.28</v>
      </c>
      <c r="CZ582">
        <f>AH582</f>
        <v>467.28</v>
      </c>
      <c r="DA582">
        <f>AL582</f>
        <v>1</v>
      </c>
      <c r="DB582">
        <f t="shared" si="312"/>
        <v>11588.54</v>
      </c>
      <c r="DC582">
        <f t="shared" si="313"/>
        <v>0</v>
      </c>
      <c r="DD582" t="s">
        <v>3</v>
      </c>
      <c r="DE582" t="s">
        <v>3</v>
      </c>
      <c r="DF582">
        <f t="shared" si="314"/>
        <v>0</v>
      </c>
      <c r="DG582">
        <f t="shared" si="310"/>
        <v>0</v>
      </c>
      <c r="DH582">
        <f t="shared" si="295"/>
        <v>0</v>
      </c>
      <c r="DI582">
        <f t="shared" si="293"/>
        <v>115.89</v>
      </c>
      <c r="DJ582">
        <f>DI582</f>
        <v>115.89</v>
      </c>
      <c r="DK582">
        <v>1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ROW(Source!A308)</f>
        <v>308</v>
      </c>
      <c r="B583">
        <v>292394828</v>
      </c>
      <c r="C583">
        <v>292396720</v>
      </c>
      <c r="D583">
        <v>277560491</v>
      </c>
      <c r="E583">
        <v>109</v>
      </c>
      <c r="F583">
        <v>1</v>
      </c>
      <c r="G583">
        <v>1</v>
      </c>
      <c r="H583">
        <v>1</v>
      </c>
      <c r="I583" t="s">
        <v>828</v>
      </c>
      <c r="J583" t="s">
        <v>3</v>
      </c>
      <c r="K583" t="s">
        <v>829</v>
      </c>
      <c r="L583">
        <v>1191</v>
      </c>
      <c r="N583">
        <v>1013</v>
      </c>
      <c r="O583" t="s">
        <v>827</v>
      </c>
      <c r="P583" t="s">
        <v>827</v>
      </c>
      <c r="Q583">
        <v>1</v>
      </c>
      <c r="W583">
        <v>0</v>
      </c>
      <c r="X583">
        <v>-1417349443</v>
      </c>
      <c r="Y583">
        <f t="shared" si="311"/>
        <v>0.4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1</v>
      </c>
      <c r="AJ583">
        <v>1</v>
      </c>
      <c r="AK583">
        <v>1</v>
      </c>
      <c r="AL583">
        <v>1</v>
      </c>
      <c r="AM583">
        <v>-2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0.4</v>
      </c>
      <c r="AU583" t="s">
        <v>3</v>
      </c>
      <c r="AV583">
        <v>2</v>
      </c>
      <c r="AW583">
        <v>2</v>
      </c>
      <c r="AX583">
        <v>292396733</v>
      </c>
      <c r="AY583">
        <v>1</v>
      </c>
      <c r="AZ583">
        <v>0</v>
      </c>
      <c r="BA583">
        <v>583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V583">
        <v>0</v>
      </c>
      <c r="CW583">
        <v>0</v>
      </c>
      <c r="CX583">
        <f>ROUND(Y583*Source!I308,7)</f>
        <v>4.0000000000000001E-3</v>
      </c>
      <c r="CY583">
        <f>AD583</f>
        <v>0</v>
      </c>
      <c r="CZ583">
        <f>AH583</f>
        <v>0</v>
      </c>
      <c r="DA583">
        <f>AL583</f>
        <v>1</v>
      </c>
      <c r="DB583">
        <f t="shared" si="312"/>
        <v>0</v>
      </c>
      <c r="DC583">
        <f t="shared" si="313"/>
        <v>0</v>
      </c>
      <c r="DD583" t="s">
        <v>3</v>
      </c>
      <c r="DE583" t="s">
        <v>3</v>
      </c>
      <c r="DF583">
        <f t="shared" si="314"/>
        <v>0</v>
      </c>
      <c r="DG583">
        <f t="shared" si="310"/>
        <v>0</v>
      </c>
      <c r="DH583">
        <f t="shared" si="295"/>
        <v>0</v>
      </c>
      <c r="DI583">
        <f t="shared" si="293"/>
        <v>0</v>
      </c>
      <c r="DJ583">
        <f>DI583</f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ROW(Source!A308)</f>
        <v>308</v>
      </c>
      <c r="B584">
        <v>292394828</v>
      </c>
      <c r="C584">
        <v>292396720</v>
      </c>
      <c r="D584">
        <v>277944622</v>
      </c>
      <c r="E584">
        <v>1</v>
      </c>
      <c r="F584">
        <v>1</v>
      </c>
      <c r="G584">
        <v>1</v>
      </c>
      <c r="H584">
        <v>2</v>
      </c>
      <c r="I584" t="s">
        <v>953</v>
      </c>
      <c r="J584" t="s">
        <v>954</v>
      </c>
      <c r="K584" t="s">
        <v>955</v>
      </c>
      <c r="L584">
        <v>1368</v>
      </c>
      <c r="N584">
        <v>1011</v>
      </c>
      <c r="O584" t="s">
        <v>726</v>
      </c>
      <c r="P584" t="s">
        <v>726</v>
      </c>
      <c r="Q584">
        <v>1</v>
      </c>
      <c r="W584">
        <v>0</v>
      </c>
      <c r="X584">
        <v>-776243211</v>
      </c>
      <c r="Y584">
        <f t="shared" si="311"/>
        <v>0.2</v>
      </c>
      <c r="AA584">
        <v>0</v>
      </c>
      <c r="AB584">
        <v>1472.33</v>
      </c>
      <c r="AC584">
        <v>642.05999999999995</v>
      </c>
      <c r="AD584">
        <v>0</v>
      </c>
      <c r="AE584">
        <v>0</v>
      </c>
      <c r="AF584">
        <v>1472.33</v>
      </c>
      <c r="AG584">
        <v>642.05999999999995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-2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0.2</v>
      </c>
      <c r="AU584" t="s">
        <v>3</v>
      </c>
      <c r="AV584">
        <v>1</v>
      </c>
      <c r="AW584">
        <v>2</v>
      </c>
      <c r="AX584">
        <v>292396734</v>
      </c>
      <c r="AY584">
        <v>1</v>
      </c>
      <c r="AZ584">
        <v>0</v>
      </c>
      <c r="BA584">
        <v>584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294.46600000000001</v>
      </c>
      <c r="BL584">
        <v>128.41200000000001</v>
      </c>
      <c r="BM584">
        <v>0</v>
      </c>
      <c r="BN584">
        <v>0</v>
      </c>
      <c r="BO584">
        <v>0.2</v>
      </c>
      <c r="BP584">
        <v>1</v>
      </c>
      <c r="BQ584">
        <v>0</v>
      </c>
      <c r="BR584">
        <v>294.46600000000001</v>
      </c>
      <c r="BS584">
        <v>128.41200000000001</v>
      </c>
      <c r="BT584">
        <v>0</v>
      </c>
      <c r="BU584">
        <v>0</v>
      </c>
      <c r="BV584">
        <v>0.2</v>
      </c>
      <c r="BW584">
        <v>1</v>
      </c>
      <c r="CV584">
        <v>0</v>
      </c>
      <c r="CW584">
        <f>ROUND(Y584*Source!I308*DO584,7)</f>
        <v>2E-3</v>
      </c>
      <c r="CX584">
        <f>ROUND(Y584*Source!I308,7)</f>
        <v>2E-3</v>
      </c>
      <c r="CY584">
        <f>AB584</f>
        <v>1472.33</v>
      </c>
      <c r="CZ584">
        <f>AF584</f>
        <v>1472.33</v>
      </c>
      <c r="DA584">
        <f>AJ584</f>
        <v>1</v>
      </c>
      <c r="DB584">
        <f t="shared" si="312"/>
        <v>294.47000000000003</v>
      </c>
      <c r="DC584">
        <f t="shared" si="313"/>
        <v>128.41</v>
      </c>
      <c r="DD584" t="s">
        <v>3</v>
      </c>
      <c r="DE584" t="s">
        <v>3</v>
      </c>
      <c r="DF584">
        <f t="shared" si="314"/>
        <v>0</v>
      </c>
      <c r="DG584">
        <f t="shared" si="310"/>
        <v>2.94</v>
      </c>
      <c r="DH584">
        <f t="shared" si="295"/>
        <v>1.28</v>
      </c>
      <c r="DI584">
        <f t="shared" si="293"/>
        <v>0</v>
      </c>
      <c r="DJ584">
        <f>DG584+DH584</f>
        <v>4.22</v>
      </c>
      <c r="DK584">
        <v>1</v>
      </c>
      <c r="DL584" t="s">
        <v>833</v>
      </c>
      <c r="DM584">
        <v>6</v>
      </c>
      <c r="DN584" t="s">
        <v>827</v>
      </c>
      <c r="DO584">
        <v>1</v>
      </c>
    </row>
    <row r="585" spans="1:119" x14ac:dyDescent="0.2">
      <c r="A585">
        <f>ROW(Source!A308)</f>
        <v>308</v>
      </c>
      <c r="B585">
        <v>292394828</v>
      </c>
      <c r="C585">
        <v>292396720</v>
      </c>
      <c r="D585">
        <v>277944765</v>
      </c>
      <c r="E585">
        <v>1</v>
      </c>
      <c r="F585">
        <v>1</v>
      </c>
      <c r="G585">
        <v>1</v>
      </c>
      <c r="H585">
        <v>2</v>
      </c>
      <c r="I585" t="s">
        <v>1150</v>
      </c>
      <c r="J585" t="s">
        <v>1151</v>
      </c>
      <c r="K585" t="s">
        <v>1152</v>
      </c>
      <c r="L585">
        <v>1368</v>
      </c>
      <c r="N585">
        <v>1011</v>
      </c>
      <c r="O585" t="s">
        <v>726</v>
      </c>
      <c r="P585" t="s">
        <v>726</v>
      </c>
      <c r="Q585">
        <v>1</v>
      </c>
      <c r="W585">
        <v>0</v>
      </c>
      <c r="X585">
        <v>-2097933609</v>
      </c>
      <c r="Y585">
        <f t="shared" si="311"/>
        <v>5.69</v>
      </c>
      <c r="AA585">
        <v>0</v>
      </c>
      <c r="AB585">
        <v>2.35</v>
      </c>
      <c r="AC585">
        <v>0</v>
      </c>
      <c r="AD585">
        <v>0</v>
      </c>
      <c r="AE585">
        <v>0</v>
      </c>
      <c r="AF585">
        <v>1.75</v>
      </c>
      <c r="AG585">
        <v>0</v>
      </c>
      <c r="AH585">
        <v>0</v>
      </c>
      <c r="AI585">
        <v>1</v>
      </c>
      <c r="AJ585">
        <v>1.34</v>
      </c>
      <c r="AK585">
        <v>1</v>
      </c>
      <c r="AL585">
        <v>1</v>
      </c>
      <c r="AM585">
        <v>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5.69</v>
      </c>
      <c r="AU585" t="s">
        <v>3</v>
      </c>
      <c r="AV585">
        <v>1</v>
      </c>
      <c r="AW585">
        <v>2</v>
      </c>
      <c r="AX585">
        <v>292396735</v>
      </c>
      <c r="AY585">
        <v>1</v>
      </c>
      <c r="AZ585">
        <v>0</v>
      </c>
      <c r="BA585">
        <v>585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9.9575000000000014</v>
      </c>
      <c r="BL585">
        <v>0</v>
      </c>
      <c r="BM585">
        <v>0</v>
      </c>
      <c r="BN585">
        <v>0</v>
      </c>
      <c r="BO585">
        <v>0</v>
      </c>
      <c r="BP585">
        <v>1</v>
      </c>
      <c r="BQ585">
        <v>0</v>
      </c>
      <c r="BR585">
        <v>9.9575000000000014</v>
      </c>
      <c r="BS585">
        <v>0</v>
      </c>
      <c r="BT585">
        <v>0</v>
      </c>
      <c r="BU585">
        <v>0</v>
      </c>
      <c r="BV585">
        <v>0</v>
      </c>
      <c r="BW585">
        <v>1</v>
      </c>
      <c r="CV585">
        <v>0</v>
      </c>
      <c r="CW585">
        <f>ROUND(Y585*Source!I308*DO585,7)</f>
        <v>0</v>
      </c>
      <c r="CX585">
        <f>ROUND(Y585*Source!I308,7)</f>
        <v>5.6899999999999999E-2</v>
      </c>
      <c r="CY585">
        <f>AB585</f>
        <v>2.35</v>
      </c>
      <c r="CZ585">
        <f>AF585</f>
        <v>1.75</v>
      </c>
      <c r="DA585">
        <f>AJ585</f>
        <v>1.34</v>
      </c>
      <c r="DB585">
        <f t="shared" si="312"/>
        <v>9.9600000000000009</v>
      </c>
      <c r="DC585">
        <f t="shared" si="313"/>
        <v>0</v>
      </c>
      <c r="DD585" t="s">
        <v>3</v>
      </c>
      <c r="DE585" t="s">
        <v>3</v>
      </c>
      <c r="DF585">
        <f t="shared" si="314"/>
        <v>0</v>
      </c>
      <c r="DG585">
        <f>ROUND(ROUND(AF585*AJ585,2)*CX585,2)</f>
        <v>0.13</v>
      </c>
      <c r="DH585">
        <f t="shared" si="295"/>
        <v>0</v>
      </c>
      <c r="DI585">
        <f t="shared" si="293"/>
        <v>0</v>
      </c>
      <c r="DJ585">
        <f>DG585+DH585</f>
        <v>0.13</v>
      </c>
      <c r="DK585">
        <v>1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ROW(Source!A308)</f>
        <v>308</v>
      </c>
      <c r="B586">
        <v>292394828</v>
      </c>
      <c r="C586">
        <v>292396720</v>
      </c>
      <c r="D586">
        <v>277944816</v>
      </c>
      <c r="E586">
        <v>1</v>
      </c>
      <c r="F586">
        <v>1</v>
      </c>
      <c r="G586">
        <v>1</v>
      </c>
      <c r="H586">
        <v>2</v>
      </c>
      <c r="I586" t="s">
        <v>1168</v>
      </c>
      <c r="J586" t="s">
        <v>1169</v>
      </c>
      <c r="K586" t="s">
        <v>1170</v>
      </c>
      <c r="L586">
        <v>1368</v>
      </c>
      <c r="N586">
        <v>1011</v>
      </c>
      <c r="O586" t="s">
        <v>726</v>
      </c>
      <c r="P586" t="s">
        <v>726</v>
      </c>
      <c r="Q586">
        <v>1</v>
      </c>
      <c r="W586">
        <v>0</v>
      </c>
      <c r="X586">
        <v>-1009344388</v>
      </c>
      <c r="Y586">
        <f t="shared" si="311"/>
        <v>5.69</v>
      </c>
      <c r="AA586">
        <v>0</v>
      </c>
      <c r="AB586">
        <v>17.47</v>
      </c>
      <c r="AC586">
        <v>0</v>
      </c>
      <c r="AD586">
        <v>0</v>
      </c>
      <c r="AE586">
        <v>0</v>
      </c>
      <c r="AF586">
        <v>13.44</v>
      </c>
      <c r="AG586">
        <v>0</v>
      </c>
      <c r="AH586">
        <v>0</v>
      </c>
      <c r="AI586">
        <v>1</v>
      </c>
      <c r="AJ586">
        <v>1.3</v>
      </c>
      <c r="AK586">
        <v>1</v>
      </c>
      <c r="AL586">
        <v>1</v>
      </c>
      <c r="AM586">
        <v>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5.69</v>
      </c>
      <c r="AU586" t="s">
        <v>3</v>
      </c>
      <c r="AV586">
        <v>1</v>
      </c>
      <c r="AW586">
        <v>2</v>
      </c>
      <c r="AX586">
        <v>292396736</v>
      </c>
      <c r="AY586">
        <v>1</v>
      </c>
      <c r="AZ586">
        <v>0</v>
      </c>
      <c r="BA586">
        <v>586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76.473600000000005</v>
      </c>
      <c r="BL586">
        <v>0</v>
      </c>
      <c r="BM586">
        <v>0</v>
      </c>
      <c r="BN586">
        <v>0</v>
      </c>
      <c r="BO586">
        <v>0</v>
      </c>
      <c r="BP586">
        <v>1</v>
      </c>
      <c r="BQ586">
        <v>0</v>
      </c>
      <c r="BR586">
        <v>76.473600000000005</v>
      </c>
      <c r="BS586">
        <v>0</v>
      </c>
      <c r="BT586">
        <v>0</v>
      </c>
      <c r="BU586">
        <v>0</v>
      </c>
      <c r="BV586">
        <v>0</v>
      </c>
      <c r="BW586">
        <v>1</v>
      </c>
      <c r="CV586">
        <v>0</v>
      </c>
      <c r="CW586">
        <f>ROUND(Y586*Source!I308*DO586,7)</f>
        <v>0</v>
      </c>
      <c r="CX586">
        <f>ROUND(Y586*Source!I308,7)</f>
        <v>5.6899999999999999E-2</v>
      </c>
      <c r="CY586">
        <f>AB586</f>
        <v>17.47</v>
      </c>
      <c r="CZ586">
        <f>AF586</f>
        <v>13.44</v>
      </c>
      <c r="DA586">
        <f>AJ586</f>
        <v>1.3</v>
      </c>
      <c r="DB586">
        <f t="shared" si="312"/>
        <v>76.47</v>
      </c>
      <c r="DC586">
        <f t="shared" si="313"/>
        <v>0</v>
      </c>
      <c r="DD586" t="s">
        <v>3</v>
      </c>
      <c r="DE586" t="s">
        <v>3</v>
      </c>
      <c r="DF586">
        <f t="shared" si="314"/>
        <v>0</v>
      </c>
      <c r="DG586">
        <f>ROUND(ROUND(AF586*AJ586,2)*CX586,2)</f>
        <v>0.99</v>
      </c>
      <c r="DH586">
        <f t="shared" si="295"/>
        <v>0</v>
      </c>
      <c r="DI586">
        <f t="shared" si="293"/>
        <v>0</v>
      </c>
      <c r="DJ586">
        <f>DG586+DH586</f>
        <v>0.99</v>
      </c>
      <c r="DK586">
        <v>1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ROW(Source!A308)</f>
        <v>308</v>
      </c>
      <c r="B587">
        <v>292394828</v>
      </c>
      <c r="C587">
        <v>292396720</v>
      </c>
      <c r="D587">
        <v>277945805</v>
      </c>
      <c r="E587">
        <v>1</v>
      </c>
      <c r="F587">
        <v>1</v>
      </c>
      <c r="G587">
        <v>1</v>
      </c>
      <c r="H587">
        <v>2</v>
      </c>
      <c r="I587" t="s">
        <v>879</v>
      </c>
      <c r="J587" t="s">
        <v>880</v>
      </c>
      <c r="K587" t="s">
        <v>881</v>
      </c>
      <c r="L587">
        <v>1368</v>
      </c>
      <c r="N587">
        <v>1011</v>
      </c>
      <c r="O587" t="s">
        <v>726</v>
      </c>
      <c r="P587" t="s">
        <v>726</v>
      </c>
      <c r="Q587">
        <v>1</v>
      </c>
      <c r="W587">
        <v>0</v>
      </c>
      <c r="X587">
        <v>721652621</v>
      </c>
      <c r="Y587">
        <f t="shared" si="311"/>
        <v>0.2</v>
      </c>
      <c r="AA587">
        <v>0</v>
      </c>
      <c r="AB587">
        <v>544.70000000000005</v>
      </c>
      <c r="AC587">
        <v>477.98</v>
      </c>
      <c r="AD587">
        <v>0</v>
      </c>
      <c r="AE587">
        <v>0</v>
      </c>
      <c r="AF587">
        <v>544.70000000000005</v>
      </c>
      <c r="AG587">
        <v>477.98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0.2</v>
      </c>
      <c r="AU587" t="s">
        <v>3</v>
      </c>
      <c r="AV587">
        <v>1</v>
      </c>
      <c r="AW587">
        <v>2</v>
      </c>
      <c r="AX587">
        <v>292396737</v>
      </c>
      <c r="AY587">
        <v>1</v>
      </c>
      <c r="AZ587">
        <v>0</v>
      </c>
      <c r="BA587">
        <v>587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108.94000000000001</v>
      </c>
      <c r="BL587">
        <v>95.596000000000004</v>
      </c>
      <c r="BM587">
        <v>0</v>
      </c>
      <c r="BN587">
        <v>0</v>
      </c>
      <c r="BO587">
        <v>0.2</v>
      </c>
      <c r="BP587">
        <v>1</v>
      </c>
      <c r="BQ587">
        <v>0</v>
      </c>
      <c r="BR587">
        <v>108.94000000000001</v>
      </c>
      <c r="BS587">
        <v>95.596000000000004</v>
      </c>
      <c r="BT587">
        <v>0</v>
      </c>
      <c r="BU587">
        <v>0</v>
      </c>
      <c r="BV587">
        <v>0.2</v>
      </c>
      <c r="BW587">
        <v>1</v>
      </c>
      <c r="CV587">
        <v>0</v>
      </c>
      <c r="CW587">
        <f>ROUND(Y587*Source!I308*DO587,7)</f>
        <v>2E-3</v>
      </c>
      <c r="CX587">
        <f>ROUND(Y587*Source!I308,7)</f>
        <v>2E-3</v>
      </c>
      <c r="CY587">
        <f>AB587</f>
        <v>544.70000000000005</v>
      </c>
      <c r="CZ587">
        <f>AF587</f>
        <v>544.70000000000005</v>
      </c>
      <c r="DA587">
        <f>AJ587</f>
        <v>1</v>
      </c>
      <c r="DB587">
        <f t="shared" si="312"/>
        <v>108.94</v>
      </c>
      <c r="DC587">
        <f t="shared" si="313"/>
        <v>95.6</v>
      </c>
      <c r="DD587" t="s">
        <v>3</v>
      </c>
      <c r="DE587" t="s">
        <v>3</v>
      </c>
      <c r="DF587">
        <f t="shared" si="314"/>
        <v>0</v>
      </c>
      <c r="DG587">
        <f t="shared" ref="DG587:DG595" si="315">ROUND(ROUND(AF587,2)*CX587,2)</f>
        <v>1.0900000000000001</v>
      </c>
      <c r="DH587">
        <f t="shared" si="295"/>
        <v>0.96</v>
      </c>
      <c r="DI587">
        <f t="shared" si="293"/>
        <v>0</v>
      </c>
      <c r="DJ587">
        <f>DG587+DH587</f>
        <v>2.0499999999999998</v>
      </c>
      <c r="DK587">
        <v>1</v>
      </c>
      <c r="DL587" t="s">
        <v>848</v>
      </c>
      <c r="DM587">
        <v>4</v>
      </c>
      <c r="DN587" t="s">
        <v>827</v>
      </c>
      <c r="DO587">
        <v>1</v>
      </c>
    </row>
    <row r="588" spans="1:119" x14ac:dyDescent="0.2">
      <c r="A588">
        <f>ROW(Source!A308)</f>
        <v>308</v>
      </c>
      <c r="B588">
        <v>292394828</v>
      </c>
      <c r="C588">
        <v>292396720</v>
      </c>
      <c r="D588">
        <v>277865783</v>
      </c>
      <c r="E588">
        <v>1</v>
      </c>
      <c r="F588">
        <v>1</v>
      </c>
      <c r="G588">
        <v>1</v>
      </c>
      <c r="H588">
        <v>3</v>
      </c>
      <c r="I588" t="s">
        <v>1171</v>
      </c>
      <c r="J588" t="s">
        <v>1172</v>
      </c>
      <c r="K588" t="s">
        <v>1173</v>
      </c>
      <c r="L588">
        <v>1302</v>
      </c>
      <c r="N588">
        <v>1003</v>
      </c>
      <c r="O588" t="s">
        <v>892</v>
      </c>
      <c r="P588" t="s">
        <v>892</v>
      </c>
      <c r="Q588">
        <v>10</v>
      </c>
      <c r="W588">
        <v>0</v>
      </c>
      <c r="X588">
        <v>153135899</v>
      </c>
      <c r="Y588">
        <f>(AT588*ROUND(0,7))</f>
        <v>0</v>
      </c>
      <c r="AA588">
        <v>54.68</v>
      </c>
      <c r="AB588">
        <v>0</v>
      </c>
      <c r="AC588">
        <v>0</v>
      </c>
      <c r="AD588">
        <v>0</v>
      </c>
      <c r="AE588">
        <v>37.71</v>
      </c>
      <c r="AF588">
        <v>0</v>
      </c>
      <c r="AG588">
        <v>0</v>
      </c>
      <c r="AH588">
        <v>0</v>
      </c>
      <c r="AI588">
        <v>1.45</v>
      </c>
      <c r="AJ588">
        <v>1</v>
      </c>
      <c r="AK588">
        <v>1</v>
      </c>
      <c r="AL588">
        <v>1</v>
      </c>
      <c r="AM588">
        <v>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0.245</v>
      </c>
      <c r="AU588" t="s">
        <v>14</v>
      </c>
      <c r="AV588">
        <v>0</v>
      </c>
      <c r="AW588">
        <v>2</v>
      </c>
      <c r="AX588">
        <v>292396738</v>
      </c>
      <c r="AY588">
        <v>1</v>
      </c>
      <c r="AZ588">
        <v>0</v>
      </c>
      <c r="BA588">
        <v>588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9.2389500000000009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1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v>0</v>
      </c>
      <c r="CX588">
        <f>ROUND(Y588*Source!I308,7)</f>
        <v>0</v>
      </c>
      <c r="CY588">
        <f>AA588</f>
        <v>54.68</v>
      </c>
      <c r="CZ588">
        <f>AE588</f>
        <v>37.71</v>
      </c>
      <c r="DA588">
        <f>AI588</f>
        <v>1.45</v>
      </c>
      <c r="DB588">
        <f>ROUND((ROUND(AT588*CZ588,2)*ROUND(0,7)),6)</f>
        <v>0</v>
      </c>
      <c r="DC588">
        <f>ROUND((ROUND(AT588*AG588,2)*ROUND(0,7)),6)</f>
        <v>0</v>
      </c>
      <c r="DD588" t="s">
        <v>3</v>
      </c>
      <c r="DE588" t="s">
        <v>3</v>
      </c>
      <c r="DF588">
        <f>ROUND(ROUND(AE588*AI588,2)*CX588,2)</f>
        <v>0</v>
      </c>
      <c r="DG588">
        <f t="shared" si="315"/>
        <v>0</v>
      </c>
      <c r="DH588">
        <f t="shared" si="295"/>
        <v>0</v>
      </c>
      <c r="DI588">
        <f t="shared" si="293"/>
        <v>0</v>
      </c>
      <c r="DJ588">
        <f>DF588</f>
        <v>0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ROW(Source!A308)</f>
        <v>308</v>
      </c>
      <c r="B589">
        <v>292394828</v>
      </c>
      <c r="C589">
        <v>292396720</v>
      </c>
      <c r="D589">
        <v>277868351</v>
      </c>
      <c r="E589">
        <v>1</v>
      </c>
      <c r="F589">
        <v>1</v>
      </c>
      <c r="G589">
        <v>1</v>
      </c>
      <c r="H589">
        <v>3</v>
      </c>
      <c r="I589" t="s">
        <v>1192</v>
      </c>
      <c r="J589" t="s">
        <v>1193</v>
      </c>
      <c r="K589" t="s">
        <v>1194</v>
      </c>
      <c r="L589">
        <v>1348</v>
      </c>
      <c r="N589">
        <v>1009</v>
      </c>
      <c r="O589" t="s">
        <v>602</v>
      </c>
      <c r="P589" t="s">
        <v>602</v>
      </c>
      <c r="Q589">
        <v>1000</v>
      </c>
      <c r="W589">
        <v>0</v>
      </c>
      <c r="X589">
        <v>-554657879</v>
      </c>
      <c r="Y589">
        <f>(AT589*ROUND(0,7))</f>
        <v>0</v>
      </c>
      <c r="AA589">
        <v>111093.88</v>
      </c>
      <c r="AB589">
        <v>0</v>
      </c>
      <c r="AC589">
        <v>0</v>
      </c>
      <c r="AD589">
        <v>0</v>
      </c>
      <c r="AE589">
        <v>99190.96</v>
      </c>
      <c r="AF589">
        <v>0</v>
      </c>
      <c r="AG589">
        <v>0</v>
      </c>
      <c r="AH589">
        <v>0</v>
      </c>
      <c r="AI589">
        <v>1.1200000000000001</v>
      </c>
      <c r="AJ589">
        <v>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1.1E-4</v>
      </c>
      <c r="AU589" t="s">
        <v>14</v>
      </c>
      <c r="AV589">
        <v>0</v>
      </c>
      <c r="AW589">
        <v>2</v>
      </c>
      <c r="AX589">
        <v>292396739</v>
      </c>
      <c r="AY589">
        <v>1</v>
      </c>
      <c r="AZ589">
        <v>0</v>
      </c>
      <c r="BA589">
        <v>589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10.911005600000001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v>0</v>
      </c>
      <c r="CX589">
        <f>ROUND(Y589*Source!I308,7)</f>
        <v>0</v>
      </c>
      <c r="CY589">
        <f>AA589</f>
        <v>111093.88</v>
      </c>
      <c r="CZ589">
        <f>AE589</f>
        <v>99190.96</v>
      </c>
      <c r="DA589">
        <f>AI589</f>
        <v>1.1200000000000001</v>
      </c>
      <c r="DB589">
        <f>ROUND((ROUND(AT589*CZ589,2)*ROUND(0,7)),6)</f>
        <v>0</v>
      </c>
      <c r="DC589">
        <f>ROUND((ROUND(AT589*AG589,2)*ROUND(0,7)),6)</f>
        <v>0</v>
      </c>
      <c r="DD589" t="s">
        <v>3</v>
      </c>
      <c r="DE589" t="s">
        <v>3</v>
      </c>
      <c r="DF589">
        <f>ROUND(ROUND(AE589*AI589,2)*CX589,2)</f>
        <v>0</v>
      </c>
      <c r="DG589">
        <f t="shared" si="315"/>
        <v>0</v>
      </c>
      <c r="DH589">
        <f t="shared" si="295"/>
        <v>0</v>
      </c>
      <c r="DI589">
        <f t="shared" si="293"/>
        <v>0</v>
      </c>
      <c r="DJ589">
        <f>DF589</f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ROW(Source!A308)</f>
        <v>308</v>
      </c>
      <c r="B590">
        <v>292394828</v>
      </c>
      <c r="C590">
        <v>292396720</v>
      </c>
      <c r="D590">
        <v>277881811</v>
      </c>
      <c r="E590">
        <v>1</v>
      </c>
      <c r="F590">
        <v>1</v>
      </c>
      <c r="G590">
        <v>1</v>
      </c>
      <c r="H590">
        <v>3</v>
      </c>
      <c r="I590" t="s">
        <v>1186</v>
      </c>
      <c r="J590" t="s">
        <v>1187</v>
      </c>
      <c r="K590" t="s">
        <v>1188</v>
      </c>
      <c r="L590">
        <v>1346</v>
      </c>
      <c r="N590">
        <v>1009</v>
      </c>
      <c r="O590" t="s">
        <v>1012</v>
      </c>
      <c r="P590" t="s">
        <v>1012</v>
      </c>
      <c r="Q590">
        <v>1</v>
      </c>
      <c r="W590">
        <v>0</v>
      </c>
      <c r="X590">
        <v>792997800</v>
      </c>
      <c r="Y590">
        <f>(AT590*ROUND(0,7))</f>
        <v>0</v>
      </c>
      <c r="AA590">
        <v>1499.09</v>
      </c>
      <c r="AB590">
        <v>0</v>
      </c>
      <c r="AC590">
        <v>0</v>
      </c>
      <c r="AD590">
        <v>0</v>
      </c>
      <c r="AE590">
        <v>931.11</v>
      </c>
      <c r="AF590">
        <v>0</v>
      </c>
      <c r="AG590">
        <v>0</v>
      </c>
      <c r="AH590">
        <v>0</v>
      </c>
      <c r="AI590">
        <v>1.61</v>
      </c>
      <c r="AJ590">
        <v>1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0.25</v>
      </c>
      <c r="AU590" t="s">
        <v>14</v>
      </c>
      <c r="AV590">
        <v>0</v>
      </c>
      <c r="AW590">
        <v>2</v>
      </c>
      <c r="AX590">
        <v>292396740</v>
      </c>
      <c r="AY590">
        <v>1</v>
      </c>
      <c r="AZ590">
        <v>0</v>
      </c>
      <c r="BA590">
        <v>590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232.7775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v>0</v>
      </c>
      <c r="CX590">
        <f>ROUND(Y590*Source!I308,7)</f>
        <v>0</v>
      </c>
      <c r="CY590">
        <f>AA590</f>
        <v>1499.09</v>
      </c>
      <c r="CZ590">
        <f>AE590</f>
        <v>931.11</v>
      </c>
      <c r="DA590">
        <f>AI590</f>
        <v>1.61</v>
      </c>
      <c r="DB590">
        <f>ROUND((ROUND(AT590*CZ590,2)*ROUND(0,7)),6)</f>
        <v>0</v>
      </c>
      <c r="DC590">
        <f>ROUND((ROUND(AT590*AG590,2)*ROUND(0,7)),6)</f>
        <v>0</v>
      </c>
      <c r="DD590" t="s">
        <v>3</v>
      </c>
      <c r="DE590" t="s">
        <v>3</v>
      </c>
      <c r="DF590">
        <f>ROUND(ROUND(AE590*AI590,2)*CX590,2)</f>
        <v>0</v>
      </c>
      <c r="DG590">
        <f t="shared" si="315"/>
        <v>0</v>
      </c>
      <c r="DH590">
        <f t="shared" si="295"/>
        <v>0</v>
      </c>
      <c r="DI590">
        <f t="shared" si="293"/>
        <v>0</v>
      </c>
      <c r="DJ590">
        <f>DF590</f>
        <v>0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ROW(Source!A308)</f>
        <v>308</v>
      </c>
      <c r="B591">
        <v>292394828</v>
      </c>
      <c r="C591">
        <v>292396720</v>
      </c>
      <c r="D591">
        <v>277896313</v>
      </c>
      <c r="E591">
        <v>1</v>
      </c>
      <c r="F591">
        <v>1</v>
      </c>
      <c r="G591">
        <v>1</v>
      </c>
      <c r="H591">
        <v>3</v>
      </c>
      <c r="I591" t="s">
        <v>1183</v>
      </c>
      <c r="J591" t="s">
        <v>1184</v>
      </c>
      <c r="K591" t="s">
        <v>1185</v>
      </c>
      <c r="L591">
        <v>1348</v>
      </c>
      <c r="N591">
        <v>1009</v>
      </c>
      <c r="O591" t="s">
        <v>602</v>
      </c>
      <c r="P591" t="s">
        <v>602</v>
      </c>
      <c r="Q591">
        <v>1000</v>
      </c>
      <c r="W591">
        <v>0</v>
      </c>
      <c r="X591">
        <v>-1568086514</v>
      </c>
      <c r="Y591">
        <f>(AT591*ROUND(0,7))</f>
        <v>0</v>
      </c>
      <c r="AA591">
        <v>84352.1</v>
      </c>
      <c r="AB591">
        <v>0</v>
      </c>
      <c r="AC591">
        <v>0</v>
      </c>
      <c r="AD591">
        <v>0</v>
      </c>
      <c r="AE591">
        <v>82698.14</v>
      </c>
      <c r="AF591">
        <v>0</v>
      </c>
      <c r="AG591">
        <v>0</v>
      </c>
      <c r="AH591">
        <v>0</v>
      </c>
      <c r="AI591">
        <v>1.02</v>
      </c>
      <c r="AJ591">
        <v>1</v>
      </c>
      <c r="AK591">
        <v>1</v>
      </c>
      <c r="AL591">
        <v>1</v>
      </c>
      <c r="AM591">
        <v>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7.2000000000000005E-4</v>
      </c>
      <c r="AU591" t="s">
        <v>14</v>
      </c>
      <c r="AV591">
        <v>0</v>
      </c>
      <c r="AW591">
        <v>2</v>
      </c>
      <c r="AX591">
        <v>292396741</v>
      </c>
      <c r="AY591">
        <v>1</v>
      </c>
      <c r="AZ591">
        <v>0</v>
      </c>
      <c r="BA591">
        <v>591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59.5426608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1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ROUND(Y591*Source!I308,7)</f>
        <v>0</v>
      </c>
      <c r="CY591">
        <f>AA591</f>
        <v>84352.1</v>
      </c>
      <c r="CZ591">
        <f>AE591</f>
        <v>82698.14</v>
      </c>
      <c r="DA591">
        <f>AI591</f>
        <v>1.02</v>
      </c>
      <c r="DB591">
        <f>ROUND((ROUND(AT591*CZ591,2)*ROUND(0,7)),6)</f>
        <v>0</v>
      </c>
      <c r="DC591">
        <f>ROUND((ROUND(AT591*AG591,2)*ROUND(0,7)),6)</f>
        <v>0</v>
      </c>
      <c r="DD591" t="s">
        <v>3</v>
      </c>
      <c r="DE591" t="s">
        <v>3</v>
      </c>
      <c r="DF591">
        <f>ROUND(ROUND(AE591*AI591,2)*CX591,2)</f>
        <v>0</v>
      </c>
      <c r="DG591">
        <f t="shared" si="315"/>
        <v>0</v>
      </c>
      <c r="DH591">
        <f t="shared" si="295"/>
        <v>0</v>
      </c>
      <c r="DI591">
        <f t="shared" si="293"/>
        <v>0</v>
      </c>
      <c r="DJ591">
        <f>DF591</f>
        <v>0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ROW(Source!A308)</f>
        <v>308</v>
      </c>
      <c r="B592">
        <v>292394828</v>
      </c>
      <c r="C592">
        <v>292396720</v>
      </c>
      <c r="D592">
        <v>277566433</v>
      </c>
      <c r="E592">
        <v>109</v>
      </c>
      <c r="F592">
        <v>1</v>
      </c>
      <c r="G592">
        <v>1</v>
      </c>
      <c r="H592">
        <v>3</v>
      </c>
      <c r="I592" t="s">
        <v>1165</v>
      </c>
      <c r="J592" t="s">
        <v>3</v>
      </c>
      <c r="K592" t="s">
        <v>1166</v>
      </c>
      <c r="L592">
        <v>3277935</v>
      </c>
      <c r="N592">
        <v>1013</v>
      </c>
      <c r="O592" t="s">
        <v>1167</v>
      </c>
      <c r="P592" t="s">
        <v>1167</v>
      </c>
      <c r="Q592">
        <v>1</v>
      </c>
      <c r="W592">
        <v>0</v>
      </c>
      <c r="X592">
        <v>274903907</v>
      </c>
      <c r="Y592">
        <f>AT592</f>
        <v>2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0</v>
      </c>
      <c r="AP592">
        <v>0</v>
      </c>
      <c r="AQ592">
        <v>1</v>
      </c>
      <c r="AR592">
        <v>0</v>
      </c>
      <c r="AS592" t="s">
        <v>3</v>
      </c>
      <c r="AT592">
        <v>2</v>
      </c>
      <c r="AU592" t="s">
        <v>3</v>
      </c>
      <c r="AV592">
        <v>0</v>
      </c>
      <c r="AW592">
        <v>2</v>
      </c>
      <c r="AX592">
        <v>292396742</v>
      </c>
      <c r="AY592">
        <v>1</v>
      </c>
      <c r="AZ592">
        <v>2048</v>
      </c>
      <c r="BA592">
        <v>592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ROUND(Y592*Source!I308,7)</f>
        <v>0.02</v>
      </c>
      <c r="CY592">
        <f>AA592</f>
        <v>0</v>
      </c>
      <c r="CZ592">
        <f>AE592</f>
        <v>0</v>
      </c>
      <c r="DA592">
        <f>AI592</f>
        <v>1</v>
      </c>
      <c r="DB592">
        <f>ROUND(ROUND(AT592*CZ592,2),6)</f>
        <v>0</v>
      </c>
      <c r="DC592">
        <f>ROUND(ROUND(AT592*AG592,2),6)</f>
        <v>0</v>
      </c>
      <c r="DD592" t="s">
        <v>3</v>
      </c>
      <c r="DE592" t="s">
        <v>3</v>
      </c>
      <c r="DF592">
        <f t="shared" ref="DF592:DF598" si="316">ROUND(ROUND(AE592,2)*CX592,2)</f>
        <v>0</v>
      </c>
      <c r="DG592">
        <f t="shared" si="315"/>
        <v>0</v>
      </c>
      <c r="DH592">
        <f t="shared" si="295"/>
        <v>0</v>
      </c>
      <c r="DI592">
        <f t="shared" si="293"/>
        <v>0</v>
      </c>
      <c r="DJ592">
        <f>DF592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ROW(Source!A309)</f>
        <v>309</v>
      </c>
      <c r="B593">
        <v>292394828</v>
      </c>
      <c r="C593">
        <v>292396743</v>
      </c>
      <c r="D593">
        <v>277560299</v>
      </c>
      <c r="E593">
        <v>109</v>
      </c>
      <c r="F593">
        <v>1</v>
      </c>
      <c r="G593">
        <v>1</v>
      </c>
      <c r="H593">
        <v>1</v>
      </c>
      <c r="I593" t="s">
        <v>1115</v>
      </c>
      <c r="J593" t="s">
        <v>3</v>
      </c>
      <c r="K593" t="s">
        <v>1116</v>
      </c>
      <c r="L593">
        <v>1191</v>
      </c>
      <c r="N593">
        <v>1013</v>
      </c>
      <c r="O593" t="s">
        <v>827</v>
      </c>
      <c r="P593" t="s">
        <v>827</v>
      </c>
      <c r="Q593">
        <v>1</v>
      </c>
      <c r="W593">
        <v>0</v>
      </c>
      <c r="X593">
        <v>-2012709214</v>
      </c>
      <c r="Y593">
        <f t="shared" ref="Y593:Y598" si="317">(AT593*ROUND(0.3,7))</f>
        <v>11.808</v>
      </c>
      <c r="AA593">
        <v>0</v>
      </c>
      <c r="AB593">
        <v>0</v>
      </c>
      <c r="AC593">
        <v>0</v>
      </c>
      <c r="AD593">
        <v>467.28</v>
      </c>
      <c r="AE593">
        <v>0</v>
      </c>
      <c r="AF593">
        <v>0</v>
      </c>
      <c r="AG593">
        <v>0</v>
      </c>
      <c r="AH593">
        <v>467.28</v>
      </c>
      <c r="AI593">
        <v>1</v>
      </c>
      <c r="AJ593">
        <v>1</v>
      </c>
      <c r="AK593">
        <v>1</v>
      </c>
      <c r="AL593">
        <v>1</v>
      </c>
      <c r="AM593">
        <v>-2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39.36</v>
      </c>
      <c r="AU593" t="s">
        <v>425</v>
      </c>
      <c r="AV593">
        <v>1</v>
      </c>
      <c r="AW593">
        <v>2</v>
      </c>
      <c r="AX593">
        <v>292396755</v>
      </c>
      <c r="AY593">
        <v>1</v>
      </c>
      <c r="AZ593">
        <v>0</v>
      </c>
      <c r="BA593">
        <v>593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18392.140799999997</v>
      </c>
      <c r="BN593">
        <v>39.36</v>
      </c>
      <c r="BO593">
        <v>0</v>
      </c>
      <c r="BP593">
        <v>1</v>
      </c>
      <c r="BQ593">
        <v>0</v>
      </c>
      <c r="BR593">
        <v>0</v>
      </c>
      <c r="BS593">
        <v>0</v>
      </c>
      <c r="BT593">
        <v>5517.6422399999992</v>
      </c>
      <c r="BU593">
        <v>11.808</v>
      </c>
      <c r="BV593">
        <v>0</v>
      </c>
      <c r="BW593">
        <v>1</v>
      </c>
      <c r="CU593">
        <f>ROUND(AT593*Source!I309*AH593*AL593,2)</f>
        <v>183.92</v>
      </c>
      <c r="CV593">
        <f>ROUND(Y593*Source!I309,7)</f>
        <v>0.11808</v>
      </c>
      <c r="CW593">
        <v>0</v>
      </c>
      <c r="CX593">
        <f>ROUND(Y593*Source!I309,7)</f>
        <v>0.11808</v>
      </c>
      <c r="CY593">
        <f>AD593</f>
        <v>467.28</v>
      </c>
      <c r="CZ593">
        <f>AH593</f>
        <v>467.28</v>
      </c>
      <c r="DA593">
        <f>AL593</f>
        <v>1</v>
      </c>
      <c r="DB593">
        <f t="shared" ref="DB593:DB598" si="318">ROUND((ROUND(AT593*CZ593,2)*ROUND(0.3,7)),6)</f>
        <v>5517.6419999999998</v>
      </c>
      <c r="DC593">
        <f t="shared" ref="DC593:DC598" si="319">ROUND((ROUND(AT593*AG593,2)*ROUND(0.3,7)),6)</f>
        <v>0</v>
      </c>
      <c r="DD593" t="s">
        <v>3</v>
      </c>
      <c r="DE593" t="s">
        <v>3</v>
      </c>
      <c r="DF593">
        <f t="shared" si="316"/>
        <v>0</v>
      </c>
      <c r="DG593">
        <f t="shared" si="315"/>
        <v>0</v>
      </c>
      <c r="DH593">
        <f t="shared" si="295"/>
        <v>0</v>
      </c>
      <c r="DI593">
        <f t="shared" si="293"/>
        <v>55.18</v>
      </c>
      <c r="DJ593">
        <f>DI593</f>
        <v>55.18</v>
      </c>
      <c r="DK593">
        <v>1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ROW(Source!A309)</f>
        <v>309</v>
      </c>
      <c r="B594">
        <v>292394828</v>
      </c>
      <c r="C594">
        <v>292396743</v>
      </c>
      <c r="D594">
        <v>277560491</v>
      </c>
      <c r="E594">
        <v>109</v>
      </c>
      <c r="F594">
        <v>1</v>
      </c>
      <c r="G594">
        <v>1</v>
      </c>
      <c r="H594">
        <v>1</v>
      </c>
      <c r="I594" t="s">
        <v>828</v>
      </c>
      <c r="J594" t="s">
        <v>3</v>
      </c>
      <c r="K594" t="s">
        <v>829</v>
      </c>
      <c r="L594">
        <v>1191</v>
      </c>
      <c r="N594">
        <v>1013</v>
      </c>
      <c r="O594" t="s">
        <v>827</v>
      </c>
      <c r="P594" t="s">
        <v>827</v>
      </c>
      <c r="Q594">
        <v>1</v>
      </c>
      <c r="W594">
        <v>0</v>
      </c>
      <c r="X594">
        <v>-1417349443</v>
      </c>
      <c r="Y594">
        <f t="shared" si="317"/>
        <v>0.12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0.4</v>
      </c>
      <c r="AU594" t="s">
        <v>425</v>
      </c>
      <c r="AV594">
        <v>2</v>
      </c>
      <c r="AW594">
        <v>2</v>
      </c>
      <c r="AX594">
        <v>292396756</v>
      </c>
      <c r="AY594">
        <v>1</v>
      </c>
      <c r="AZ594">
        <v>0</v>
      </c>
      <c r="BA594">
        <v>594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v>0</v>
      </c>
      <c r="CX594">
        <f>ROUND(Y594*Source!I309,7)</f>
        <v>1.1999999999999999E-3</v>
      </c>
      <c r="CY594">
        <f>AD594</f>
        <v>0</v>
      </c>
      <c r="CZ594">
        <f>AH594</f>
        <v>0</v>
      </c>
      <c r="DA594">
        <f>AL594</f>
        <v>1</v>
      </c>
      <c r="DB594">
        <f t="shared" si="318"/>
        <v>0</v>
      </c>
      <c r="DC594">
        <f t="shared" si="319"/>
        <v>0</v>
      </c>
      <c r="DD594" t="s">
        <v>3</v>
      </c>
      <c r="DE594" t="s">
        <v>3</v>
      </c>
      <c r="DF594">
        <f t="shared" si="316"/>
        <v>0</v>
      </c>
      <c r="DG594">
        <f t="shared" si="315"/>
        <v>0</v>
      </c>
      <c r="DH594">
        <f t="shared" si="295"/>
        <v>0</v>
      </c>
      <c r="DI594">
        <f t="shared" si="293"/>
        <v>0</v>
      </c>
      <c r="DJ594">
        <f>DI594</f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ROW(Source!A309)</f>
        <v>309</v>
      </c>
      <c r="B595">
        <v>292394828</v>
      </c>
      <c r="C595">
        <v>292396743</v>
      </c>
      <c r="D595">
        <v>277944622</v>
      </c>
      <c r="E595">
        <v>1</v>
      </c>
      <c r="F595">
        <v>1</v>
      </c>
      <c r="G595">
        <v>1</v>
      </c>
      <c r="H595">
        <v>2</v>
      </c>
      <c r="I595" t="s">
        <v>953</v>
      </c>
      <c r="J595" t="s">
        <v>954</v>
      </c>
      <c r="K595" t="s">
        <v>955</v>
      </c>
      <c r="L595">
        <v>1368</v>
      </c>
      <c r="N595">
        <v>1011</v>
      </c>
      <c r="O595" t="s">
        <v>726</v>
      </c>
      <c r="P595" t="s">
        <v>726</v>
      </c>
      <c r="Q595">
        <v>1</v>
      </c>
      <c r="W595">
        <v>0</v>
      </c>
      <c r="X595">
        <v>-776243211</v>
      </c>
      <c r="Y595">
        <f t="shared" si="317"/>
        <v>0.06</v>
      </c>
      <c r="AA595">
        <v>0</v>
      </c>
      <c r="AB595">
        <v>1472.33</v>
      </c>
      <c r="AC595">
        <v>642.05999999999995</v>
      </c>
      <c r="AD595">
        <v>0</v>
      </c>
      <c r="AE595">
        <v>0</v>
      </c>
      <c r="AF595">
        <v>1472.33</v>
      </c>
      <c r="AG595">
        <v>642.05999999999995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-2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0.2</v>
      </c>
      <c r="AU595" t="s">
        <v>425</v>
      </c>
      <c r="AV595">
        <v>1</v>
      </c>
      <c r="AW595">
        <v>2</v>
      </c>
      <c r="AX595">
        <v>292396757</v>
      </c>
      <c r="AY595">
        <v>1</v>
      </c>
      <c r="AZ595">
        <v>0</v>
      </c>
      <c r="BA595">
        <v>595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294.46600000000001</v>
      </c>
      <c r="BL595">
        <v>128.41200000000001</v>
      </c>
      <c r="BM595">
        <v>0</v>
      </c>
      <c r="BN595">
        <v>0</v>
      </c>
      <c r="BO595">
        <v>0.2</v>
      </c>
      <c r="BP595">
        <v>1</v>
      </c>
      <c r="BQ595">
        <v>0</v>
      </c>
      <c r="BR595">
        <v>88.339799999999997</v>
      </c>
      <c r="BS595">
        <v>38.523599999999995</v>
      </c>
      <c r="BT595">
        <v>0</v>
      </c>
      <c r="BU595">
        <v>0</v>
      </c>
      <c r="BV595">
        <v>0.06</v>
      </c>
      <c r="BW595">
        <v>1</v>
      </c>
      <c r="CV595">
        <v>0</v>
      </c>
      <c r="CW595">
        <f>ROUND(Y595*Source!I309*DO595,7)</f>
        <v>5.9999999999999995E-4</v>
      </c>
      <c r="CX595">
        <f>ROUND(Y595*Source!I309,7)</f>
        <v>5.9999999999999995E-4</v>
      </c>
      <c r="CY595">
        <f>AB595</f>
        <v>1472.33</v>
      </c>
      <c r="CZ595">
        <f>AF595</f>
        <v>1472.33</v>
      </c>
      <c r="DA595">
        <f>AJ595</f>
        <v>1</v>
      </c>
      <c r="DB595">
        <f t="shared" si="318"/>
        <v>88.340999999999994</v>
      </c>
      <c r="DC595">
        <f t="shared" si="319"/>
        <v>38.523000000000003</v>
      </c>
      <c r="DD595" t="s">
        <v>3</v>
      </c>
      <c r="DE595" t="s">
        <v>3</v>
      </c>
      <c r="DF595">
        <f t="shared" si="316"/>
        <v>0</v>
      </c>
      <c r="DG595">
        <f t="shared" si="315"/>
        <v>0.88</v>
      </c>
      <c r="DH595">
        <f t="shared" si="295"/>
        <v>0.39</v>
      </c>
      <c r="DI595">
        <f t="shared" si="293"/>
        <v>0</v>
      </c>
      <c r="DJ595">
        <f>DG595+DH595</f>
        <v>1.27</v>
      </c>
      <c r="DK595">
        <v>1</v>
      </c>
      <c r="DL595" t="s">
        <v>833</v>
      </c>
      <c r="DM595">
        <v>6</v>
      </c>
      <c r="DN595" t="s">
        <v>827</v>
      </c>
      <c r="DO595">
        <v>1</v>
      </c>
    </row>
    <row r="596" spans="1:119" x14ac:dyDescent="0.2">
      <c r="A596">
        <f>ROW(Source!A309)</f>
        <v>309</v>
      </c>
      <c r="B596">
        <v>292394828</v>
      </c>
      <c r="C596">
        <v>292396743</v>
      </c>
      <c r="D596">
        <v>277944765</v>
      </c>
      <c r="E596">
        <v>1</v>
      </c>
      <c r="F596">
        <v>1</v>
      </c>
      <c r="G596">
        <v>1</v>
      </c>
      <c r="H596">
        <v>2</v>
      </c>
      <c r="I596" t="s">
        <v>1150</v>
      </c>
      <c r="J596" t="s">
        <v>1151</v>
      </c>
      <c r="K596" t="s">
        <v>1152</v>
      </c>
      <c r="L596">
        <v>1368</v>
      </c>
      <c r="N596">
        <v>1011</v>
      </c>
      <c r="O596" t="s">
        <v>726</v>
      </c>
      <c r="P596" t="s">
        <v>726</v>
      </c>
      <c r="Q596">
        <v>1</v>
      </c>
      <c r="W596">
        <v>0</v>
      </c>
      <c r="X596">
        <v>-2097933609</v>
      </c>
      <c r="Y596">
        <f t="shared" si="317"/>
        <v>2.7359999999999998</v>
      </c>
      <c r="AA596">
        <v>0</v>
      </c>
      <c r="AB596">
        <v>2.35</v>
      </c>
      <c r="AC596">
        <v>0</v>
      </c>
      <c r="AD596">
        <v>0</v>
      </c>
      <c r="AE596">
        <v>0</v>
      </c>
      <c r="AF596">
        <v>1.75</v>
      </c>
      <c r="AG596">
        <v>0</v>
      </c>
      <c r="AH596">
        <v>0</v>
      </c>
      <c r="AI596">
        <v>1</v>
      </c>
      <c r="AJ596">
        <v>1.34</v>
      </c>
      <c r="AK596">
        <v>1</v>
      </c>
      <c r="AL596">
        <v>1</v>
      </c>
      <c r="AM596">
        <v>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9.1199999999999992</v>
      </c>
      <c r="AU596" t="s">
        <v>425</v>
      </c>
      <c r="AV596">
        <v>1</v>
      </c>
      <c r="AW596">
        <v>2</v>
      </c>
      <c r="AX596">
        <v>292396758</v>
      </c>
      <c r="AY596">
        <v>1</v>
      </c>
      <c r="AZ596">
        <v>0</v>
      </c>
      <c r="BA596">
        <v>596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15.959999999999999</v>
      </c>
      <c r="BL596">
        <v>0</v>
      </c>
      <c r="BM596">
        <v>0</v>
      </c>
      <c r="BN596">
        <v>0</v>
      </c>
      <c r="BO596">
        <v>0</v>
      </c>
      <c r="BP596">
        <v>1</v>
      </c>
      <c r="BQ596">
        <v>0</v>
      </c>
      <c r="BR596">
        <v>4.7879999999999994</v>
      </c>
      <c r="BS596">
        <v>0</v>
      </c>
      <c r="BT596">
        <v>0</v>
      </c>
      <c r="BU596">
        <v>0</v>
      </c>
      <c r="BV596">
        <v>0</v>
      </c>
      <c r="BW596">
        <v>1</v>
      </c>
      <c r="CV596">
        <v>0</v>
      </c>
      <c r="CW596">
        <f>ROUND(Y596*Source!I309*DO596,7)</f>
        <v>0</v>
      </c>
      <c r="CX596">
        <f>ROUND(Y596*Source!I309,7)</f>
        <v>2.7359999999999999E-2</v>
      </c>
      <c r="CY596">
        <f>AB596</f>
        <v>2.35</v>
      </c>
      <c r="CZ596">
        <f>AF596</f>
        <v>1.75</v>
      </c>
      <c r="DA596">
        <f>AJ596</f>
        <v>1.34</v>
      </c>
      <c r="DB596">
        <f t="shared" si="318"/>
        <v>4.7880000000000003</v>
      </c>
      <c r="DC596">
        <f t="shared" si="319"/>
        <v>0</v>
      </c>
      <c r="DD596" t="s">
        <v>3</v>
      </c>
      <c r="DE596" t="s">
        <v>3</v>
      </c>
      <c r="DF596">
        <f t="shared" si="316"/>
        <v>0</v>
      </c>
      <c r="DG596">
        <f>ROUND(ROUND(AF596*AJ596,2)*CX596,2)</f>
        <v>0.06</v>
      </c>
      <c r="DH596">
        <f t="shared" si="295"/>
        <v>0</v>
      </c>
      <c r="DI596">
        <f t="shared" si="293"/>
        <v>0</v>
      </c>
      <c r="DJ596">
        <f>DG596+DH596</f>
        <v>0.06</v>
      </c>
      <c r="DK596">
        <v>1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ROW(Source!A309)</f>
        <v>309</v>
      </c>
      <c r="B597">
        <v>292394828</v>
      </c>
      <c r="C597">
        <v>292396743</v>
      </c>
      <c r="D597">
        <v>277944816</v>
      </c>
      <c r="E597">
        <v>1</v>
      </c>
      <c r="F597">
        <v>1</v>
      </c>
      <c r="G597">
        <v>1</v>
      </c>
      <c r="H597">
        <v>2</v>
      </c>
      <c r="I597" t="s">
        <v>1168</v>
      </c>
      <c r="J597" t="s">
        <v>1169</v>
      </c>
      <c r="K597" t="s">
        <v>1170</v>
      </c>
      <c r="L597">
        <v>1368</v>
      </c>
      <c r="N597">
        <v>1011</v>
      </c>
      <c r="O597" t="s">
        <v>726</v>
      </c>
      <c r="P597" t="s">
        <v>726</v>
      </c>
      <c r="Q597">
        <v>1</v>
      </c>
      <c r="W597">
        <v>0</v>
      </c>
      <c r="X597">
        <v>-1009344388</v>
      </c>
      <c r="Y597">
        <f t="shared" si="317"/>
        <v>2.7359999999999998</v>
      </c>
      <c r="AA597">
        <v>0</v>
      </c>
      <c r="AB597">
        <v>17.47</v>
      </c>
      <c r="AC597">
        <v>0</v>
      </c>
      <c r="AD597">
        <v>0</v>
      </c>
      <c r="AE597">
        <v>0</v>
      </c>
      <c r="AF597">
        <v>13.44</v>
      </c>
      <c r="AG597">
        <v>0</v>
      </c>
      <c r="AH597">
        <v>0</v>
      </c>
      <c r="AI597">
        <v>1</v>
      </c>
      <c r="AJ597">
        <v>1.3</v>
      </c>
      <c r="AK597">
        <v>1</v>
      </c>
      <c r="AL597">
        <v>1</v>
      </c>
      <c r="AM597">
        <v>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9.1199999999999992</v>
      </c>
      <c r="AU597" t="s">
        <v>425</v>
      </c>
      <c r="AV597">
        <v>1</v>
      </c>
      <c r="AW597">
        <v>2</v>
      </c>
      <c r="AX597">
        <v>292396759</v>
      </c>
      <c r="AY597">
        <v>1</v>
      </c>
      <c r="AZ597">
        <v>0</v>
      </c>
      <c r="BA597">
        <v>597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122.57279999999999</v>
      </c>
      <c r="BL597">
        <v>0</v>
      </c>
      <c r="BM597">
        <v>0</v>
      </c>
      <c r="BN597">
        <v>0</v>
      </c>
      <c r="BO597">
        <v>0</v>
      </c>
      <c r="BP597">
        <v>1</v>
      </c>
      <c r="BQ597">
        <v>0</v>
      </c>
      <c r="BR597">
        <v>36.771839999999997</v>
      </c>
      <c r="BS597">
        <v>0</v>
      </c>
      <c r="BT597">
        <v>0</v>
      </c>
      <c r="BU597">
        <v>0</v>
      </c>
      <c r="BV597">
        <v>0</v>
      </c>
      <c r="BW597">
        <v>1</v>
      </c>
      <c r="CV597">
        <v>0</v>
      </c>
      <c r="CW597">
        <f>ROUND(Y597*Source!I309*DO597,7)</f>
        <v>0</v>
      </c>
      <c r="CX597">
        <f>ROUND(Y597*Source!I309,7)</f>
        <v>2.7359999999999999E-2</v>
      </c>
      <c r="CY597">
        <f>AB597</f>
        <v>17.47</v>
      </c>
      <c r="CZ597">
        <f>AF597</f>
        <v>13.44</v>
      </c>
      <c r="DA597">
        <f>AJ597</f>
        <v>1.3</v>
      </c>
      <c r="DB597">
        <f t="shared" si="318"/>
        <v>36.771000000000001</v>
      </c>
      <c r="DC597">
        <f t="shared" si="319"/>
        <v>0</v>
      </c>
      <c r="DD597" t="s">
        <v>3</v>
      </c>
      <c r="DE597" t="s">
        <v>3</v>
      </c>
      <c r="DF597">
        <f t="shared" si="316"/>
        <v>0</v>
      </c>
      <c r="DG597">
        <f>ROUND(ROUND(AF597*AJ597,2)*CX597,2)</f>
        <v>0.48</v>
      </c>
      <c r="DH597">
        <f t="shared" si="295"/>
        <v>0</v>
      </c>
      <c r="DI597">
        <f t="shared" si="293"/>
        <v>0</v>
      </c>
      <c r="DJ597">
        <f>DG597+DH597</f>
        <v>0.48</v>
      </c>
      <c r="DK597">
        <v>1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ROW(Source!A309)</f>
        <v>309</v>
      </c>
      <c r="B598">
        <v>292394828</v>
      </c>
      <c r="C598">
        <v>292396743</v>
      </c>
      <c r="D598">
        <v>277945805</v>
      </c>
      <c r="E598">
        <v>1</v>
      </c>
      <c r="F598">
        <v>1</v>
      </c>
      <c r="G598">
        <v>1</v>
      </c>
      <c r="H598">
        <v>2</v>
      </c>
      <c r="I598" t="s">
        <v>879</v>
      </c>
      <c r="J598" t="s">
        <v>880</v>
      </c>
      <c r="K598" t="s">
        <v>881</v>
      </c>
      <c r="L598">
        <v>1368</v>
      </c>
      <c r="N598">
        <v>1011</v>
      </c>
      <c r="O598" t="s">
        <v>726</v>
      </c>
      <c r="P598" t="s">
        <v>726</v>
      </c>
      <c r="Q598">
        <v>1</v>
      </c>
      <c r="W598">
        <v>0</v>
      </c>
      <c r="X598">
        <v>721652621</v>
      </c>
      <c r="Y598">
        <f t="shared" si="317"/>
        <v>0.06</v>
      </c>
      <c r="AA598">
        <v>0</v>
      </c>
      <c r="AB598">
        <v>544.70000000000005</v>
      </c>
      <c r="AC598">
        <v>477.98</v>
      </c>
      <c r="AD598">
        <v>0</v>
      </c>
      <c r="AE598">
        <v>0</v>
      </c>
      <c r="AF598">
        <v>544.70000000000005</v>
      </c>
      <c r="AG598">
        <v>477.98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0.2</v>
      </c>
      <c r="AU598" t="s">
        <v>425</v>
      </c>
      <c r="AV598">
        <v>1</v>
      </c>
      <c r="AW598">
        <v>2</v>
      </c>
      <c r="AX598">
        <v>292396760</v>
      </c>
      <c r="AY598">
        <v>1</v>
      </c>
      <c r="AZ598">
        <v>0</v>
      </c>
      <c r="BA598">
        <v>598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108.94000000000001</v>
      </c>
      <c r="BL598">
        <v>95.596000000000004</v>
      </c>
      <c r="BM598">
        <v>0</v>
      </c>
      <c r="BN598">
        <v>0</v>
      </c>
      <c r="BO598">
        <v>0.2</v>
      </c>
      <c r="BP598">
        <v>1</v>
      </c>
      <c r="BQ598">
        <v>0</v>
      </c>
      <c r="BR598">
        <v>32.682000000000002</v>
      </c>
      <c r="BS598">
        <v>28.678799999999999</v>
      </c>
      <c r="BT598">
        <v>0</v>
      </c>
      <c r="BU598">
        <v>0</v>
      </c>
      <c r="BV598">
        <v>0.06</v>
      </c>
      <c r="BW598">
        <v>1</v>
      </c>
      <c r="CV598">
        <v>0</v>
      </c>
      <c r="CW598">
        <f>ROUND(Y598*Source!I309*DO598,7)</f>
        <v>5.9999999999999995E-4</v>
      </c>
      <c r="CX598">
        <f>ROUND(Y598*Source!I309,7)</f>
        <v>5.9999999999999995E-4</v>
      </c>
      <c r="CY598">
        <f>AB598</f>
        <v>544.70000000000005</v>
      </c>
      <c r="CZ598">
        <f>AF598</f>
        <v>544.70000000000005</v>
      </c>
      <c r="DA598">
        <f>AJ598</f>
        <v>1</v>
      </c>
      <c r="DB598">
        <f t="shared" si="318"/>
        <v>32.682000000000002</v>
      </c>
      <c r="DC598">
        <f t="shared" si="319"/>
        <v>28.68</v>
      </c>
      <c r="DD598" t="s">
        <v>3</v>
      </c>
      <c r="DE598" t="s">
        <v>3</v>
      </c>
      <c r="DF598">
        <f t="shared" si="316"/>
        <v>0</v>
      </c>
      <c r="DG598">
        <f t="shared" ref="DG598:DG606" si="320">ROUND(ROUND(AF598,2)*CX598,2)</f>
        <v>0.33</v>
      </c>
      <c r="DH598">
        <f t="shared" si="295"/>
        <v>0.28999999999999998</v>
      </c>
      <c r="DI598">
        <f t="shared" si="293"/>
        <v>0</v>
      </c>
      <c r="DJ598">
        <f>DG598+DH598</f>
        <v>0.62</v>
      </c>
      <c r="DK598">
        <v>1</v>
      </c>
      <c r="DL598" t="s">
        <v>848</v>
      </c>
      <c r="DM598">
        <v>4</v>
      </c>
      <c r="DN598" t="s">
        <v>827</v>
      </c>
      <c r="DO598">
        <v>1</v>
      </c>
    </row>
    <row r="599" spans="1:119" x14ac:dyDescent="0.2">
      <c r="A599">
        <f>ROW(Source!A309)</f>
        <v>309</v>
      </c>
      <c r="B599">
        <v>292394828</v>
      </c>
      <c r="C599">
        <v>292396743</v>
      </c>
      <c r="D599">
        <v>277865783</v>
      </c>
      <c r="E599">
        <v>1</v>
      </c>
      <c r="F599">
        <v>1</v>
      </c>
      <c r="G599">
        <v>1</v>
      </c>
      <c r="H599">
        <v>3</v>
      </c>
      <c r="I599" t="s">
        <v>1171</v>
      </c>
      <c r="J599" t="s">
        <v>1172</v>
      </c>
      <c r="K599" t="s">
        <v>1173</v>
      </c>
      <c r="L599">
        <v>1302</v>
      </c>
      <c r="N599">
        <v>1003</v>
      </c>
      <c r="O599" t="s">
        <v>892</v>
      </c>
      <c r="P599" t="s">
        <v>892</v>
      </c>
      <c r="Q599">
        <v>10</v>
      </c>
      <c r="W599">
        <v>0</v>
      </c>
      <c r="X599">
        <v>153135899</v>
      </c>
      <c r="Y599">
        <f>(AT599*ROUND(0,7))</f>
        <v>0</v>
      </c>
      <c r="AA599">
        <v>54.68</v>
      </c>
      <c r="AB599">
        <v>0</v>
      </c>
      <c r="AC599">
        <v>0</v>
      </c>
      <c r="AD599">
        <v>0</v>
      </c>
      <c r="AE599">
        <v>37.71</v>
      </c>
      <c r="AF599">
        <v>0</v>
      </c>
      <c r="AG599">
        <v>0</v>
      </c>
      <c r="AH599">
        <v>0</v>
      </c>
      <c r="AI599">
        <v>1.45</v>
      </c>
      <c r="AJ599">
        <v>1</v>
      </c>
      <c r="AK599">
        <v>1</v>
      </c>
      <c r="AL599">
        <v>1</v>
      </c>
      <c r="AM599">
        <v>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0.245</v>
      </c>
      <c r="AU599" t="s">
        <v>14</v>
      </c>
      <c r="AV599">
        <v>0</v>
      </c>
      <c r="AW599">
        <v>2</v>
      </c>
      <c r="AX599">
        <v>292396761</v>
      </c>
      <c r="AY599">
        <v>1</v>
      </c>
      <c r="AZ599">
        <v>0</v>
      </c>
      <c r="BA599">
        <v>599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9.2389500000000009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1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v>0</v>
      </c>
      <c r="CX599">
        <f>ROUND(Y599*Source!I309,7)</f>
        <v>0</v>
      </c>
      <c r="CY599">
        <f>AA599</f>
        <v>54.68</v>
      </c>
      <c r="CZ599">
        <f>AE599</f>
        <v>37.71</v>
      </c>
      <c r="DA599">
        <f>AI599</f>
        <v>1.45</v>
      </c>
      <c r="DB599">
        <f>ROUND((ROUND(AT599*CZ599,2)*ROUND(0,7)),6)</f>
        <v>0</v>
      </c>
      <c r="DC599">
        <f>ROUND((ROUND(AT599*AG599,2)*ROUND(0,7)),6)</f>
        <v>0</v>
      </c>
      <c r="DD599" t="s">
        <v>3</v>
      </c>
      <c r="DE599" t="s">
        <v>3</v>
      </c>
      <c r="DF599">
        <f>ROUND(ROUND(AE599*AI599,2)*CX599,2)</f>
        <v>0</v>
      </c>
      <c r="DG599">
        <f t="shared" si="320"/>
        <v>0</v>
      </c>
      <c r="DH599">
        <f t="shared" si="295"/>
        <v>0</v>
      </c>
      <c r="DI599">
        <f t="shared" si="293"/>
        <v>0</v>
      </c>
      <c r="DJ599">
        <f>DF599</f>
        <v>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ROW(Source!A309)</f>
        <v>309</v>
      </c>
      <c r="B600">
        <v>292394828</v>
      </c>
      <c r="C600">
        <v>292396743</v>
      </c>
      <c r="D600">
        <v>277868351</v>
      </c>
      <c r="E600">
        <v>1</v>
      </c>
      <c r="F600">
        <v>1</v>
      </c>
      <c r="G600">
        <v>1</v>
      </c>
      <c r="H600">
        <v>3</v>
      </c>
      <c r="I600" t="s">
        <v>1192</v>
      </c>
      <c r="J600" t="s">
        <v>1193</v>
      </c>
      <c r="K600" t="s">
        <v>1194</v>
      </c>
      <c r="L600">
        <v>1348</v>
      </c>
      <c r="N600">
        <v>1009</v>
      </c>
      <c r="O600" t="s">
        <v>602</v>
      </c>
      <c r="P600" t="s">
        <v>602</v>
      </c>
      <c r="Q600">
        <v>1000</v>
      </c>
      <c r="W600">
        <v>0</v>
      </c>
      <c r="X600">
        <v>-554657879</v>
      </c>
      <c r="Y600">
        <f>(AT600*ROUND(0,7))</f>
        <v>0</v>
      </c>
      <c r="AA600">
        <v>111093.88</v>
      </c>
      <c r="AB600">
        <v>0</v>
      </c>
      <c r="AC600">
        <v>0</v>
      </c>
      <c r="AD600">
        <v>0</v>
      </c>
      <c r="AE600">
        <v>99190.96</v>
      </c>
      <c r="AF600">
        <v>0</v>
      </c>
      <c r="AG600">
        <v>0</v>
      </c>
      <c r="AH600">
        <v>0</v>
      </c>
      <c r="AI600">
        <v>1.1200000000000001</v>
      </c>
      <c r="AJ600">
        <v>1</v>
      </c>
      <c r="AK600">
        <v>1</v>
      </c>
      <c r="AL600">
        <v>1</v>
      </c>
      <c r="AM600">
        <v>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6.2E-4</v>
      </c>
      <c r="AU600" t="s">
        <v>14</v>
      </c>
      <c r="AV600">
        <v>0</v>
      </c>
      <c r="AW600">
        <v>2</v>
      </c>
      <c r="AX600">
        <v>292396762</v>
      </c>
      <c r="AY600">
        <v>1</v>
      </c>
      <c r="AZ600">
        <v>0</v>
      </c>
      <c r="BA600">
        <v>600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61.498395200000004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1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v>0</v>
      </c>
      <c r="CX600">
        <f>ROUND(Y600*Source!I309,7)</f>
        <v>0</v>
      </c>
      <c r="CY600">
        <f>AA600</f>
        <v>111093.88</v>
      </c>
      <c r="CZ600">
        <f>AE600</f>
        <v>99190.96</v>
      </c>
      <c r="DA600">
        <f>AI600</f>
        <v>1.1200000000000001</v>
      </c>
      <c r="DB600">
        <f>ROUND((ROUND(AT600*CZ600,2)*ROUND(0,7)),6)</f>
        <v>0</v>
      </c>
      <c r="DC600">
        <f>ROUND((ROUND(AT600*AG600,2)*ROUND(0,7)),6)</f>
        <v>0</v>
      </c>
      <c r="DD600" t="s">
        <v>3</v>
      </c>
      <c r="DE600" t="s">
        <v>3</v>
      </c>
      <c r="DF600">
        <f>ROUND(ROUND(AE600*AI600,2)*CX600,2)</f>
        <v>0</v>
      </c>
      <c r="DG600">
        <f t="shared" si="320"/>
        <v>0</v>
      </c>
      <c r="DH600">
        <f t="shared" si="295"/>
        <v>0</v>
      </c>
      <c r="DI600">
        <f t="shared" si="293"/>
        <v>0</v>
      </c>
      <c r="DJ600">
        <f>DF600</f>
        <v>0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ROW(Source!A309)</f>
        <v>309</v>
      </c>
      <c r="B601">
        <v>292394828</v>
      </c>
      <c r="C601">
        <v>292396743</v>
      </c>
      <c r="D601">
        <v>277881811</v>
      </c>
      <c r="E601">
        <v>1</v>
      </c>
      <c r="F601">
        <v>1</v>
      </c>
      <c r="G601">
        <v>1</v>
      </c>
      <c r="H601">
        <v>3</v>
      </c>
      <c r="I601" t="s">
        <v>1186</v>
      </c>
      <c r="J601" t="s">
        <v>1187</v>
      </c>
      <c r="K601" t="s">
        <v>1188</v>
      </c>
      <c r="L601">
        <v>1346</v>
      </c>
      <c r="N601">
        <v>1009</v>
      </c>
      <c r="O601" t="s">
        <v>1012</v>
      </c>
      <c r="P601" t="s">
        <v>1012</v>
      </c>
      <c r="Q601">
        <v>1</v>
      </c>
      <c r="W601">
        <v>0</v>
      </c>
      <c r="X601">
        <v>792997800</v>
      </c>
      <c r="Y601">
        <f>(AT601*ROUND(0,7))</f>
        <v>0</v>
      </c>
      <c r="AA601">
        <v>1499.09</v>
      </c>
      <c r="AB601">
        <v>0</v>
      </c>
      <c r="AC601">
        <v>0</v>
      </c>
      <c r="AD601">
        <v>0</v>
      </c>
      <c r="AE601">
        <v>931.11</v>
      </c>
      <c r="AF601">
        <v>0</v>
      </c>
      <c r="AG601">
        <v>0</v>
      </c>
      <c r="AH601">
        <v>0</v>
      </c>
      <c r="AI601">
        <v>1.61</v>
      </c>
      <c r="AJ601">
        <v>1</v>
      </c>
      <c r="AK601">
        <v>1</v>
      </c>
      <c r="AL601">
        <v>1</v>
      </c>
      <c r="AM601">
        <v>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0.25</v>
      </c>
      <c r="AU601" t="s">
        <v>14</v>
      </c>
      <c r="AV601">
        <v>0</v>
      </c>
      <c r="AW601">
        <v>2</v>
      </c>
      <c r="AX601">
        <v>292396763</v>
      </c>
      <c r="AY601">
        <v>1</v>
      </c>
      <c r="AZ601">
        <v>0</v>
      </c>
      <c r="BA601">
        <v>601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232.7775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v>0</v>
      </c>
      <c r="CX601">
        <f>ROUND(Y601*Source!I309,7)</f>
        <v>0</v>
      </c>
      <c r="CY601">
        <f>AA601</f>
        <v>1499.09</v>
      </c>
      <c r="CZ601">
        <f>AE601</f>
        <v>931.11</v>
      </c>
      <c r="DA601">
        <f>AI601</f>
        <v>1.61</v>
      </c>
      <c r="DB601">
        <f>ROUND((ROUND(AT601*CZ601,2)*ROUND(0,7)),6)</f>
        <v>0</v>
      </c>
      <c r="DC601">
        <f>ROUND((ROUND(AT601*AG601,2)*ROUND(0,7)),6)</f>
        <v>0</v>
      </c>
      <c r="DD601" t="s">
        <v>3</v>
      </c>
      <c r="DE601" t="s">
        <v>3</v>
      </c>
      <c r="DF601">
        <f>ROUND(ROUND(AE601*AI601,2)*CX601,2)</f>
        <v>0</v>
      </c>
      <c r="DG601">
        <f t="shared" si="320"/>
        <v>0</v>
      </c>
      <c r="DH601">
        <f t="shared" si="295"/>
        <v>0</v>
      </c>
      <c r="DI601">
        <f t="shared" si="293"/>
        <v>0</v>
      </c>
      <c r="DJ601">
        <f>DF601</f>
        <v>0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ROW(Source!A309)</f>
        <v>309</v>
      </c>
      <c r="B602">
        <v>292394828</v>
      </c>
      <c r="C602">
        <v>292396743</v>
      </c>
      <c r="D602">
        <v>277896313</v>
      </c>
      <c r="E602">
        <v>1</v>
      </c>
      <c r="F602">
        <v>1</v>
      </c>
      <c r="G602">
        <v>1</v>
      </c>
      <c r="H602">
        <v>3</v>
      </c>
      <c r="I602" t="s">
        <v>1183</v>
      </c>
      <c r="J602" t="s">
        <v>1184</v>
      </c>
      <c r="K602" t="s">
        <v>1185</v>
      </c>
      <c r="L602">
        <v>1348</v>
      </c>
      <c r="N602">
        <v>1009</v>
      </c>
      <c r="O602" t="s">
        <v>602</v>
      </c>
      <c r="P602" t="s">
        <v>602</v>
      </c>
      <c r="Q602">
        <v>1000</v>
      </c>
      <c r="W602">
        <v>0</v>
      </c>
      <c r="X602">
        <v>-1568086514</v>
      </c>
      <c r="Y602">
        <f>(AT602*ROUND(0,7))</f>
        <v>0</v>
      </c>
      <c r="AA602">
        <v>84352.1</v>
      </c>
      <c r="AB602">
        <v>0</v>
      </c>
      <c r="AC602">
        <v>0</v>
      </c>
      <c r="AD602">
        <v>0</v>
      </c>
      <c r="AE602">
        <v>82698.14</v>
      </c>
      <c r="AF602">
        <v>0</v>
      </c>
      <c r="AG602">
        <v>0</v>
      </c>
      <c r="AH602">
        <v>0</v>
      </c>
      <c r="AI602">
        <v>1.02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7.2000000000000005E-4</v>
      </c>
      <c r="AU602" t="s">
        <v>14</v>
      </c>
      <c r="AV602">
        <v>0</v>
      </c>
      <c r="AW602">
        <v>2</v>
      </c>
      <c r="AX602">
        <v>292396764</v>
      </c>
      <c r="AY602">
        <v>1</v>
      </c>
      <c r="AZ602">
        <v>0</v>
      </c>
      <c r="BA602">
        <v>602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59.5426608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v>0</v>
      </c>
      <c r="CX602">
        <f>ROUND(Y602*Source!I309,7)</f>
        <v>0</v>
      </c>
      <c r="CY602">
        <f>AA602</f>
        <v>84352.1</v>
      </c>
      <c r="CZ602">
        <f>AE602</f>
        <v>82698.14</v>
      </c>
      <c r="DA602">
        <f>AI602</f>
        <v>1.02</v>
      </c>
      <c r="DB602">
        <f>ROUND((ROUND(AT602*CZ602,2)*ROUND(0,7)),6)</f>
        <v>0</v>
      </c>
      <c r="DC602">
        <f>ROUND((ROUND(AT602*AG602,2)*ROUND(0,7)),6)</f>
        <v>0</v>
      </c>
      <c r="DD602" t="s">
        <v>3</v>
      </c>
      <c r="DE602" t="s">
        <v>3</v>
      </c>
      <c r="DF602">
        <f>ROUND(ROUND(AE602*AI602,2)*CX602,2)</f>
        <v>0</v>
      </c>
      <c r="DG602">
        <f t="shared" si="320"/>
        <v>0</v>
      </c>
      <c r="DH602">
        <f t="shared" si="295"/>
        <v>0</v>
      </c>
      <c r="DI602">
        <f t="shared" si="293"/>
        <v>0</v>
      </c>
      <c r="DJ602">
        <f>DF602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ROW(Source!A309)</f>
        <v>309</v>
      </c>
      <c r="B603">
        <v>292394828</v>
      </c>
      <c r="C603">
        <v>292396743</v>
      </c>
      <c r="D603">
        <v>277566433</v>
      </c>
      <c r="E603">
        <v>109</v>
      </c>
      <c r="F603">
        <v>1</v>
      </c>
      <c r="G603">
        <v>1</v>
      </c>
      <c r="H603">
        <v>3</v>
      </c>
      <c r="I603" t="s">
        <v>1165</v>
      </c>
      <c r="J603" t="s">
        <v>3</v>
      </c>
      <c r="K603" t="s">
        <v>1166</v>
      </c>
      <c r="L603">
        <v>3277935</v>
      </c>
      <c r="N603">
        <v>1013</v>
      </c>
      <c r="O603" t="s">
        <v>1167</v>
      </c>
      <c r="P603" t="s">
        <v>1167</v>
      </c>
      <c r="Q603">
        <v>1</v>
      </c>
      <c r="W603">
        <v>0</v>
      </c>
      <c r="X603">
        <v>274903907</v>
      </c>
      <c r="Y603">
        <f t="shared" ref="Y603:Y609" si="321">AT603</f>
        <v>2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0</v>
      </c>
      <c r="AP603">
        <v>0</v>
      </c>
      <c r="AQ603">
        <v>1</v>
      </c>
      <c r="AR603">
        <v>0</v>
      </c>
      <c r="AS603" t="s">
        <v>3</v>
      </c>
      <c r="AT603">
        <v>2</v>
      </c>
      <c r="AU603" t="s">
        <v>3</v>
      </c>
      <c r="AV603">
        <v>0</v>
      </c>
      <c r="AW603">
        <v>2</v>
      </c>
      <c r="AX603">
        <v>292396765</v>
      </c>
      <c r="AY603">
        <v>1</v>
      </c>
      <c r="AZ603">
        <v>2048</v>
      </c>
      <c r="BA603">
        <v>603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v>0</v>
      </c>
      <c r="CX603">
        <f>ROUND(Y603*Source!I309,7)</f>
        <v>0.02</v>
      </c>
      <c r="CY603">
        <f>AA603</f>
        <v>0</v>
      </c>
      <c r="CZ603">
        <f>AE603</f>
        <v>0</v>
      </c>
      <c r="DA603">
        <f>AI603</f>
        <v>1</v>
      </c>
      <c r="DB603">
        <f t="shared" ref="DB603:DB609" si="322">ROUND(ROUND(AT603*CZ603,2),6)</f>
        <v>0</v>
      </c>
      <c r="DC603">
        <f t="shared" ref="DC603:DC609" si="323">ROUND(ROUND(AT603*AG603,2),6)</f>
        <v>0</v>
      </c>
      <c r="DD603" t="s">
        <v>3</v>
      </c>
      <c r="DE603" t="s">
        <v>3</v>
      </c>
      <c r="DF603">
        <f t="shared" ref="DF603:DF609" si="324">ROUND(ROUND(AE603,2)*CX603,2)</f>
        <v>0</v>
      </c>
      <c r="DG603">
        <f t="shared" si="320"/>
        <v>0</v>
      </c>
      <c r="DH603">
        <f t="shared" si="295"/>
        <v>0</v>
      </c>
      <c r="DI603">
        <f t="shared" si="293"/>
        <v>0</v>
      </c>
      <c r="DJ603">
        <f>DF603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ROW(Source!A310)</f>
        <v>310</v>
      </c>
      <c r="B604">
        <v>292394828</v>
      </c>
      <c r="C604">
        <v>292396766</v>
      </c>
      <c r="D604">
        <v>277560299</v>
      </c>
      <c r="E604">
        <v>109</v>
      </c>
      <c r="F604">
        <v>1</v>
      </c>
      <c r="G604">
        <v>1</v>
      </c>
      <c r="H604">
        <v>1</v>
      </c>
      <c r="I604" t="s">
        <v>1115</v>
      </c>
      <c r="J604" t="s">
        <v>3</v>
      </c>
      <c r="K604" t="s">
        <v>1116</v>
      </c>
      <c r="L604">
        <v>1191</v>
      </c>
      <c r="N604">
        <v>1013</v>
      </c>
      <c r="O604" t="s">
        <v>827</v>
      </c>
      <c r="P604" t="s">
        <v>827</v>
      </c>
      <c r="Q604">
        <v>1</v>
      </c>
      <c r="W604">
        <v>0</v>
      </c>
      <c r="X604">
        <v>-2012709214</v>
      </c>
      <c r="Y604">
        <f t="shared" si="321"/>
        <v>39.36</v>
      </c>
      <c r="AA604">
        <v>0</v>
      </c>
      <c r="AB604">
        <v>0</v>
      </c>
      <c r="AC604">
        <v>0</v>
      </c>
      <c r="AD604">
        <v>467.28</v>
      </c>
      <c r="AE604">
        <v>0</v>
      </c>
      <c r="AF604">
        <v>0</v>
      </c>
      <c r="AG604">
        <v>0</v>
      </c>
      <c r="AH604">
        <v>467.28</v>
      </c>
      <c r="AI604">
        <v>1</v>
      </c>
      <c r="AJ604">
        <v>1</v>
      </c>
      <c r="AK604">
        <v>1</v>
      </c>
      <c r="AL604">
        <v>1</v>
      </c>
      <c r="AM604">
        <v>-2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39.36</v>
      </c>
      <c r="AU604" t="s">
        <v>3</v>
      </c>
      <c r="AV604">
        <v>1</v>
      </c>
      <c r="AW604">
        <v>2</v>
      </c>
      <c r="AX604">
        <v>292396778</v>
      </c>
      <c r="AY604">
        <v>1</v>
      </c>
      <c r="AZ604">
        <v>0</v>
      </c>
      <c r="BA604">
        <v>604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18392.140799999997</v>
      </c>
      <c r="BN604">
        <v>39.36</v>
      </c>
      <c r="BO604">
        <v>0</v>
      </c>
      <c r="BP604">
        <v>1</v>
      </c>
      <c r="BQ604">
        <v>0</v>
      </c>
      <c r="BR604">
        <v>0</v>
      </c>
      <c r="BS604">
        <v>0</v>
      </c>
      <c r="BT604">
        <v>18392.140799999997</v>
      </c>
      <c r="BU604">
        <v>39.36</v>
      </c>
      <c r="BV604">
        <v>0</v>
      </c>
      <c r="BW604">
        <v>1</v>
      </c>
      <c r="CU604">
        <f>ROUND(AT604*Source!I310*AH604*AL604,2)</f>
        <v>183.92</v>
      </c>
      <c r="CV604">
        <f>ROUND(Y604*Source!I310,7)</f>
        <v>0.39360000000000001</v>
      </c>
      <c r="CW604">
        <v>0</v>
      </c>
      <c r="CX604">
        <f>ROUND(Y604*Source!I310,7)</f>
        <v>0.39360000000000001</v>
      </c>
      <c r="CY604">
        <f>AD604</f>
        <v>467.28</v>
      </c>
      <c r="CZ604">
        <f>AH604</f>
        <v>467.28</v>
      </c>
      <c r="DA604">
        <f>AL604</f>
        <v>1</v>
      </c>
      <c r="DB604">
        <f t="shared" si="322"/>
        <v>18392.14</v>
      </c>
      <c r="DC604">
        <f t="shared" si="323"/>
        <v>0</v>
      </c>
      <c r="DD604" t="s">
        <v>3</v>
      </c>
      <c r="DE604" t="s">
        <v>3</v>
      </c>
      <c r="DF604">
        <f t="shared" si="324"/>
        <v>0</v>
      </c>
      <c r="DG604">
        <f t="shared" si="320"/>
        <v>0</v>
      </c>
      <c r="DH604">
        <f t="shared" si="295"/>
        <v>0</v>
      </c>
      <c r="DI604">
        <f t="shared" si="293"/>
        <v>183.92</v>
      </c>
      <c r="DJ604">
        <f>DI604</f>
        <v>183.92</v>
      </c>
      <c r="DK604">
        <v>1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ROW(Source!A310)</f>
        <v>310</v>
      </c>
      <c r="B605">
        <v>292394828</v>
      </c>
      <c r="C605">
        <v>292396766</v>
      </c>
      <c r="D605">
        <v>277560491</v>
      </c>
      <c r="E605">
        <v>109</v>
      </c>
      <c r="F605">
        <v>1</v>
      </c>
      <c r="G605">
        <v>1</v>
      </c>
      <c r="H605">
        <v>1</v>
      </c>
      <c r="I605" t="s">
        <v>828</v>
      </c>
      <c r="J605" t="s">
        <v>3</v>
      </c>
      <c r="K605" t="s">
        <v>829</v>
      </c>
      <c r="L605">
        <v>1191</v>
      </c>
      <c r="N605">
        <v>1013</v>
      </c>
      <c r="O605" t="s">
        <v>827</v>
      </c>
      <c r="P605" t="s">
        <v>827</v>
      </c>
      <c r="Q605">
        <v>1</v>
      </c>
      <c r="W605">
        <v>0</v>
      </c>
      <c r="X605">
        <v>-1417349443</v>
      </c>
      <c r="Y605">
        <f t="shared" si="321"/>
        <v>0.4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1</v>
      </c>
      <c r="AJ605">
        <v>1</v>
      </c>
      <c r="AK605">
        <v>1</v>
      </c>
      <c r="AL605">
        <v>1</v>
      </c>
      <c r="AM605">
        <v>-2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0.4</v>
      </c>
      <c r="AU605" t="s">
        <v>3</v>
      </c>
      <c r="AV605">
        <v>2</v>
      </c>
      <c r="AW605">
        <v>2</v>
      </c>
      <c r="AX605">
        <v>292396779</v>
      </c>
      <c r="AY605">
        <v>1</v>
      </c>
      <c r="AZ605">
        <v>0</v>
      </c>
      <c r="BA605">
        <v>605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v>0</v>
      </c>
      <c r="CX605">
        <f>ROUND(Y605*Source!I310,7)</f>
        <v>4.0000000000000001E-3</v>
      </c>
      <c r="CY605">
        <f>AD605</f>
        <v>0</v>
      </c>
      <c r="CZ605">
        <f>AH605</f>
        <v>0</v>
      </c>
      <c r="DA605">
        <f>AL605</f>
        <v>1</v>
      </c>
      <c r="DB605">
        <f t="shared" si="322"/>
        <v>0</v>
      </c>
      <c r="DC605">
        <f t="shared" si="323"/>
        <v>0</v>
      </c>
      <c r="DD605" t="s">
        <v>3</v>
      </c>
      <c r="DE605" t="s">
        <v>3</v>
      </c>
      <c r="DF605">
        <f t="shared" si="324"/>
        <v>0</v>
      </c>
      <c r="DG605">
        <f t="shared" si="320"/>
        <v>0</v>
      </c>
      <c r="DH605">
        <f t="shared" si="295"/>
        <v>0</v>
      </c>
      <c r="DI605">
        <f t="shared" ref="DI605:DI668" si="325">ROUND(ROUND(AH605,2)*CX605,2)</f>
        <v>0</v>
      </c>
      <c r="DJ605">
        <f>DI605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ROW(Source!A310)</f>
        <v>310</v>
      </c>
      <c r="B606">
        <v>292394828</v>
      </c>
      <c r="C606">
        <v>292396766</v>
      </c>
      <c r="D606">
        <v>277944622</v>
      </c>
      <c r="E606">
        <v>1</v>
      </c>
      <c r="F606">
        <v>1</v>
      </c>
      <c r="G606">
        <v>1</v>
      </c>
      <c r="H606">
        <v>2</v>
      </c>
      <c r="I606" t="s">
        <v>953</v>
      </c>
      <c r="J606" t="s">
        <v>954</v>
      </c>
      <c r="K606" t="s">
        <v>955</v>
      </c>
      <c r="L606">
        <v>1368</v>
      </c>
      <c r="N606">
        <v>1011</v>
      </c>
      <c r="O606" t="s">
        <v>726</v>
      </c>
      <c r="P606" t="s">
        <v>726</v>
      </c>
      <c r="Q606">
        <v>1</v>
      </c>
      <c r="W606">
        <v>0</v>
      </c>
      <c r="X606">
        <v>-776243211</v>
      </c>
      <c r="Y606">
        <f t="shared" si="321"/>
        <v>0.2</v>
      </c>
      <c r="AA606">
        <v>0</v>
      </c>
      <c r="AB606">
        <v>1472.33</v>
      </c>
      <c r="AC606">
        <v>642.05999999999995</v>
      </c>
      <c r="AD606">
        <v>0</v>
      </c>
      <c r="AE606">
        <v>0</v>
      </c>
      <c r="AF606">
        <v>1472.33</v>
      </c>
      <c r="AG606">
        <v>642.05999999999995</v>
      </c>
      <c r="AH606">
        <v>0</v>
      </c>
      <c r="AI606">
        <v>1</v>
      </c>
      <c r="AJ606">
        <v>1</v>
      </c>
      <c r="AK606">
        <v>1</v>
      </c>
      <c r="AL606">
        <v>1</v>
      </c>
      <c r="AM606">
        <v>-2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0.2</v>
      </c>
      <c r="AU606" t="s">
        <v>3</v>
      </c>
      <c r="AV606">
        <v>1</v>
      </c>
      <c r="AW606">
        <v>2</v>
      </c>
      <c r="AX606">
        <v>292396780</v>
      </c>
      <c r="AY606">
        <v>1</v>
      </c>
      <c r="AZ606">
        <v>0</v>
      </c>
      <c r="BA606">
        <v>606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294.46600000000001</v>
      </c>
      <c r="BL606">
        <v>128.41200000000001</v>
      </c>
      <c r="BM606">
        <v>0</v>
      </c>
      <c r="BN606">
        <v>0</v>
      </c>
      <c r="BO606">
        <v>0.2</v>
      </c>
      <c r="BP606">
        <v>1</v>
      </c>
      <c r="BQ606">
        <v>0</v>
      </c>
      <c r="BR606">
        <v>294.46600000000001</v>
      </c>
      <c r="BS606">
        <v>128.41200000000001</v>
      </c>
      <c r="BT606">
        <v>0</v>
      </c>
      <c r="BU606">
        <v>0</v>
      </c>
      <c r="BV606">
        <v>0.2</v>
      </c>
      <c r="BW606">
        <v>1</v>
      </c>
      <c r="CV606">
        <v>0</v>
      </c>
      <c r="CW606">
        <f>ROUND(Y606*Source!I310*DO606,7)</f>
        <v>2E-3</v>
      </c>
      <c r="CX606">
        <f>ROUND(Y606*Source!I310,7)</f>
        <v>2E-3</v>
      </c>
      <c r="CY606">
        <f>AB606</f>
        <v>1472.33</v>
      </c>
      <c r="CZ606">
        <f>AF606</f>
        <v>1472.33</v>
      </c>
      <c r="DA606">
        <f>AJ606</f>
        <v>1</v>
      </c>
      <c r="DB606">
        <f t="shared" si="322"/>
        <v>294.47000000000003</v>
      </c>
      <c r="DC606">
        <f t="shared" si="323"/>
        <v>128.41</v>
      </c>
      <c r="DD606" t="s">
        <v>3</v>
      </c>
      <c r="DE606" t="s">
        <v>3</v>
      </c>
      <c r="DF606">
        <f t="shared" si="324"/>
        <v>0</v>
      </c>
      <c r="DG606">
        <f t="shared" si="320"/>
        <v>2.94</v>
      </c>
      <c r="DH606">
        <f t="shared" si="295"/>
        <v>1.28</v>
      </c>
      <c r="DI606">
        <f t="shared" si="325"/>
        <v>0</v>
      </c>
      <c r="DJ606">
        <f>DG606+DH606</f>
        <v>4.22</v>
      </c>
      <c r="DK606">
        <v>1</v>
      </c>
      <c r="DL606" t="s">
        <v>833</v>
      </c>
      <c r="DM606">
        <v>6</v>
      </c>
      <c r="DN606" t="s">
        <v>827</v>
      </c>
      <c r="DO606">
        <v>1</v>
      </c>
    </row>
    <row r="607" spans="1:119" x14ac:dyDescent="0.2">
      <c r="A607">
        <f>ROW(Source!A310)</f>
        <v>310</v>
      </c>
      <c r="B607">
        <v>292394828</v>
      </c>
      <c r="C607">
        <v>292396766</v>
      </c>
      <c r="D607">
        <v>277944765</v>
      </c>
      <c r="E607">
        <v>1</v>
      </c>
      <c r="F607">
        <v>1</v>
      </c>
      <c r="G607">
        <v>1</v>
      </c>
      <c r="H607">
        <v>2</v>
      </c>
      <c r="I607" t="s">
        <v>1150</v>
      </c>
      <c r="J607" t="s">
        <v>1151</v>
      </c>
      <c r="K607" t="s">
        <v>1152</v>
      </c>
      <c r="L607">
        <v>1368</v>
      </c>
      <c r="N607">
        <v>1011</v>
      </c>
      <c r="O607" t="s">
        <v>726</v>
      </c>
      <c r="P607" t="s">
        <v>726</v>
      </c>
      <c r="Q607">
        <v>1</v>
      </c>
      <c r="W607">
        <v>0</v>
      </c>
      <c r="X607">
        <v>-2097933609</v>
      </c>
      <c r="Y607">
        <f t="shared" si="321"/>
        <v>9.1199999999999992</v>
      </c>
      <c r="AA607">
        <v>0</v>
      </c>
      <c r="AB607">
        <v>2.35</v>
      </c>
      <c r="AC607">
        <v>0</v>
      </c>
      <c r="AD607">
        <v>0</v>
      </c>
      <c r="AE607">
        <v>0</v>
      </c>
      <c r="AF607">
        <v>1.75</v>
      </c>
      <c r="AG607">
        <v>0</v>
      </c>
      <c r="AH607">
        <v>0</v>
      </c>
      <c r="AI607">
        <v>1</v>
      </c>
      <c r="AJ607">
        <v>1.34</v>
      </c>
      <c r="AK607">
        <v>1</v>
      </c>
      <c r="AL607">
        <v>1</v>
      </c>
      <c r="AM607">
        <v>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9.1199999999999992</v>
      </c>
      <c r="AU607" t="s">
        <v>3</v>
      </c>
      <c r="AV607">
        <v>1</v>
      </c>
      <c r="AW607">
        <v>2</v>
      </c>
      <c r="AX607">
        <v>292396781</v>
      </c>
      <c r="AY607">
        <v>1</v>
      </c>
      <c r="AZ607">
        <v>0</v>
      </c>
      <c r="BA607">
        <v>607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15.959999999999999</v>
      </c>
      <c r="BL607">
        <v>0</v>
      </c>
      <c r="BM607">
        <v>0</v>
      </c>
      <c r="BN607">
        <v>0</v>
      </c>
      <c r="BO607">
        <v>0</v>
      </c>
      <c r="BP607">
        <v>1</v>
      </c>
      <c r="BQ607">
        <v>0</v>
      </c>
      <c r="BR607">
        <v>15.959999999999999</v>
      </c>
      <c r="BS607">
        <v>0</v>
      </c>
      <c r="BT607">
        <v>0</v>
      </c>
      <c r="BU607">
        <v>0</v>
      </c>
      <c r="BV607">
        <v>0</v>
      </c>
      <c r="BW607">
        <v>1</v>
      </c>
      <c r="CV607">
        <v>0</v>
      </c>
      <c r="CW607">
        <f>ROUND(Y607*Source!I310*DO607,7)</f>
        <v>0</v>
      </c>
      <c r="CX607">
        <f>ROUND(Y607*Source!I310,7)</f>
        <v>9.1200000000000003E-2</v>
      </c>
      <c r="CY607">
        <f>AB607</f>
        <v>2.35</v>
      </c>
      <c r="CZ607">
        <f>AF607</f>
        <v>1.75</v>
      </c>
      <c r="DA607">
        <f>AJ607</f>
        <v>1.34</v>
      </c>
      <c r="DB607">
        <f t="shared" si="322"/>
        <v>15.96</v>
      </c>
      <c r="DC607">
        <f t="shared" si="323"/>
        <v>0</v>
      </c>
      <c r="DD607" t="s">
        <v>3</v>
      </c>
      <c r="DE607" t="s">
        <v>3</v>
      </c>
      <c r="DF607">
        <f t="shared" si="324"/>
        <v>0</v>
      </c>
      <c r="DG607">
        <f>ROUND(ROUND(AF607*AJ607,2)*CX607,2)</f>
        <v>0.21</v>
      </c>
      <c r="DH607">
        <f t="shared" si="295"/>
        <v>0</v>
      </c>
      <c r="DI607">
        <f t="shared" si="325"/>
        <v>0</v>
      </c>
      <c r="DJ607">
        <f>DG607+DH607</f>
        <v>0.21</v>
      </c>
      <c r="DK607">
        <v>1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ROW(Source!A310)</f>
        <v>310</v>
      </c>
      <c r="B608">
        <v>292394828</v>
      </c>
      <c r="C608">
        <v>292396766</v>
      </c>
      <c r="D608">
        <v>277944816</v>
      </c>
      <c r="E608">
        <v>1</v>
      </c>
      <c r="F608">
        <v>1</v>
      </c>
      <c r="G608">
        <v>1</v>
      </c>
      <c r="H608">
        <v>2</v>
      </c>
      <c r="I608" t="s">
        <v>1168</v>
      </c>
      <c r="J608" t="s">
        <v>1169</v>
      </c>
      <c r="K608" t="s">
        <v>1170</v>
      </c>
      <c r="L608">
        <v>1368</v>
      </c>
      <c r="N608">
        <v>1011</v>
      </c>
      <c r="O608" t="s">
        <v>726</v>
      </c>
      <c r="P608" t="s">
        <v>726</v>
      </c>
      <c r="Q608">
        <v>1</v>
      </c>
      <c r="W608">
        <v>0</v>
      </c>
      <c r="X608">
        <v>-1009344388</v>
      </c>
      <c r="Y608">
        <f t="shared" si="321"/>
        <v>9.1199999999999992</v>
      </c>
      <c r="AA608">
        <v>0</v>
      </c>
      <c r="AB608">
        <v>17.47</v>
      </c>
      <c r="AC608">
        <v>0</v>
      </c>
      <c r="AD608">
        <v>0</v>
      </c>
      <c r="AE608">
        <v>0</v>
      </c>
      <c r="AF608">
        <v>13.44</v>
      </c>
      <c r="AG608">
        <v>0</v>
      </c>
      <c r="AH608">
        <v>0</v>
      </c>
      <c r="AI608">
        <v>1</v>
      </c>
      <c r="AJ608">
        <v>1.3</v>
      </c>
      <c r="AK608">
        <v>1</v>
      </c>
      <c r="AL608">
        <v>1</v>
      </c>
      <c r="AM608">
        <v>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9.1199999999999992</v>
      </c>
      <c r="AU608" t="s">
        <v>3</v>
      </c>
      <c r="AV608">
        <v>1</v>
      </c>
      <c r="AW608">
        <v>2</v>
      </c>
      <c r="AX608">
        <v>292396782</v>
      </c>
      <c r="AY608">
        <v>1</v>
      </c>
      <c r="AZ608">
        <v>0</v>
      </c>
      <c r="BA608">
        <v>608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122.57279999999999</v>
      </c>
      <c r="BL608">
        <v>0</v>
      </c>
      <c r="BM608">
        <v>0</v>
      </c>
      <c r="BN608">
        <v>0</v>
      </c>
      <c r="BO608">
        <v>0</v>
      </c>
      <c r="BP608">
        <v>1</v>
      </c>
      <c r="BQ608">
        <v>0</v>
      </c>
      <c r="BR608">
        <v>122.57279999999999</v>
      </c>
      <c r="BS608">
        <v>0</v>
      </c>
      <c r="BT608">
        <v>0</v>
      </c>
      <c r="BU608">
        <v>0</v>
      </c>
      <c r="BV608">
        <v>0</v>
      </c>
      <c r="BW608">
        <v>1</v>
      </c>
      <c r="CV608">
        <v>0</v>
      </c>
      <c r="CW608">
        <f>ROUND(Y608*Source!I310*DO608,7)</f>
        <v>0</v>
      </c>
      <c r="CX608">
        <f>ROUND(Y608*Source!I310,7)</f>
        <v>9.1200000000000003E-2</v>
      </c>
      <c r="CY608">
        <f>AB608</f>
        <v>17.47</v>
      </c>
      <c r="CZ608">
        <f>AF608</f>
        <v>13.44</v>
      </c>
      <c r="DA608">
        <f>AJ608</f>
        <v>1.3</v>
      </c>
      <c r="DB608">
        <f t="shared" si="322"/>
        <v>122.57</v>
      </c>
      <c r="DC608">
        <f t="shared" si="323"/>
        <v>0</v>
      </c>
      <c r="DD608" t="s">
        <v>3</v>
      </c>
      <c r="DE608" t="s">
        <v>3</v>
      </c>
      <c r="DF608">
        <f t="shared" si="324"/>
        <v>0</v>
      </c>
      <c r="DG608">
        <f>ROUND(ROUND(AF608*AJ608,2)*CX608,2)</f>
        <v>1.59</v>
      </c>
      <c r="DH608">
        <f t="shared" si="295"/>
        <v>0</v>
      </c>
      <c r="DI608">
        <f t="shared" si="325"/>
        <v>0</v>
      </c>
      <c r="DJ608">
        <f>DG608+DH608</f>
        <v>1.59</v>
      </c>
      <c r="DK608">
        <v>1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ROW(Source!A310)</f>
        <v>310</v>
      </c>
      <c r="B609">
        <v>292394828</v>
      </c>
      <c r="C609">
        <v>292396766</v>
      </c>
      <c r="D609">
        <v>277945805</v>
      </c>
      <c r="E609">
        <v>1</v>
      </c>
      <c r="F609">
        <v>1</v>
      </c>
      <c r="G609">
        <v>1</v>
      </c>
      <c r="H609">
        <v>2</v>
      </c>
      <c r="I609" t="s">
        <v>879</v>
      </c>
      <c r="J609" t="s">
        <v>880</v>
      </c>
      <c r="K609" t="s">
        <v>881</v>
      </c>
      <c r="L609">
        <v>1368</v>
      </c>
      <c r="N609">
        <v>1011</v>
      </c>
      <c r="O609" t="s">
        <v>726</v>
      </c>
      <c r="P609" t="s">
        <v>726</v>
      </c>
      <c r="Q609">
        <v>1</v>
      </c>
      <c r="W609">
        <v>0</v>
      </c>
      <c r="X609">
        <v>721652621</v>
      </c>
      <c r="Y609">
        <f t="shared" si="321"/>
        <v>0.2</v>
      </c>
      <c r="AA609">
        <v>0</v>
      </c>
      <c r="AB609">
        <v>544.70000000000005</v>
      </c>
      <c r="AC609">
        <v>477.98</v>
      </c>
      <c r="AD609">
        <v>0</v>
      </c>
      <c r="AE609">
        <v>0</v>
      </c>
      <c r="AF609">
        <v>544.70000000000005</v>
      </c>
      <c r="AG609">
        <v>477.98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0.2</v>
      </c>
      <c r="AU609" t="s">
        <v>3</v>
      </c>
      <c r="AV609">
        <v>1</v>
      </c>
      <c r="AW609">
        <v>2</v>
      </c>
      <c r="AX609">
        <v>292396783</v>
      </c>
      <c r="AY609">
        <v>1</v>
      </c>
      <c r="AZ609">
        <v>0</v>
      </c>
      <c r="BA609">
        <v>609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108.94000000000001</v>
      </c>
      <c r="BL609">
        <v>95.596000000000004</v>
      </c>
      <c r="BM609">
        <v>0</v>
      </c>
      <c r="BN609">
        <v>0</v>
      </c>
      <c r="BO609">
        <v>0.2</v>
      </c>
      <c r="BP609">
        <v>1</v>
      </c>
      <c r="BQ609">
        <v>0</v>
      </c>
      <c r="BR609">
        <v>108.94000000000001</v>
      </c>
      <c r="BS609">
        <v>95.596000000000004</v>
      </c>
      <c r="BT609">
        <v>0</v>
      </c>
      <c r="BU609">
        <v>0</v>
      </c>
      <c r="BV609">
        <v>0.2</v>
      </c>
      <c r="BW609">
        <v>1</v>
      </c>
      <c r="CV609">
        <v>0</v>
      </c>
      <c r="CW609">
        <f>ROUND(Y609*Source!I310*DO609,7)</f>
        <v>2E-3</v>
      </c>
      <c r="CX609">
        <f>ROUND(Y609*Source!I310,7)</f>
        <v>2E-3</v>
      </c>
      <c r="CY609">
        <f>AB609</f>
        <v>544.70000000000005</v>
      </c>
      <c r="CZ609">
        <f>AF609</f>
        <v>544.70000000000005</v>
      </c>
      <c r="DA609">
        <f>AJ609</f>
        <v>1</v>
      </c>
      <c r="DB609">
        <f t="shared" si="322"/>
        <v>108.94</v>
      </c>
      <c r="DC609">
        <f t="shared" si="323"/>
        <v>95.6</v>
      </c>
      <c r="DD609" t="s">
        <v>3</v>
      </c>
      <c r="DE609" t="s">
        <v>3</v>
      </c>
      <c r="DF609">
        <f t="shared" si="324"/>
        <v>0</v>
      </c>
      <c r="DG609">
        <f t="shared" ref="DG609:DG617" si="326">ROUND(ROUND(AF609,2)*CX609,2)</f>
        <v>1.0900000000000001</v>
      </c>
      <c r="DH609">
        <f t="shared" si="295"/>
        <v>0.96</v>
      </c>
      <c r="DI609">
        <f t="shared" si="325"/>
        <v>0</v>
      </c>
      <c r="DJ609">
        <f>DG609+DH609</f>
        <v>2.0499999999999998</v>
      </c>
      <c r="DK609">
        <v>1</v>
      </c>
      <c r="DL609" t="s">
        <v>848</v>
      </c>
      <c r="DM609">
        <v>4</v>
      </c>
      <c r="DN609" t="s">
        <v>827</v>
      </c>
      <c r="DO609">
        <v>1</v>
      </c>
    </row>
    <row r="610" spans="1:119" x14ac:dyDescent="0.2">
      <c r="A610">
        <f>ROW(Source!A310)</f>
        <v>310</v>
      </c>
      <c r="B610">
        <v>292394828</v>
      </c>
      <c r="C610">
        <v>292396766</v>
      </c>
      <c r="D610">
        <v>277865783</v>
      </c>
      <c r="E610">
        <v>1</v>
      </c>
      <c r="F610">
        <v>1</v>
      </c>
      <c r="G610">
        <v>1</v>
      </c>
      <c r="H610">
        <v>3</v>
      </c>
      <c r="I610" t="s">
        <v>1171</v>
      </c>
      <c r="J610" t="s">
        <v>1172</v>
      </c>
      <c r="K610" t="s">
        <v>1173</v>
      </c>
      <c r="L610">
        <v>1302</v>
      </c>
      <c r="N610">
        <v>1003</v>
      </c>
      <c r="O610" t="s">
        <v>892</v>
      </c>
      <c r="P610" t="s">
        <v>892</v>
      </c>
      <c r="Q610">
        <v>10</v>
      </c>
      <c r="W610">
        <v>0</v>
      </c>
      <c r="X610">
        <v>153135899</v>
      </c>
      <c r="Y610">
        <f>(AT610*ROUND(0,7))</f>
        <v>0</v>
      </c>
      <c r="AA610">
        <v>54.68</v>
      </c>
      <c r="AB610">
        <v>0</v>
      </c>
      <c r="AC610">
        <v>0</v>
      </c>
      <c r="AD610">
        <v>0</v>
      </c>
      <c r="AE610">
        <v>37.71</v>
      </c>
      <c r="AF610">
        <v>0</v>
      </c>
      <c r="AG610">
        <v>0</v>
      </c>
      <c r="AH610">
        <v>0</v>
      </c>
      <c r="AI610">
        <v>1.45</v>
      </c>
      <c r="AJ610">
        <v>1</v>
      </c>
      <c r="AK610">
        <v>1</v>
      </c>
      <c r="AL610">
        <v>1</v>
      </c>
      <c r="AM610">
        <v>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0.245</v>
      </c>
      <c r="AU610" t="s">
        <v>14</v>
      </c>
      <c r="AV610">
        <v>0</v>
      </c>
      <c r="AW610">
        <v>2</v>
      </c>
      <c r="AX610">
        <v>292396784</v>
      </c>
      <c r="AY610">
        <v>1</v>
      </c>
      <c r="AZ610">
        <v>0</v>
      </c>
      <c r="BA610">
        <v>610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9.2389500000000009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1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v>0</v>
      </c>
      <c r="CX610">
        <f>ROUND(Y610*Source!I310,7)</f>
        <v>0</v>
      </c>
      <c r="CY610">
        <f>AA610</f>
        <v>54.68</v>
      </c>
      <c r="CZ610">
        <f>AE610</f>
        <v>37.71</v>
      </c>
      <c r="DA610">
        <f>AI610</f>
        <v>1.45</v>
      </c>
      <c r="DB610">
        <f>ROUND((ROUND(AT610*CZ610,2)*ROUND(0,7)),6)</f>
        <v>0</v>
      </c>
      <c r="DC610">
        <f>ROUND((ROUND(AT610*AG610,2)*ROUND(0,7)),6)</f>
        <v>0</v>
      </c>
      <c r="DD610" t="s">
        <v>3</v>
      </c>
      <c r="DE610" t="s">
        <v>3</v>
      </c>
      <c r="DF610">
        <f>ROUND(ROUND(AE610*AI610,2)*CX610,2)</f>
        <v>0</v>
      </c>
      <c r="DG610">
        <f t="shared" si="326"/>
        <v>0</v>
      </c>
      <c r="DH610">
        <f t="shared" si="295"/>
        <v>0</v>
      </c>
      <c r="DI610">
        <f t="shared" si="325"/>
        <v>0</v>
      </c>
      <c r="DJ610">
        <f>DF610</f>
        <v>0</v>
      </c>
      <c r="DK610">
        <v>0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ROW(Source!A310)</f>
        <v>310</v>
      </c>
      <c r="B611">
        <v>292394828</v>
      </c>
      <c r="C611">
        <v>292396766</v>
      </c>
      <c r="D611">
        <v>277868351</v>
      </c>
      <c r="E611">
        <v>1</v>
      </c>
      <c r="F611">
        <v>1</v>
      </c>
      <c r="G611">
        <v>1</v>
      </c>
      <c r="H611">
        <v>3</v>
      </c>
      <c r="I611" t="s">
        <v>1192</v>
      </c>
      <c r="J611" t="s">
        <v>1193</v>
      </c>
      <c r="K611" t="s">
        <v>1194</v>
      </c>
      <c r="L611">
        <v>1348</v>
      </c>
      <c r="N611">
        <v>1009</v>
      </c>
      <c r="O611" t="s">
        <v>602</v>
      </c>
      <c r="P611" t="s">
        <v>602</v>
      </c>
      <c r="Q611">
        <v>1000</v>
      </c>
      <c r="W611">
        <v>0</v>
      </c>
      <c r="X611">
        <v>-554657879</v>
      </c>
      <c r="Y611">
        <f>(AT611*ROUND(0,7))</f>
        <v>0</v>
      </c>
      <c r="AA611">
        <v>111093.88</v>
      </c>
      <c r="AB611">
        <v>0</v>
      </c>
      <c r="AC611">
        <v>0</v>
      </c>
      <c r="AD611">
        <v>0</v>
      </c>
      <c r="AE611">
        <v>99190.96</v>
      </c>
      <c r="AF611">
        <v>0</v>
      </c>
      <c r="AG611">
        <v>0</v>
      </c>
      <c r="AH611">
        <v>0</v>
      </c>
      <c r="AI611">
        <v>1.1200000000000001</v>
      </c>
      <c r="AJ611">
        <v>1</v>
      </c>
      <c r="AK611">
        <v>1</v>
      </c>
      <c r="AL611">
        <v>1</v>
      </c>
      <c r="AM611">
        <v>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6.2E-4</v>
      </c>
      <c r="AU611" t="s">
        <v>14</v>
      </c>
      <c r="AV611">
        <v>0</v>
      </c>
      <c r="AW611">
        <v>2</v>
      </c>
      <c r="AX611">
        <v>292396785</v>
      </c>
      <c r="AY611">
        <v>1</v>
      </c>
      <c r="AZ611">
        <v>0</v>
      </c>
      <c r="BA611">
        <v>611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61.498395200000004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v>0</v>
      </c>
      <c r="CX611">
        <f>ROUND(Y611*Source!I310,7)</f>
        <v>0</v>
      </c>
      <c r="CY611">
        <f>AA611</f>
        <v>111093.88</v>
      </c>
      <c r="CZ611">
        <f>AE611</f>
        <v>99190.96</v>
      </c>
      <c r="DA611">
        <f>AI611</f>
        <v>1.1200000000000001</v>
      </c>
      <c r="DB611">
        <f>ROUND((ROUND(AT611*CZ611,2)*ROUND(0,7)),6)</f>
        <v>0</v>
      </c>
      <c r="DC611">
        <f>ROUND((ROUND(AT611*AG611,2)*ROUND(0,7)),6)</f>
        <v>0</v>
      </c>
      <c r="DD611" t="s">
        <v>3</v>
      </c>
      <c r="DE611" t="s">
        <v>3</v>
      </c>
      <c r="DF611">
        <f>ROUND(ROUND(AE611*AI611,2)*CX611,2)</f>
        <v>0</v>
      </c>
      <c r="DG611">
        <f t="shared" si="326"/>
        <v>0</v>
      </c>
      <c r="DH611">
        <f t="shared" ref="DH611:DH674" si="327">ROUND(ROUND(AG611,2)*CX611,2)</f>
        <v>0</v>
      </c>
      <c r="DI611">
        <f t="shared" si="325"/>
        <v>0</v>
      </c>
      <c r="DJ611">
        <f>DF611</f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ROW(Source!A310)</f>
        <v>310</v>
      </c>
      <c r="B612">
        <v>292394828</v>
      </c>
      <c r="C612">
        <v>292396766</v>
      </c>
      <c r="D612">
        <v>277881811</v>
      </c>
      <c r="E612">
        <v>1</v>
      </c>
      <c r="F612">
        <v>1</v>
      </c>
      <c r="G612">
        <v>1</v>
      </c>
      <c r="H612">
        <v>3</v>
      </c>
      <c r="I612" t="s">
        <v>1186</v>
      </c>
      <c r="J612" t="s">
        <v>1187</v>
      </c>
      <c r="K612" t="s">
        <v>1188</v>
      </c>
      <c r="L612">
        <v>1346</v>
      </c>
      <c r="N612">
        <v>1009</v>
      </c>
      <c r="O612" t="s">
        <v>1012</v>
      </c>
      <c r="P612" t="s">
        <v>1012</v>
      </c>
      <c r="Q612">
        <v>1</v>
      </c>
      <c r="W612">
        <v>0</v>
      </c>
      <c r="X612">
        <v>792997800</v>
      </c>
      <c r="Y612">
        <f>(AT612*ROUND(0,7))</f>
        <v>0</v>
      </c>
      <c r="AA612">
        <v>1499.09</v>
      </c>
      <c r="AB612">
        <v>0</v>
      </c>
      <c r="AC612">
        <v>0</v>
      </c>
      <c r="AD612">
        <v>0</v>
      </c>
      <c r="AE612">
        <v>931.11</v>
      </c>
      <c r="AF612">
        <v>0</v>
      </c>
      <c r="AG612">
        <v>0</v>
      </c>
      <c r="AH612">
        <v>0</v>
      </c>
      <c r="AI612">
        <v>1.61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0.25</v>
      </c>
      <c r="AU612" t="s">
        <v>14</v>
      </c>
      <c r="AV612">
        <v>0</v>
      </c>
      <c r="AW612">
        <v>2</v>
      </c>
      <c r="AX612">
        <v>292396786</v>
      </c>
      <c r="AY612">
        <v>1</v>
      </c>
      <c r="AZ612">
        <v>0</v>
      </c>
      <c r="BA612">
        <v>612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232.7775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v>0</v>
      </c>
      <c r="CX612">
        <f>ROUND(Y612*Source!I310,7)</f>
        <v>0</v>
      </c>
      <c r="CY612">
        <f>AA612</f>
        <v>1499.09</v>
      </c>
      <c r="CZ612">
        <f>AE612</f>
        <v>931.11</v>
      </c>
      <c r="DA612">
        <f>AI612</f>
        <v>1.61</v>
      </c>
      <c r="DB612">
        <f>ROUND((ROUND(AT612*CZ612,2)*ROUND(0,7)),6)</f>
        <v>0</v>
      </c>
      <c r="DC612">
        <f>ROUND((ROUND(AT612*AG612,2)*ROUND(0,7)),6)</f>
        <v>0</v>
      </c>
      <c r="DD612" t="s">
        <v>3</v>
      </c>
      <c r="DE612" t="s">
        <v>3</v>
      </c>
      <c r="DF612">
        <f>ROUND(ROUND(AE612*AI612,2)*CX612,2)</f>
        <v>0</v>
      </c>
      <c r="DG612">
        <f t="shared" si="326"/>
        <v>0</v>
      </c>
      <c r="DH612">
        <f t="shared" si="327"/>
        <v>0</v>
      </c>
      <c r="DI612">
        <f t="shared" si="325"/>
        <v>0</v>
      </c>
      <c r="DJ612">
        <f>DF612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ROW(Source!A310)</f>
        <v>310</v>
      </c>
      <c r="B613">
        <v>292394828</v>
      </c>
      <c r="C613">
        <v>292396766</v>
      </c>
      <c r="D613">
        <v>277896313</v>
      </c>
      <c r="E613">
        <v>1</v>
      </c>
      <c r="F613">
        <v>1</v>
      </c>
      <c r="G613">
        <v>1</v>
      </c>
      <c r="H613">
        <v>3</v>
      </c>
      <c r="I613" t="s">
        <v>1183</v>
      </c>
      <c r="J613" t="s">
        <v>1184</v>
      </c>
      <c r="K613" t="s">
        <v>1185</v>
      </c>
      <c r="L613">
        <v>1348</v>
      </c>
      <c r="N613">
        <v>1009</v>
      </c>
      <c r="O613" t="s">
        <v>602</v>
      </c>
      <c r="P613" t="s">
        <v>602</v>
      </c>
      <c r="Q613">
        <v>1000</v>
      </c>
      <c r="W613">
        <v>0</v>
      </c>
      <c r="X613">
        <v>-1568086514</v>
      </c>
      <c r="Y613">
        <f>(AT613*ROUND(0,7))</f>
        <v>0</v>
      </c>
      <c r="AA613">
        <v>84352.1</v>
      </c>
      <c r="AB613">
        <v>0</v>
      </c>
      <c r="AC613">
        <v>0</v>
      </c>
      <c r="AD613">
        <v>0</v>
      </c>
      <c r="AE613">
        <v>82698.14</v>
      </c>
      <c r="AF613">
        <v>0</v>
      </c>
      <c r="AG613">
        <v>0</v>
      </c>
      <c r="AH613">
        <v>0</v>
      </c>
      <c r="AI613">
        <v>1.02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7.2000000000000005E-4</v>
      </c>
      <c r="AU613" t="s">
        <v>14</v>
      </c>
      <c r="AV613">
        <v>0</v>
      </c>
      <c r="AW613">
        <v>2</v>
      </c>
      <c r="AX613">
        <v>292396787</v>
      </c>
      <c r="AY613">
        <v>1</v>
      </c>
      <c r="AZ613">
        <v>0</v>
      </c>
      <c r="BA613">
        <v>613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59.5426608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v>0</v>
      </c>
      <c r="CX613">
        <f>ROUND(Y613*Source!I310,7)</f>
        <v>0</v>
      </c>
      <c r="CY613">
        <f>AA613</f>
        <v>84352.1</v>
      </c>
      <c r="CZ613">
        <f>AE613</f>
        <v>82698.14</v>
      </c>
      <c r="DA613">
        <f>AI613</f>
        <v>1.02</v>
      </c>
      <c r="DB613">
        <f>ROUND((ROUND(AT613*CZ613,2)*ROUND(0,7)),6)</f>
        <v>0</v>
      </c>
      <c r="DC613">
        <f>ROUND((ROUND(AT613*AG613,2)*ROUND(0,7)),6)</f>
        <v>0</v>
      </c>
      <c r="DD613" t="s">
        <v>3</v>
      </c>
      <c r="DE613" t="s">
        <v>3</v>
      </c>
      <c r="DF613">
        <f>ROUND(ROUND(AE613*AI613,2)*CX613,2)</f>
        <v>0</v>
      </c>
      <c r="DG613">
        <f t="shared" si="326"/>
        <v>0</v>
      </c>
      <c r="DH613">
        <f t="shared" si="327"/>
        <v>0</v>
      </c>
      <c r="DI613">
        <f t="shared" si="325"/>
        <v>0</v>
      </c>
      <c r="DJ613">
        <f>DF613</f>
        <v>0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ROW(Source!A310)</f>
        <v>310</v>
      </c>
      <c r="B614">
        <v>292394828</v>
      </c>
      <c r="C614">
        <v>292396766</v>
      </c>
      <c r="D614">
        <v>277566433</v>
      </c>
      <c r="E614">
        <v>109</v>
      </c>
      <c r="F614">
        <v>1</v>
      </c>
      <c r="G614">
        <v>1</v>
      </c>
      <c r="H614">
        <v>3</v>
      </c>
      <c r="I614" t="s">
        <v>1165</v>
      </c>
      <c r="J614" t="s">
        <v>3</v>
      </c>
      <c r="K614" t="s">
        <v>1166</v>
      </c>
      <c r="L614">
        <v>3277935</v>
      </c>
      <c r="N614">
        <v>1013</v>
      </c>
      <c r="O614" t="s">
        <v>1167</v>
      </c>
      <c r="P614" t="s">
        <v>1167</v>
      </c>
      <c r="Q614">
        <v>1</v>
      </c>
      <c r="W614">
        <v>0</v>
      </c>
      <c r="X614">
        <v>274903907</v>
      </c>
      <c r="Y614">
        <f>AT614</f>
        <v>2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1</v>
      </c>
      <c r="AJ614">
        <v>1</v>
      </c>
      <c r="AK614">
        <v>1</v>
      </c>
      <c r="AL614">
        <v>1</v>
      </c>
      <c r="AM614">
        <v>-2</v>
      </c>
      <c r="AN614">
        <v>0</v>
      </c>
      <c r="AO614">
        <v>0</v>
      </c>
      <c r="AP614">
        <v>0</v>
      </c>
      <c r="AQ614">
        <v>1</v>
      </c>
      <c r="AR614">
        <v>0</v>
      </c>
      <c r="AS614" t="s">
        <v>3</v>
      </c>
      <c r="AT614">
        <v>2</v>
      </c>
      <c r="AU614" t="s">
        <v>3</v>
      </c>
      <c r="AV614">
        <v>0</v>
      </c>
      <c r="AW614">
        <v>2</v>
      </c>
      <c r="AX614">
        <v>292396788</v>
      </c>
      <c r="AY614">
        <v>1</v>
      </c>
      <c r="AZ614">
        <v>2048</v>
      </c>
      <c r="BA614">
        <v>614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v>0</v>
      </c>
      <c r="CX614">
        <f>ROUND(Y614*Source!I310,7)</f>
        <v>0.02</v>
      </c>
      <c r="CY614">
        <f>AA614</f>
        <v>0</v>
      </c>
      <c r="CZ614">
        <f>AE614</f>
        <v>0</v>
      </c>
      <c r="DA614">
        <f>AI614</f>
        <v>1</v>
      </c>
      <c r="DB614">
        <f>ROUND(ROUND(AT614*CZ614,2),6)</f>
        <v>0</v>
      </c>
      <c r="DC614">
        <f>ROUND(ROUND(AT614*AG614,2),6)</f>
        <v>0</v>
      </c>
      <c r="DD614" t="s">
        <v>3</v>
      </c>
      <c r="DE614" t="s">
        <v>3</v>
      </c>
      <c r="DF614">
        <f t="shared" ref="DF614:DF620" si="328">ROUND(ROUND(AE614,2)*CX614,2)</f>
        <v>0</v>
      </c>
      <c r="DG614">
        <f t="shared" si="326"/>
        <v>0</v>
      </c>
      <c r="DH614">
        <f t="shared" si="327"/>
        <v>0</v>
      </c>
      <c r="DI614">
        <f t="shared" si="325"/>
        <v>0</v>
      </c>
      <c r="DJ614">
        <f>DF614</f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ROW(Source!A311)</f>
        <v>311</v>
      </c>
      <c r="B615">
        <v>292394828</v>
      </c>
      <c r="C615">
        <v>292396789</v>
      </c>
      <c r="D615">
        <v>277560299</v>
      </c>
      <c r="E615">
        <v>109</v>
      </c>
      <c r="F615">
        <v>1</v>
      </c>
      <c r="G615">
        <v>1</v>
      </c>
      <c r="H615">
        <v>1</v>
      </c>
      <c r="I615" t="s">
        <v>1115</v>
      </c>
      <c r="J615" t="s">
        <v>3</v>
      </c>
      <c r="K615" t="s">
        <v>1116</v>
      </c>
      <c r="L615">
        <v>1191</v>
      </c>
      <c r="N615">
        <v>1013</v>
      </c>
      <c r="O615" t="s">
        <v>827</v>
      </c>
      <c r="P615" t="s">
        <v>827</v>
      </c>
      <c r="Q615">
        <v>1</v>
      </c>
      <c r="W615">
        <v>0</v>
      </c>
      <c r="X615">
        <v>-2012709214</v>
      </c>
      <c r="Y615">
        <f t="shared" ref="Y615:Y620" si="329">(AT615*ROUND(0.3,7))</f>
        <v>8.8320000000000007</v>
      </c>
      <c r="AA615">
        <v>0</v>
      </c>
      <c r="AB615">
        <v>0</v>
      </c>
      <c r="AC615">
        <v>0</v>
      </c>
      <c r="AD615">
        <v>467.28</v>
      </c>
      <c r="AE615">
        <v>0</v>
      </c>
      <c r="AF615">
        <v>0</v>
      </c>
      <c r="AG615">
        <v>0</v>
      </c>
      <c r="AH615">
        <v>467.28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29.44</v>
      </c>
      <c r="AU615" t="s">
        <v>425</v>
      </c>
      <c r="AV615">
        <v>1</v>
      </c>
      <c r="AW615">
        <v>2</v>
      </c>
      <c r="AX615">
        <v>292396800</v>
      </c>
      <c r="AY615">
        <v>1</v>
      </c>
      <c r="AZ615">
        <v>0</v>
      </c>
      <c r="BA615">
        <v>615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13756.7232</v>
      </c>
      <c r="BN615">
        <v>29.44</v>
      </c>
      <c r="BO615">
        <v>0</v>
      </c>
      <c r="BP615">
        <v>1</v>
      </c>
      <c r="BQ615">
        <v>0</v>
      </c>
      <c r="BR615">
        <v>0</v>
      </c>
      <c r="BS615">
        <v>0</v>
      </c>
      <c r="BT615">
        <v>4127.0169599999999</v>
      </c>
      <c r="BU615">
        <v>8.8320000000000007</v>
      </c>
      <c r="BV615">
        <v>0</v>
      </c>
      <c r="BW615">
        <v>1</v>
      </c>
      <c r="CU615">
        <f>ROUND(AT615*Source!I311*AH615*AL615,2)</f>
        <v>137.57</v>
      </c>
      <c r="CV615">
        <f>ROUND(Y615*Source!I311,7)</f>
        <v>8.8319999999999996E-2</v>
      </c>
      <c r="CW615">
        <v>0</v>
      </c>
      <c r="CX615">
        <f>ROUND(Y615*Source!I311,7)</f>
        <v>8.8319999999999996E-2</v>
      </c>
      <c r="CY615">
        <f>AD615</f>
        <v>467.28</v>
      </c>
      <c r="CZ615">
        <f>AH615</f>
        <v>467.28</v>
      </c>
      <c r="DA615">
        <f>AL615</f>
        <v>1</v>
      </c>
      <c r="DB615">
        <f t="shared" ref="DB615:DB620" si="330">ROUND((ROUND(AT615*CZ615,2)*ROUND(0.3,7)),6)</f>
        <v>4127.0159999999996</v>
      </c>
      <c r="DC615">
        <f t="shared" ref="DC615:DC620" si="331">ROUND((ROUND(AT615*AG615,2)*ROUND(0.3,7)),6)</f>
        <v>0</v>
      </c>
      <c r="DD615" t="s">
        <v>3</v>
      </c>
      <c r="DE615" t="s">
        <v>3</v>
      </c>
      <c r="DF615">
        <f t="shared" si="328"/>
        <v>0</v>
      </c>
      <c r="DG615">
        <f t="shared" si="326"/>
        <v>0</v>
      </c>
      <c r="DH615">
        <f t="shared" si="327"/>
        <v>0</v>
      </c>
      <c r="DI615">
        <f t="shared" si="325"/>
        <v>41.27</v>
      </c>
      <c r="DJ615">
        <f>DI615</f>
        <v>41.27</v>
      </c>
      <c r="DK615">
        <v>1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ROW(Source!A311)</f>
        <v>311</v>
      </c>
      <c r="B616">
        <v>292394828</v>
      </c>
      <c r="C616">
        <v>292396789</v>
      </c>
      <c r="D616">
        <v>277560491</v>
      </c>
      <c r="E616">
        <v>109</v>
      </c>
      <c r="F616">
        <v>1</v>
      </c>
      <c r="G616">
        <v>1</v>
      </c>
      <c r="H616">
        <v>1</v>
      </c>
      <c r="I616" t="s">
        <v>828</v>
      </c>
      <c r="J616" t="s">
        <v>3</v>
      </c>
      <c r="K616" t="s">
        <v>829</v>
      </c>
      <c r="L616">
        <v>1191</v>
      </c>
      <c r="N616">
        <v>1013</v>
      </c>
      <c r="O616" t="s">
        <v>827</v>
      </c>
      <c r="P616" t="s">
        <v>827</v>
      </c>
      <c r="Q616">
        <v>1</v>
      </c>
      <c r="W616">
        <v>0</v>
      </c>
      <c r="X616">
        <v>-1417349443</v>
      </c>
      <c r="Y616">
        <f t="shared" si="329"/>
        <v>0.12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1</v>
      </c>
      <c r="AJ616">
        <v>1</v>
      </c>
      <c r="AK616">
        <v>1</v>
      </c>
      <c r="AL616">
        <v>1</v>
      </c>
      <c r="AM616">
        <v>-2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0.4</v>
      </c>
      <c r="AU616" t="s">
        <v>425</v>
      </c>
      <c r="AV616">
        <v>2</v>
      </c>
      <c r="AW616">
        <v>2</v>
      </c>
      <c r="AX616">
        <v>292396801</v>
      </c>
      <c r="AY616">
        <v>1</v>
      </c>
      <c r="AZ616">
        <v>0</v>
      </c>
      <c r="BA616">
        <v>616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ROUND(Y616*Source!I311,7)</f>
        <v>1.1999999999999999E-3</v>
      </c>
      <c r="CY616">
        <f>AD616</f>
        <v>0</v>
      </c>
      <c r="CZ616">
        <f>AH616</f>
        <v>0</v>
      </c>
      <c r="DA616">
        <f>AL616</f>
        <v>1</v>
      </c>
      <c r="DB616">
        <f t="shared" si="330"/>
        <v>0</v>
      </c>
      <c r="DC616">
        <f t="shared" si="331"/>
        <v>0</v>
      </c>
      <c r="DD616" t="s">
        <v>3</v>
      </c>
      <c r="DE616" t="s">
        <v>3</v>
      </c>
      <c r="DF616">
        <f t="shared" si="328"/>
        <v>0</v>
      </c>
      <c r="DG616">
        <f t="shared" si="326"/>
        <v>0</v>
      </c>
      <c r="DH616">
        <f t="shared" si="327"/>
        <v>0</v>
      </c>
      <c r="DI616">
        <f t="shared" si="325"/>
        <v>0</v>
      </c>
      <c r="DJ616">
        <f>DI616</f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ROW(Source!A311)</f>
        <v>311</v>
      </c>
      <c r="B617">
        <v>292394828</v>
      </c>
      <c r="C617">
        <v>292396789</v>
      </c>
      <c r="D617">
        <v>277944622</v>
      </c>
      <c r="E617">
        <v>1</v>
      </c>
      <c r="F617">
        <v>1</v>
      </c>
      <c r="G617">
        <v>1</v>
      </c>
      <c r="H617">
        <v>2</v>
      </c>
      <c r="I617" t="s">
        <v>953</v>
      </c>
      <c r="J617" t="s">
        <v>954</v>
      </c>
      <c r="K617" t="s">
        <v>955</v>
      </c>
      <c r="L617">
        <v>1368</v>
      </c>
      <c r="N617">
        <v>1011</v>
      </c>
      <c r="O617" t="s">
        <v>726</v>
      </c>
      <c r="P617" t="s">
        <v>726</v>
      </c>
      <c r="Q617">
        <v>1</v>
      </c>
      <c r="W617">
        <v>0</v>
      </c>
      <c r="X617">
        <v>-776243211</v>
      </c>
      <c r="Y617">
        <f t="shared" si="329"/>
        <v>0.06</v>
      </c>
      <c r="AA617">
        <v>0</v>
      </c>
      <c r="AB617">
        <v>1472.33</v>
      </c>
      <c r="AC617">
        <v>642.05999999999995</v>
      </c>
      <c r="AD617">
        <v>0</v>
      </c>
      <c r="AE617">
        <v>0</v>
      </c>
      <c r="AF617">
        <v>1472.33</v>
      </c>
      <c r="AG617">
        <v>642.05999999999995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0.2</v>
      </c>
      <c r="AU617" t="s">
        <v>425</v>
      </c>
      <c r="AV617">
        <v>1</v>
      </c>
      <c r="AW617">
        <v>2</v>
      </c>
      <c r="AX617">
        <v>292396802</v>
      </c>
      <c r="AY617">
        <v>1</v>
      </c>
      <c r="AZ617">
        <v>0</v>
      </c>
      <c r="BA617">
        <v>617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294.46600000000001</v>
      </c>
      <c r="BL617">
        <v>128.41200000000001</v>
      </c>
      <c r="BM617">
        <v>0</v>
      </c>
      <c r="BN617">
        <v>0</v>
      </c>
      <c r="BO617">
        <v>0.2</v>
      </c>
      <c r="BP617">
        <v>1</v>
      </c>
      <c r="BQ617">
        <v>0</v>
      </c>
      <c r="BR617">
        <v>88.339799999999997</v>
      </c>
      <c r="BS617">
        <v>38.523599999999995</v>
      </c>
      <c r="BT617">
        <v>0</v>
      </c>
      <c r="BU617">
        <v>0</v>
      </c>
      <c r="BV617">
        <v>0.06</v>
      </c>
      <c r="BW617">
        <v>1</v>
      </c>
      <c r="CV617">
        <v>0</v>
      </c>
      <c r="CW617">
        <f>ROUND(Y617*Source!I311*DO617,7)</f>
        <v>5.9999999999999995E-4</v>
      </c>
      <c r="CX617">
        <f>ROUND(Y617*Source!I311,7)</f>
        <v>5.9999999999999995E-4</v>
      </c>
      <c r="CY617">
        <f>AB617</f>
        <v>1472.33</v>
      </c>
      <c r="CZ617">
        <f>AF617</f>
        <v>1472.33</v>
      </c>
      <c r="DA617">
        <f>AJ617</f>
        <v>1</v>
      </c>
      <c r="DB617">
        <f t="shared" si="330"/>
        <v>88.340999999999994</v>
      </c>
      <c r="DC617">
        <f t="shared" si="331"/>
        <v>38.523000000000003</v>
      </c>
      <c r="DD617" t="s">
        <v>3</v>
      </c>
      <c r="DE617" t="s">
        <v>3</v>
      </c>
      <c r="DF617">
        <f t="shared" si="328"/>
        <v>0</v>
      </c>
      <c r="DG617">
        <f t="shared" si="326"/>
        <v>0.88</v>
      </c>
      <c r="DH617">
        <f t="shared" si="327"/>
        <v>0.39</v>
      </c>
      <c r="DI617">
        <f t="shared" si="325"/>
        <v>0</v>
      </c>
      <c r="DJ617">
        <f>DG617+DH617</f>
        <v>1.27</v>
      </c>
      <c r="DK617">
        <v>1</v>
      </c>
      <c r="DL617" t="s">
        <v>833</v>
      </c>
      <c r="DM617">
        <v>6</v>
      </c>
      <c r="DN617" t="s">
        <v>827</v>
      </c>
      <c r="DO617">
        <v>1</v>
      </c>
    </row>
    <row r="618" spans="1:119" x14ac:dyDescent="0.2">
      <c r="A618">
        <f>ROW(Source!A311)</f>
        <v>311</v>
      </c>
      <c r="B618">
        <v>292394828</v>
      </c>
      <c r="C618">
        <v>292396789</v>
      </c>
      <c r="D618">
        <v>277944765</v>
      </c>
      <c r="E618">
        <v>1</v>
      </c>
      <c r="F618">
        <v>1</v>
      </c>
      <c r="G618">
        <v>1</v>
      </c>
      <c r="H618">
        <v>2</v>
      </c>
      <c r="I618" t="s">
        <v>1150</v>
      </c>
      <c r="J618" t="s">
        <v>1151</v>
      </c>
      <c r="K618" t="s">
        <v>1152</v>
      </c>
      <c r="L618">
        <v>1368</v>
      </c>
      <c r="N618">
        <v>1011</v>
      </c>
      <c r="O618" t="s">
        <v>726</v>
      </c>
      <c r="P618" t="s">
        <v>726</v>
      </c>
      <c r="Q618">
        <v>1</v>
      </c>
      <c r="W618">
        <v>0</v>
      </c>
      <c r="X618">
        <v>-2097933609</v>
      </c>
      <c r="Y618">
        <f t="shared" si="329"/>
        <v>1.986</v>
      </c>
      <c r="AA618">
        <v>0</v>
      </c>
      <c r="AB618">
        <v>2.35</v>
      </c>
      <c r="AC618">
        <v>0</v>
      </c>
      <c r="AD618">
        <v>0</v>
      </c>
      <c r="AE618">
        <v>0</v>
      </c>
      <c r="AF618">
        <v>1.75</v>
      </c>
      <c r="AG618">
        <v>0</v>
      </c>
      <c r="AH618">
        <v>0</v>
      </c>
      <c r="AI618">
        <v>1</v>
      </c>
      <c r="AJ618">
        <v>1.34</v>
      </c>
      <c r="AK618">
        <v>1</v>
      </c>
      <c r="AL618">
        <v>1</v>
      </c>
      <c r="AM618">
        <v>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6.62</v>
      </c>
      <c r="AU618" t="s">
        <v>425</v>
      </c>
      <c r="AV618">
        <v>1</v>
      </c>
      <c r="AW618">
        <v>2</v>
      </c>
      <c r="AX618">
        <v>292396803</v>
      </c>
      <c r="AY618">
        <v>1</v>
      </c>
      <c r="AZ618">
        <v>0</v>
      </c>
      <c r="BA618">
        <v>618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11.585000000000001</v>
      </c>
      <c r="BL618">
        <v>0</v>
      </c>
      <c r="BM618">
        <v>0</v>
      </c>
      <c r="BN618">
        <v>0</v>
      </c>
      <c r="BO618">
        <v>0</v>
      </c>
      <c r="BP618">
        <v>1</v>
      </c>
      <c r="BQ618">
        <v>0</v>
      </c>
      <c r="BR618">
        <v>3.4754999999999998</v>
      </c>
      <c r="BS618">
        <v>0</v>
      </c>
      <c r="BT618">
        <v>0</v>
      </c>
      <c r="BU618">
        <v>0</v>
      </c>
      <c r="BV618">
        <v>0</v>
      </c>
      <c r="BW618">
        <v>1</v>
      </c>
      <c r="CV618">
        <v>0</v>
      </c>
      <c r="CW618">
        <f>ROUND(Y618*Source!I311*DO618,7)</f>
        <v>0</v>
      </c>
      <c r="CX618">
        <f>ROUND(Y618*Source!I311,7)</f>
        <v>1.9859999999999999E-2</v>
      </c>
      <c r="CY618">
        <f>AB618</f>
        <v>2.35</v>
      </c>
      <c r="CZ618">
        <f>AF618</f>
        <v>1.75</v>
      </c>
      <c r="DA618">
        <f>AJ618</f>
        <v>1.34</v>
      </c>
      <c r="DB618">
        <f t="shared" si="330"/>
        <v>3.4769999999999999</v>
      </c>
      <c r="DC618">
        <f t="shared" si="331"/>
        <v>0</v>
      </c>
      <c r="DD618" t="s">
        <v>3</v>
      </c>
      <c r="DE618" t="s">
        <v>3</v>
      </c>
      <c r="DF618">
        <f t="shared" si="328"/>
        <v>0</v>
      </c>
      <c r="DG618">
        <f>ROUND(ROUND(AF618*AJ618,2)*CX618,2)</f>
        <v>0.05</v>
      </c>
      <c r="DH618">
        <f t="shared" si="327"/>
        <v>0</v>
      </c>
      <c r="DI618">
        <f t="shared" si="325"/>
        <v>0</v>
      </c>
      <c r="DJ618">
        <f>DG618+DH618</f>
        <v>0.05</v>
      </c>
      <c r="DK618">
        <v>1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ROW(Source!A311)</f>
        <v>311</v>
      </c>
      <c r="B619">
        <v>292394828</v>
      </c>
      <c r="C619">
        <v>292396789</v>
      </c>
      <c r="D619">
        <v>277944816</v>
      </c>
      <c r="E619">
        <v>1</v>
      </c>
      <c r="F619">
        <v>1</v>
      </c>
      <c r="G619">
        <v>1</v>
      </c>
      <c r="H619">
        <v>2</v>
      </c>
      <c r="I619" t="s">
        <v>1168</v>
      </c>
      <c r="J619" t="s">
        <v>1169</v>
      </c>
      <c r="K619" t="s">
        <v>1170</v>
      </c>
      <c r="L619">
        <v>1368</v>
      </c>
      <c r="N619">
        <v>1011</v>
      </c>
      <c r="O619" t="s">
        <v>726</v>
      </c>
      <c r="P619" t="s">
        <v>726</v>
      </c>
      <c r="Q619">
        <v>1</v>
      </c>
      <c r="W619">
        <v>0</v>
      </c>
      <c r="X619">
        <v>-1009344388</v>
      </c>
      <c r="Y619">
        <f t="shared" si="329"/>
        <v>1.986</v>
      </c>
      <c r="AA619">
        <v>0</v>
      </c>
      <c r="AB619">
        <v>17.47</v>
      </c>
      <c r="AC619">
        <v>0</v>
      </c>
      <c r="AD619">
        <v>0</v>
      </c>
      <c r="AE619">
        <v>0</v>
      </c>
      <c r="AF619">
        <v>13.44</v>
      </c>
      <c r="AG619">
        <v>0</v>
      </c>
      <c r="AH619">
        <v>0</v>
      </c>
      <c r="AI619">
        <v>1</v>
      </c>
      <c r="AJ619">
        <v>1.3</v>
      </c>
      <c r="AK619">
        <v>1</v>
      </c>
      <c r="AL619">
        <v>1</v>
      </c>
      <c r="AM619">
        <v>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6.62</v>
      </c>
      <c r="AU619" t="s">
        <v>425</v>
      </c>
      <c r="AV619">
        <v>1</v>
      </c>
      <c r="AW619">
        <v>2</v>
      </c>
      <c r="AX619">
        <v>292396804</v>
      </c>
      <c r="AY619">
        <v>1</v>
      </c>
      <c r="AZ619">
        <v>0</v>
      </c>
      <c r="BA619">
        <v>619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88.972799999999992</v>
      </c>
      <c r="BL619">
        <v>0</v>
      </c>
      <c r="BM619">
        <v>0</v>
      </c>
      <c r="BN619">
        <v>0</v>
      </c>
      <c r="BO619">
        <v>0</v>
      </c>
      <c r="BP619">
        <v>1</v>
      </c>
      <c r="BQ619">
        <v>0</v>
      </c>
      <c r="BR619">
        <v>26.691839999999999</v>
      </c>
      <c r="BS619">
        <v>0</v>
      </c>
      <c r="BT619">
        <v>0</v>
      </c>
      <c r="BU619">
        <v>0</v>
      </c>
      <c r="BV619">
        <v>0</v>
      </c>
      <c r="BW619">
        <v>1</v>
      </c>
      <c r="CV619">
        <v>0</v>
      </c>
      <c r="CW619">
        <f>ROUND(Y619*Source!I311*DO619,7)</f>
        <v>0</v>
      </c>
      <c r="CX619">
        <f>ROUND(Y619*Source!I311,7)</f>
        <v>1.9859999999999999E-2</v>
      </c>
      <c r="CY619">
        <f>AB619</f>
        <v>17.47</v>
      </c>
      <c r="CZ619">
        <f>AF619</f>
        <v>13.44</v>
      </c>
      <c r="DA619">
        <f>AJ619</f>
        <v>1.3</v>
      </c>
      <c r="DB619">
        <f t="shared" si="330"/>
        <v>26.690999999999999</v>
      </c>
      <c r="DC619">
        <f t="shared" si="331"/>
        <v>0</v>
      </c>
      <c r="DD619" t="s">
        <v>3</v>
      </c>
      <c r="DE619" t="s">
        <v>3</v>
      </c>
      <c r="DF619">
        <f t="shared" si="328"/>
        <v>0</v>
      </c>
      <c r="DG619">
        <f>ROUND(ROUND(AF619*AJ619,2)*CX619,2)</f>
        <v>0.35</v>
      </c>
      <c r="DH619">
        <f t="shared" si="327"/>
        <v>0</v>
      </c>
      <c r="DI619">
        <f t="shared" si="325"/>
        <v>0</v>
      </c>
      <c r="DJ619">
        <f>DG619+DH619</f>
        <v>0.35</v>
      </c>
      <c r="DK619">
        <v>1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ROW(Source!A311)</f>
        <v>311</v>
      </c>
      <c r="B620">
        <v>292394828</v>
      </c>
      <c r="C620">
        <v>292396789</v>
      </c>
      <c r="D620">
        <v>277945805</v>
      </c>
      <c r="E620">
        <v>1</v>
      </c>
      <c r="F620">
        <v>1</v>
      </c>
      <c r="G620">
        <v>1</v>
      </c>
      <c r="H620">
        <v>2</v>
      </c>
      <c r="I620" t="s">
        <v>879</v>
      </c>
      <c r="J620" t="s">
        <v>880</v>
      </c>
      <c r="K620" t="s">
        <v>881</v>
      </c>
      <c r="L620">
        <v>1368</v>
      </c>
      <c r="N620">
        <v>1011</v>
      </c>
      <c r="O620" t="s">
        <v>726</v>
      </c>
      <c r="P620" t="s">
        <v>726</v>
      </c>
      <c r="Q620">
        <v>1</v>
      </c>
      <c r="W620">
        <v>0</v>
      </c>
      <c r="X620">
        <v>721652621</v>
      </c>
      <c r="Y620">
        <f t="shared" si="329"/>
        <v>0.06</v>
      </c>
      <c r="AA620">
        <v>0</v>
      </c>
      <c r="AB620">
        <v>544.70000000000005</v>
      </c>
      <c r="AC620">
        <v>477.98</v>
      </c>
      <c r="AD620">
        <v>0</v>
      </c>
      <c r="AE620">
        <v>0</v>
      </c>
      <c r="AF620">
        <v>544.70000000000005</v>
      </c>
      <c r="AG620">
        <v>477.98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0.2</v>
      </c>
      <c r="AU620" t="s">
        <v>425</v>
      </c>
      <c r="AV620">
        <v>1</v>
      </c>
      <c r="AW620">
        <v>2</v>
      </c>
      <c r="AX620">
        <v>292396805</v>
      </c>
      <c r="AY620">
        <v>1</v>
      </c>
      <c r="AZ620">
        <v>0</v>
      </c>
      <c r="BA620">
        <v>620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108.94000000000001</v>
      </c>
      <c r="BL620">
        <v>95.596000000000004</v>
      </c>
      <c r="BM620">
        <v>0</v>
      </c>
      <c r="BN620">
        <v>0</v>
      </c>
      <c r="BO620">
        <v>0.2</v>
      </c>
      <c r="BP620">
        <v>1</v>
      </c>
      <c r="BQ620">
        <v>0</v>
      </c>
      <c r="BR620">
        <v>32.682000000000002</v>
      </c>
      <c r="BS620">
        <v>28.678799999999999</v>
      </c>
      <c r="BT620">
        <v>0</v>
      </c>
      <c r="BU620">
        <v>0</v>
      </c>
      <c r="BV620">
        <v>0.06</v>
      </c>
      <c r="BW620">
        <v>1</v>
      </c>
      <c r="CV620">
        <v>0</v>
      </c>
      <c r="CW620">
        <f>ROUND(Y620*Source!I311*DO620,7)</f>
        <v>5.9999999999999995E-4</v>
      </c>
      <c r="CX620">
        <f>ROUND(Y620*Source!I311,7)</f>
        <v>5.9999999999999995E-4</v>
      </c>
      <c r="CY620">
        <f>AB620</f>
        <v>544.70000000000005</v>
      </c>
      <c r="CZ620">
        <f>AF620</f>
        <v>544.70000000000005</v>
      </c>
      <c r="DA620">
        <f>AJ620</f>
        <v>1</v>
      </c>
      <c r="DB620">
        <f t="shared" si="330"/>
        <v>32.682000000000002</v>
      </c>
      <c r="DC620">
        <f t="shared" si="331"/>
        <v>28.68</v>
      </c>
      <c r="DD620" t="s">
        <v>3</v>
      </c>
      <c r="DE620" t="s">
        <v>3</v>
      </c>
      <c r="DF620">
        <f t="shared" si="328"/>
        <v>0</v>
      </c>
      <c r="DG620">
        <f t="shared" ref="DG620:DG627" si="332">ROUND(ROUND(AF620,2)*CX620,2)</f>
        <v>0.33</v>
      </c>
      <c r="DH620">
        <f t="shared" si="327"/>
        <v>0.28999999999999998</v>
      </c>
      <c r="DI620">
        <f t="shared" si="325"/>
        <v>0</v>
      </c>
      <c r="DJ620">
        <f>DG620+DH620</f>
        <v>0.62</v>
      </c>
      <c r="DK620">
        <v>1</v>
      </c>
      <c r="DL620" t="s">
        <v>848</v>
      </c>
      <c r="DM620">
        <v>4</v>
      </c>
      <c r="DN620" t="s">
        <v>827</v>
      </c>
      <c r="DO620">
        <v>1</v>
      </c>
    </row>
    <row r="621" spans="1:119" x14ac:dyDescent="0.2">
      <c r="A621">
        <f>ROW(Source!A311)</f>
        <v>311</v>
      </c>
      <c r="B621">
        <v>292394828</v>
      </c>
      <c r="C621">
        <v>292396789</v>
      </c>
      <c r="D621">
        <v>277865783</v>
      </c>
      <c r="E621">
        <v>1</v>
      </c>
      <c r="F621">
        <v>1</v>
      </c>
      <c r="G621">
        <v>1</v>
      </c>
      <c r="H621">
        <v>3</v>
      </c>
      <c r="I621" t="s">
        <v>1171</v>
      </c>
      <c r="J621" t="s">
        <v>1172</v>
      </c>
      <c r="K621" t="s">
        <v>1173</v>
      </c>
      <c r="L621">
        <v>1302</v>
      </c>
      <c r="N621">
        <v>1003</v>
      </c>
      <c r="O621" t="s">
        <v>892</v>
      </c>
      <c r="P621" t="s">
        <v>892</v>
      </c>
      <c r="Q621">
        <v>10</v>
      </c>
      <c r="W621">
        <v>0</v>
      </c>
      <c r="X621">
        <v>153135899</v>
      </c>
      <c r="Y621">
        <f>(AT621*ROUND(0,7))</f>
        <v>0</v>
      </c>
      <c r="AA621">
        <v>54.68</v>
      </c>
      <c r="AB621">
        <v>0</v>
      </c>
      <c r="AC621">
        <v>0</v>
      </c>
      <c r="AD621">
        <v>0</v>
      </c>
      <c r="AE621">
        <v>37.71</v>
      </c>
      <c r="AF621">
        <v>0</v>
      </c>
      <c r="AG621">
        <v>0</v>
      </c>
      <c r="AH621">
        <v>0</v>
      </c>
      <c r="AI621">
        <v>1.45</v>
      </c>
      <c r="AJ621">
        <v>1</v>
      </c>
      <c r="AK621">
        <v>1</v>
      </c>
      <c r="AL621">
        <v>1</v>
      </c>
      <c r="AM621">
        <v>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9.6000000000000002E-2</v>
      </c>
      <c r="AU621" t="s">
        <v>14</v>
      </c>
      <c r="AV621">
        <v>0</v>
      </c>
      <c r="AW621">
        <v>2</v>
      </c>
      <c r="AX621">
        <v>292396806</v>
      </c>
      <c r="AY621">
        <v>1</v>
      </c>
      <c r="AZ621">
        <v>0</v>
      </c>
      <c r="BA621">
        <v>621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3.6201600000000003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1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V621">
        <v>0</v>
      </c>
      <c r="CW621">
        <v>0</v>
      </c>
      <c r="CX621">
        <f>ROUND(Y621*Source!I311,7)</f>
        <v>0</v>
      </c>
      <c r="CY621">
        <f>AA621</f>
        <v>54.68</v>
      </c>
      <c r="CZ621">
        <f>AE621</f>
        <v>37.71</v>
      </c>
      <c r="DA621">
        <f>AI621</f>
        <v>1.45</v>
      </c>
      <c r="DB621">
        <f>ROUND((ROUND(AT621*CZ621,2)*ROUND(0,7)),6)</f>
        <v>0</v>
      </c>
      <c r="DC621">
        <f>ROUND((ROUND(AT621*AG621,2)*ROUND(0,7)),6)</f>
        <v>0</v>
      </c>
      <c r="DD621" t="s">
        <v>3</v>
      </c>
      <c r="DE621" t="s">
        <v>3</v>
      </c>
      <c r="DF621">
        <f>ROUND(ROUND(AE621*AI621,2)*CX621,2)</f>
        <v>0</v>
      </c>
      <c r="DG621">
        <f t="shared" si="332"/>
        <v>0</v>
      </c>
      <c r="DH621">
        <f t="shared" si="327"/>
        <v>0</v>
      </c>
      <c r="DI621">
        <f t="shared" si="325"/>
        <v>0</v>
      </c>
      <c r="DJ621">
        <f>DF621</f>
        <v>0</v>
      </c>
      <c r="DK621">
        <v>0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ROW(Source!A311)</f>
        <v>311</v>
      </c>
      <c r="B622">
        <v>292394828</v>
      </c>
      <c r="C622">
        <v>292396789</v>
      </c>
      <c r="D622">
        <v>277881811</v>
      </c>
      <c r="E622">
        <v>1</v>
      </c>
      <c r="F622">
        <v>1</v>
      </c>
      <c r="G622">
        <v>1</v>
      </c>
      <c r="H622">
        <v>3</v>
      </c>
      <c r="I622" t="s">
        <v>1186</v>
      </c>
      <c r="J622" t="s">
        <v>1187</v>
      </c>
      <c r="K622" t="s">
        <v>1188</v>
      </c>
      <c r="L622">
        <v>1346</v>
      </c>
      <c r="N622">
        <v>1009</v>
      </c>
      <c r="O622" t="s">
        <v>1012</v>
      </c>
      <c r="P622" t="s">
        <v>1012</v>
      </c>
      <c r="Q622">
        <v>1</v>
      </c>
      <c r="W622">
        <v>0</v>
      </c>
      <c r="X622">
        <v>792997800</v>
      </c>
      <c r="Y622">
        <f>(AT622*ROUND(0,7))</f>
        <v>0</v>
      </c>
      <c r="AA622">
        <v>1499.09</v>
      </c>
      <c r="AB622">
        <v>0</v>
      </c>
      <c r="AC622">
        <v>0</v>
      </c>
      <c r="AD622">
        <v>0</v>
      </c>
      <c r="AE622">
        <v>931.11</v>
      </c>
      <c r="AF622">
        <v>0</v>
      </c>
      <c r="AG622">
        <v>0</v>
      </c>
      <c r="AH622">
        <v>0</v>
      </c>
      <c r="AI622">
        <v>1.61</v>
      </c>
      <c r="AJ622">
        <v>1</v>
      </c>
      <c r="AK622">
        <v>1</v>
      </c>
      <c r="AL622">
        <v>1</v>
      </c>
      <c r="AM622">
        <v>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0.5</v>
      </c>
      <c r="AU622" t="s">
        <v>14</v>
      </c>
      <c r="AV622">
        <v>0</v>
      </c>
      <c r="AW622">
        <v>2</v>
      </c>
      <c r="AX622">
        <v>292396807</v>
      </c>
      <c r="AY622">
        <v>1</v>
      </c>
      <c r="AZ622">
        <v>0</v>
      </c>
      <c r="BA622">
        <v>622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465.55500000000001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1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v>0</v>
      </c>
      <c r="CX622">
        <f>ROUND(Y622*Source!I311,7)</f>
        <v>0</v>
      </c>
      <c r="CY622">
        <f>AA622</f>
        <v>1499.09</v>
      </c>
      <c r="CZ622">
        <f>AE622</f>
        <v>931.11</v>
      </c>
      <c r="DA622">
        <f>AI622</f>
        <v>1.61</v>
      </c>
      <c r="DB622">
        <f>ROUND((ROUND(AT622*CZ622,2)*ROUND(0,7)),6)</f>
        <v>0</v>
      </c>
      <c r="DC622">
        <f>ROUND((ROUND(AT622*AG622,2)*ROUND(0,7)),6)</f>
        <v>0</v>
      </c>
      <c r="DD622" t="s">
        <v>3</v>
      </c>
      <c r="DE622" t="s">
        <v>3</v>
      </c>
      <c r="DF622">
        <f>ROUND(ROUND(AE622*AI622,2)*CX622,2)</f>
        <v>0</v>
      </c>
      <c r="DG622">
        <f t="shared" si="332"/>
        <v>0</v>
      </c>
      <c r="DH622">
        <f t="shared" si="327"/>
        <v>0</v>
      </c>
      <c r="DI622">
        <f t="shared" si="325"/>
        <v>0</v>
      </c>
      <c r="DJ622">
        <f>DF622</f>
        <v>0</v>
      </c>
      <c r="DK622">
        <v>0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ROW(Source!A311)</f>
        <v>311</v>
      </c>
      <c r="B623">
        <v>292394828</v>
      </c>
      <c r="C623">
        <v>292396789</v>
      </c>
      <c r="D623">
        <v>277896313</v>
      </c>
      <c r="E623">
        <v>1</v>
      </c>
      <c r="F623">
        <v>1</v>
      </c>
      <c r="G623">
        <v>1</v>
      </c>
      <c r="H623">
        <v>3</v>
      </c>
      <c r="I623" t="s">
        <v>1183</v>
      </c>
      <c r="J623" t="s">
        <v>1184</v>
      </c>
      <c r="K623" t="s">
        <v>1185</v>
      </c>
      <c r="L623">
        <v>1348</v>
      </c>
      <c r="N623">
        <v>1009</v>
      </c>
      <c r="O623" t="s">
        <v>602</v>
      </c>
      <c r="P623" t="s">
        <v>602</v>
      </c>
      <c r="Q623">
        <v>1000</v>
      </c>
      <c r="W623">
        <v>0</v>
      </c>
      <c r="X623">
        <v>-1568086514</v>
      </c>
      <c r="Y623">
        <f>(AT623*ROUND(0,7))</f>
        <v>0</v>
      </c>
      <c r="AA623">
        <v>84352.1</v>
      </c>
      <c r="AB623">
        <v>0</v>
      </c>
      <c r="AC623">
        <v>0</v>
      </c>
      <c r="AD623">
        <v>0</v>
      </c>
      <c r="AE623">
        <v>82698.14</v>
      </c>
      <c r="AF623">
        <v>0</v>
      </c>
      <c r="AG623">
        <v>0</v>
      </c>
      <c r="AH623">
        <v>0</v>
      </c>
      <c r="AI623">
        <v>1.02</v>
      </c>
      <c r="AJ623">
        <v>1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6.0000000000000002E-5</v>
      </c>
      <c r="AU623" t="s">
        <v>14</v>
      </c>
      <c r="AV623">
        <v>0</v>
      </c>
      <c r="AW623">
        <v>2</v>
      </c>
      <c r="AX623">
        <v>292396808</v>
      </c>
      <c r="AY623">
        <v>1</v>
      </c>
      <c r="AZ623">
        <v>0</v>
      </c>
      <c r="BA623">
        <v>623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4.9618884000000003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1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V623">
        <v>0</v>
      </c>
      <c r="CW623">
        <v>0</v>
      </c>
      <c r="CX623">
        <f>ROUND(Y623*Source!I311,7)</f>
        <v>0</v>
      </c>
      <c r="CY623">
        <f>AA623</f>
        <v>84352.1</v>
      </c>
      <c r="CZ623">
        <f>AE623</f>
        <v>82698.14</v>
      </c>
      <c r="DA623">
        <f>AI623</f>
        <v>1.02</v>
      </c>
      <c r="DB623">
        <f>ROUND((ROUND(AT623*CZ623,2)*ROUND(0,7)),6)</f>
        <v>0</v>
      </c>
      <c r="DC623">
        <f>ROUND((ROUND(AT623*AG623,2)*ROUND(0,7)),6)</f>
        <v>0</v>
      </c>
      <c r="DD623" t="s">
        <v>3</v>
      </c>
      <c r="DE623" t="s">
        <v>3</v>
      </c>
      <c r="DF623">
        <f>ROUND(ROUND(AE623*AI623,2)*CX623,2)</f>
        <v>0</v>
      </c>
      <c r="DG623">
        <f t="shared" si="332"/>
        <v>0</v>
      </c>
      <c r="DH623">
        <f t="shared" si="327"/>
        <v>0</v>
      </c>
      <c r="DI623">
        <f t="shared" si="325"/>
        <v>0</v>
      </c>
      <c r="DJ623">
        <f>DF623</f>
        <v>0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ROW(Source!A311)</f>
        <v>311</v>
      </c>
      <c r="B624">
        <v>292394828</v>
      </c>
      <c r="C624">
        <v>292396789</v>
      </c>
      <c r="D624">
        <v>277566433</v>
      </c>
      <c r="E624">
        <v>109</v>
      </c>
      <c r="F624">
        <v>1</v>
      </c>
      <c r="G624">
        <v>1</v>
      </c>
      <c r="H624">
        <v>3</v>
      </c>
      <c r="I624" t="s">
        <v>1165</v>
      </c>
      <c r="J624" t="s">
        <v>3</v>
      </c>
      <c r="K624" t="s">
        <v>1166</v>
      </c>
      <c r="L624">
        <v>3277935</v>
      </c>
      <c r="N624">
        <v>1013</v>
      </c>
      <c r="O624" t="s">
        <v>1167</v>
      </c>
      <c r="P624" t="s">
        <v>1167</v>
      </c>
      <c r="Q624">
        <v>1</v>
      </c>
      <c r="W624">
        <v>0</v>
      </c>
      <c r="X624">
        <v>274903907</v>
      </c>
      <c r="Y624">
        <f t="shared" ref="Y624:Y630" si="333">AT624</f>
        <v>2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0</v>
      </c>
      <c r="AQ624">
        <v>1</v>
      </c>
      <c r="AR624">
        <v>0</v>
      </c>
      <c r="AS624" t="s">
        <v>3</v>
      </c>
      <c r="AT624">
        <v>2</v>
      </c>
      <c r="AU624" t="s">
        <v>3</v>
      </c>
      <c r="AV624">
        <v>0</v>
      </c>
      <c r="AW624">
        <v>2</v>
      </c>
      <c r="AX624">
        <v>292396809</v>
      </c>
      <c r="AY624">
        <v>1</v>
      </c>
      <c r="AZ624">
        <v>2048</v>
      </c>
      <c r="BA624">
        <v>624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ROUND(Y624*Source!I311,7)</f>
        <v>0.02</v>
      </c>
      <c r="CY624">
        <f>AA624</f>
        <v>0</v>
      </c>
      <c r="CZ624">
        <f>AE624</f>
        <v>0</v>
      </c>
      <c r="DA624">
        <f>AI624</f>
        <v>1</v>
      </c>
      <c r="DB624">
        <f t="shared" ref="DB624:DB630" si="334">ROUND(ROUND(AT624*CZ624,2),6)</f>
        <v>0</v>
      </c>
      <c r="DC624">
        <f t="shared" ref="DC624:DC630" si="335">ROUND(ROUND(AT624*AG624,2),6)</f>
        <v>0</v>
      </c>
      <c r="DD624" t="s">
        <v>3</v>
      </c>
      <c r="DE624" t="s">
        <v>3</v>
      </c>
      <c r="DF624">
        <f t="shared" ref="DF624:DF630" si="336">ROUND(ROUND(AE624,2)*CX624,2)</f>
        <v>0</v>
      </c>
      <c r="DG624">
        <f t="shared" si="332"/>
        <v>0</v>
      </c>
      <c r="DH624">
        <f t="shared" si="327"/>
        <v>0</v>
      </c>
      <c r="DI624">
        <f t="shared" si="325"/>
        <v>0</v>
      </c>
      <c r="DJ624">
        <f>DF624</f>
        <v>0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ROW(Source!A312)</f>
        <v>312</v>
      </c>
      <c r="B625">
        <v>292394828</v>
      </c>
      <c r="C625">
        <v>292396810</v>
      </c>
      <c r="D625">
        <v>277560299</v>
      </c>
      <c r="E625">
        <v>109</v>
      </c>
      <c r="F625">
        <v>1</v>
      </c>
      <c r="G625">
        <v>1</v>
      </c>
      <c r="H625">
        <v>1</v>
      </c>
      <c r="I625" t="s">
        <v>1115</v>
      </c>
      <c r="J625" t="s">
        <v>3</v>
      </c>
      <c r="K625" t="s">
        <v>1116</v>
      </c>
      <c r="L625">
        <v>1191</v>
      </c>
      <c r="N625">
        <v>1013</v>
      </c>
      <c r="O625" t="s">
        <v>827</v>
      </c>
      <c r="P625" t="s">
        <v>827</v>
      </c>
      <c r="Q625">
        <v>1</v>
      </c>
      <c r="W625">
        <v>0</v>
      </c>
      <c r="X625">
        <v>-2012709214</v>
      </c>
      <c r="Y625">
        <f t="shared" si="333"/>
        <v>29.44</v>
      </c>
      <c r="AA625">
        <v>0</v>
      </c>
      <c r="AB625">
        <v>0</v>
      </c>
      <c r="AC625">
        <v>0</v>
      </c>
      <c r="AD625">
        <v>467.28</v>
      </c>
      <c r="AE625">
        <v>0</v>
      </c>
      <c r="AF625">
        <v>0</v>
      </c>
      <c r="AG625">
        <v>0</v>
      </c>
      <c r="AH625">
        <v>467.28</v>
      </c>
      <c r="AI625">
        <v>1</v>
      </c>
      <c r="AJ625">
        <v>1</v>
      </c>
      <c r="AK625">
        <v>1</v>
      </c>
      <c r="AL625">
        <v>1</v>
      </c>
      <c r="AM625">
        <v>-2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29.44</v>
      </c>
      <c r="AU625" t="s">
        <v>3</v>
      </c>
      <c r="AV625">
        <v>1</v>
      </c>
      <c r="AW625">
        <v>2</v>
      </c>
      <c r="AX625">
        <v>292396821</v>
      </c>
      <c r="AY625">
        <v>1</v>
      </c>
      <c r="AZ625">
        <v>0</v>
      </c>
      <c r="BA625">
        <v>625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13756.7232</v>
      </c>
      <c r="BN625">
        <v>29.44</v>
      </c>
      <c r="BO625">
        <v>0</v>
      </c>
      <c r="BP625">
        <v>1</v>
      </c>
      <c r="BQ625">
        <v>0</v>
      </c>
      <c r="BR625">
        <v>0</v>
      </c>
      <c r="BS625">
        <v>0</v>
      </c>
      <c r="BT625">
        <v>13756.7232</v>
      </c>
      <c r="BU625">
        <v>29.44</v>
      </c>
      <c r="BV625">
        <v>0</v>
      </c>
      <c r="BW625">
        <v>1</v>
      </c>
      <c r="CU625">
        <f>ROUND(AT625*Source!I312*AH625*AL625,2)</f>
        <v>137.57</v>
      </c>
      <c r="CV625">
        <f>ROUND(Y625*Source!I312,7)</f>
        <v>0.2944</v>
      </c>
      <c r="CW625">
        <v>0</v>
      </c>
      <c r="CX625">
        <f>ROUND(Y625*Source!I312,7)</f>
        <v>0.2944</v>
      </c>
      <c r="CY625">
        <f>AD625</f>
        <v>467.28</v>
      </c>
      <c r="CZ625">
        <f>AH625</f>
        <v>467.28</v>
      </c>
      <c r="DA625">
        <f>AL625</f>
        <v>1</v>
      </c>
      <c r="DB625">
        <f t="shared" si="334"/>
        <v>13756.72</v>
      </c>
      <c r="DC625">
        <f t="shared" si="335"/>
        <v>0</v>
      </c>
      <c r="DD625" t="s">
        <v>3</v>
      </c>
      <c r="DE625" t="s">
        <v>3</v>
      </c>
      <c r="DF625">
        <f t="shared" si="336"/>
        <v>0</v>
      </c>
      <c r="DG625">
        <f t="shared" si="332"/>
        <v>0</v>
      </c>
      <c r="DH625">
        <f t="shared" si="327"/>
        <v>0</v>
      </c>
      <c r="DI625">
        <f t="shared" si="325"/>
        <v>137.57</v>
      </c>
      <c r="DJ625">
        <f>DI625</f>
        <v>137.57</v>
      </c>
      <c r="DK625">
        <v>1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ROW(Source!A312)</f>
        <v>312</v>
      </c>
      <c r="B626">
        <v>292394828</v>
      </c>
      <c r="C626">
        <v>292396810</v>
      </c>
      <c r="D626">
        <v>277560491</v>
      </c>
      <c r="E626">
        <v>109</v>
      </c>
      <c r="F626">
        <v>1</v>
      </c>
      <c r="G626">
        <v>1</v>
      </c>
      <c r="H626">
        <v>1</v>
      </c>
      <c r="I626" t="s">
        <v>828</v>
      </c>
      <c r="J626" t="s">
        <v>3</v>
      </c>
      <c r="K626" t="s">
        <v>829</v>
      </c>
      <c r="L626">
        <v>1191</v>
      </c>
      <c r="N626">
        <v>1013</v>
      </c>
      <c r="O626" t="s">
        <v>827</v>
      </c>
      <c r="P626" t="s">
        <v>827</v>
      </c>
      <c r="Q626">
        <v>1</v>
      </c>
      <c r="W626">
        <v>0</v>
      </c>
      <c r="X626">
        <v>-1417349443</v>
      </c>
      <c r="Y626">
        <f t="shared" si="333"/>
        <v>0.4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1</v>
      </c>
      <c r="AJ626">
        <v>1</v>
      </c>
      <c r="AK626">
        <v>1</v>
      </c>
      <c r="AL626">
        <v>1</v>
      </c>
      <c r="AM626">
        <v>-2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0.4</v>
      </c>
      <c r="AU626" t="s">
        <v>3</v>
      </c>
      <c r="AV626">
        <v>2</v>
      </c>
      <c r="AW626">
        <v>2</v>
      </c>
      <c r="AX626">
        <v>292396822</v>
      </c>
      <c r="AY626">
        <v>1</v>
      </c>
      <c r="AZ626">
        <v>0</v>
      </c>
      <c r="BA626">
        <v>626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v>0</v>
      </c>
      <c r="CX626">
        <f>ROUND(Y626*Source!I312,7)</f>
        <v>4.0000000000000001E-3</v>
      </c>
      <c r="CY626">
        <f>AD626</f>
        <v>0</v>
      </c>
      <c r="CZ626">
        <f>AH626</f>
        <v>0</v>
      </c>
      <c r="DA626">
        <f>AL626</f>
        <v>1</v>
      </c>
      <c r="DB626">
        <f t="shared" si="334"/>
        <v>0</v>
      </c>
      <c r="DC626">
        <f t="shared" si="335"/>
        <v>0</v>
      </c>
      <c r="DD626" t="s">
        <v>3</v>
      </c>
      <c r="DE626" t="s">
        <v>3</v>
      </c>
      <c r="DF626">
        <f t="shared" si="336"/>
        <v>0</v>
      </c>
      <c r="DG626">
        <f t="shared" si="332"/>
        <v>0</v>
      </c>
      <c r="DH626">
        <f t="shared" si="327"/>
        <v>0</v>
      </c>
      <c r="DI626">
        <f t="shared" si="325"/>
        <v>0</v>
      </c>
      <c r="DJ626">
        <f>DI626</f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ROW(Source!A312)</f>
        <v>312</v>
      </c>
      <c r="B627">
        <v>292394828</v>
      </c>
      <c r="C627">
        <v>292396810</v>
      </c>
      <c r="D627">
        <v>277944622</v>
      </c>
      <c r="E627">
        <v>1</v>
      </c>
      <c r="F627">
        <v>1</v>
      </c>
      <c r="G627">
        <v>1</v>
      </c>
      <c r="H627">
        <v>2</v>
      </c>
      <c r="I627" t="s">
        <v>953</v>
      </c>
      <c r="J627" t="s">
        <v>954</v>
      </c>
      <c r="K627" t="s">
        <v>955</v>
      </c>
      <c r="L627">
        <v>1368</v>
      </c>
      <c r="N627">
        <v>1011</v>
      </c>
      <c r="O627" t="s">
        <v>726</v>
      </c>
      <c r="P627" t="s">
        <v>726</v>
      </c>
      <c r="Q627">
        <v>1</v>
      </c>
      <c r="W627">
        <v>0</v>
      </c>
      <c r="X627">
        <v>-776243211</v>
      </c>
      <c r="Y627">
        <f t="shared" si="333"/>
        <v>0.2</v>
      </c>
      <c r="AA627">
        <v>0</v>
      </c>
      <c r="AB627">
        <v>1472.33</v>
      </c>
      <c r="AC627">
        <v>642.05999999999995</v>
      </c>
      <c r="AD627">
        <v>0</v>
      </c>
      <c r="AE627">
        <v>0</v>
      </c>
      <c r="AF627">
        <v>1472.33</v>
      </c>
      <c r="AG627">
        <v>642.05999999999995</v>
      </c>
      <c r="AH627">
        <v>0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0.2</v>
      </c>
      <c r="AU627" t="s">
        <v>3</v>
      </c>
      <c r="AV627">
        <v>1</v>
      </c>
      <c r="AW627">
        <v>2</v>
      </c>
      <c r="AX627">
        <v>292396823</v>
      </c>
      <c r="AY627">
        <v>1</v>
      </c>
      <c r="AZ627">
        <v>0</v>
      </c>
      <c r="BA627">
        <v>627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294.46600000000001</v>
      </c>
      <c r="BL627">
        <v>128.41200000000001</v>
      </c>
      <c r="BM627">
        <v>0</v>
      </c>
      <c r="BN627">
        <v>0</v>
      </c>
      <c r="BO627">
        <v>0.2</v>
      </c>
      <c r="BP627">
        <v>1</v>
      </c>
      <c r="BQ627">
        <v>0</v>
      </c>
      <c r="BR627">
        <v>294.46600000000001</v>
      </c>
      <c r="BS627">
        <v>128.41200000000001</v>
      </c>
      <c r="BT627">
        <v>0</v>
      </c>
      <c r="BU627">
        <v>0</v>
      </c>
      <c r="BV627">
        <v>0.2</v>
      </c>
      <c r="BW627">
        <v>1</v>
      </c>
      <c r="CV627">
        <v>0</v>
      </c>
      <c r="CW627">
        <f>ROUND(Y627*Source!I312*DO627,7)</f>
        <v>2E-3</v>
      </c>
      <c r="CX627">
        <f>ROUND(Y627*Source!I312,7)</f>
        <v>2E-3</v>
      </c>
      <c r="CY627">
        <f>AB627</f>
        <v>1472.33</v>
      </c>
      <c r="CZ627">
        <f>AF627</f>
        <v>1472.33</v>
      </c>
      <c r="DA627">
        <f>AJ627</f>
        <v>1</v>
      </c>
      <c r="DB627">
        <f t="shared" si="334"/>
        <v>294.47000000000003</v>
      </c>
      <c r="DC627">
        <f t="shared" si="335"/>
        <v>128.41</v>
      </c>
      <c r="DD627" t="s">
        <v>3</v>
      </c>
      <c r="DE627" t="s">
        <v>3</v>
      </c>
      <c r="DF627">
        <f t="shared" si="336"/>
        <v>0</v>
      </c>
      <c r="DG627">
        <f t="shared" si="332"/>
        <v>2.94</v>
      </c>
      <c r="DH627">
        <f t="shared" si="327"/>
        <v>1.28</v>
      </c>
      <c r="DI627">
        <f t="shared" si="325"/>
        <v>0</v>
      </c>
      <c r="DJ627">
        <f>DG627+DH627</f>
        <v>4.22</v>
      </c>
      <c r="DK627">
        <v>1</v>
      </c>
      <c r="DL627" t="s">
        <v>833</v>
      </c>
      <c r="DM627">
        <v>6</v>
      </c>
      <c r="DN627" t="s">
        <v>827</v>
      </c>
      <c r="DO627">
        <v>1</v>
      </c>
    </row>
    <row r="628" spans="1:119" x14ac:dyDescent="0.2">
      <c r="A628">
        <f>ROW(Source!A312)</f>
        <v>312</v>
      </c>
      <c r="B628">
        <v>292394828</v>
      </c>
      <c r="C628">
        <v>292396810</v>
      </c>
      <c r="D628">
        <v>277944765</v>
      </c>
      <c r="E628">
        <v>1</v>
      </c>
      <c r="F628">
        <v>1</v>
      </c>
      <c r="G628">
        <v>1</v>
      </c>
      <c r="H628">
        <v>2</v>
      </c>
      <c r="I628" t="s">
        <v>1150</v>
      </c>
      <c r="J628" t="s">
        <v>1151</v>
      </c>
      <c r="K628" t="s">
        <v>1152</v>
      </c>
      <c r="L628">
        <v>1368</v>
      </c>
      <c r="N628">
        <v>1011</v>
      </c>
      <c r="O628" t="s">
        <v>726</v>
      </c>
      <c r="P628" t="s">
        <v>726</v>
      </c>
      <c r="Q628">
        <v>1</v>
      </c>
      <c r="W628">
        <v>0</v>
      </c>
      <c r="X628">
        <v>-2097933609</v>
      </c>
      <c r="Y628">
        <f t="shared" si="333"/>
        <v>6.62</v>
      </c>
      <c r="AA628">
        <v>0</v>
      </c>
      <c r="AB628">
        <v>2.35</v>
      </c>
      <c r="AC628">
        <v>0</v>
      </c>
      <c r="AD628">
        <v>0</v>
      </c>
      <c r="AE628">
        <v>0</v>
      </c>
      <c r="AF628">
        <v>1.75</v>
      </c>
      <c r="AG628">
        <v>0</v>
      </c>
      <c r="AH628">
        <v>0</v>
      </c>
      <c r="AI628">
        <v>1</v>
      </c>
      <c r="AJ628">
        <v>1.34</v>
      </c>
      <c r="AK628">
        <v>1</v>
      </c>
      <c r="AL628">
        <v>1</v>
      </c>
      <c r="AM628">
        <v>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6.62</v>
      </c>
      <c r="AU628" t="s">
        <v>3</v>
      </c>
      <c r="AV628">
        <v>1</v>
      </c>
      <c r="AW628">
        <v>2</v>
      </c>
      <c r="AX628">
        <v>292396824</v>
      </c>
      <c r="AY628">
        <v>1</v>
      </c>
      <c r="AZ628">
        <v>0</v>
      </c>
      <c r="BA628">
        <v>628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11.585000000000001</v>
      </c>
      <c r="BL628">
        <v>0</v>
      </c>
      <c r="BM628">
        <v>0</v>
      </c>
      <c r="BN628">
        <v>0</v>
      </c>
      <c r="BO628">
        <v>0</v>
      </c>
      <c r="BP628">
        <v>1</v>
      </c>
      <c r="BQ628">
        <v>0</v>
      </c>
      <c r="BR628">
        <v>11.585000000000001</v>
      </c>
      <c r="BS628">
        <v>0</v>
      </c>
      <c r="BT628">
        <v>0</v>
      </c>
      <c r="BU628">
        <v>0</v>
      </c>
      <c r="BV628">
        <v>0</v>
      </c>
      <c r="BW628">
        <v>1</v>
      </c>
      <c r="CV628">
        <v>0</v>
      </c>
      <c r="CW628">
        <f>ROUND(Y628*Source!I312*DO628,7)</f>
        <v>0</v>
      </c>
      <c r="CX628">
        <f>ROUND(Y628*Source!I312,7)</f>
        <v>6.6199999999999995E-2</v>
      </c>
      <c r="CY628">
        <f>AB628</f>
        <v>2.35</v>
      </c>
      <c r="CZ628">
        <f>AF628</f>
        <v>1.75</v>
      </c>
      <c r="DA628">
        <f>AJ628</f>
        <v>1.34</v>
      </c>
      <c r="DB628">
        <f t="shared" si="334"/>
        <v>11.59</v>
      </c>
      <c r="DC628">
        <f t="shared" si="335"/>
        <v>0</v>
      </c>
      <c r="DD628" t="s">
        <v>3</v>
      </c>
      <c r="DE628" t="s">
        <v>3</v>
      </c>
      <c r="DF628">
        <f t="shared" si="336"/>
        <v>0</v>
      </c>
      <c r="DG628">
        <f>ROUND(ROUND(AF628*AJ628,2)*CX628,2)</f>
        <v>0.16</v>
      </c>
      <c r="DH628">
        <f t="shared" si="327"/>
        <v>0</v>
      </c>
      <c r="DI628">
        <f t="shared" si="325"/>
        <v>0</v>
      </c>
      <c r="DJ628">
        <f>DG628+DH628</f>
        <v>0.16</v>
      </c>
      <c r="DK628">
        <v>1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ROW(Source!A312)</f>
        <v>312</v>
      </c>
      <c r="B629">
        <v>292394828</v>
      </c>
      <c r="C629">
        <v>292396810</v>
      </c>
      <c r="D629">
        <v>277944816</v>
      </c>
      <c r="E629">
        <v>1</v>
      </c>
      <c r="F629">
        <v>1</v>
      </c>
      <c r="G629">
        <v>1</v>
      </c>
      <c r="H629">
        <v>2</v>
      </c>
      <c r="I629" t="s">
        <v>1168</v>
      </c>
      <c r="J629" t="s">
        <v>1169</v>
      </c>
      <c r="K629" t="s">
        <v>1170</v>
      </c>
      <c r="L629">
        <v>1368</v>
      </c>
      <c r="N629">
        <v>1011</v>
      </c>
      <c r="O629" t="s">
        <v>726</v>
      </c>
      <c r="P629" t="s">
        <v>726</v>
      </c>
      <c r="Q629">
        <v>1</v>
      </c>
      <c r="W629">
        <v>0</v>
      </c>
      <c r="X629">
        <v>-1009344388</v>
      </c>
      <c r="Y629">
        <f t="shared" si="333"/>
        <v>6.62</v>
      </c>
      <c r="AA629">
        <v>0</v>
      </c>
      <c r="AB629">
        <v>17.47</v>
      </c>
      <c r="AC629">
        <v>0</v>
      </c>
      <c r="AD629">
        <v>0</v>
      </c>
      <c r="AE629">
        <v>0</v>
      </c>
      <c r="AF629">
        <v>13.44</v>
      </c>
      <c r="AG629">
        <v>0</v>
      </c>
      <c r="AH629">
        <v>0</v>
      </c>
      <c r="AI629">
        <v>1</v>
      </c>
      <c r="AJ629">
        <v>1.3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6.62</v>
      </c>
      <c r="AU629" t="s">
        <v>3</v>
      </c>
      <c r="AV629">
        <v>1</v>
      </c>
      <c r="AW629">
        <v>2</v>
      </c>
      <c r="AX629">
        <v>292396825</v>
      </c>
      <c r="AY629">
        <v>1</v>
      </c>
      <c r="AZ629">
        <v>0</v>
      </c>
      <c r="BA629">
        <v>629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88.972799999999992</v>
      </c>
      <c r="BL629">
        <v>0</v>
      </c>
      <c r="BM629">
        <v>0</v>
      </c>
      <c r="BN629">
        <v>0</v>
      </c>
      <c r="BO629">
        <v>0</v>
      </c>
      <c r="BP629">
        <v>1</v>
      </c>
      <c r="BQ629">
        <v>0</v>
      </c>
      <c r="BR629">
        <v>88.972799999999992</v>
      </c>
      <c r="BS629">
        <v>0</v>
      </c>
      <c r="BT629">
        <v>0</v>
      </c>
      <c r="BU629">
        <v>0</v>
      </c>
      <c r="BV629">
        <v>0</v>
      </c>
      <c r="BW629">
        <v>1</v>
      </c>
      <c r="CV629">
        <v>0</v>
      </c>
      <c r="CW629">
        <f>ROUND(Y629*Source!I312*DO629,7)</f>
        <v>0</v>
      </c>
      <c r="CX629">
        <f>ROUND(Y629*Source!I312,7)</f>
        <v>6.6199999999999995E-2</v>
      </c>
      <c r="CY629">
        <f>AB629</f>
        <v>17.47</v>
      </c>
      <c r="CZ629">
        <f>AF629</f>
        <v>13.44</v>
      </c>
      <c r="DA629">
        <f>AJ629</f>
        <v>1.3</v>
      </c>
      <c r="DB629">
        <f t="shared" si="334"/>
        <v>88.97</v>
      </c>
      <c r="DC629">
        <f t="shared" si="335"/>
        <v>0</v>
      </c>
      <c r="DD629" t="s">
        <v>3</v>
      </c>
      <c r="DE629" t="s">
        <v>3</v>
      </c>
      <c r="DF629">
        <f t="shared" si="336"/>
        <v>0</v>
      </c>
      <c r="DG629">
        <f>ROUND(ROUND(AF629*AJ629,2)*CX629,2)</f>
        <v>1.1599999999999999</v>
      </c>
      <c r="DH629">
        <f t="shared" si="327"/>
        <v>0</v>
      </c>
      <c r="DI629">
        <f t="shared" si="325"/>
        <v>0</v>
      </c>
      <c r="DJ629">
        <f>DG629+DH629</f>
        <v>1.1599999999999999</v>
      </c>
      <c r="DK629">
        <v>1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ROW(Source!A312)</f>
        <v>312</v>
      </c>
      <c r="B630">
        <v>292394828</v>
      </c>
      <c r="C630">
        <v>292396810</v>
      </c>
      <c r="D630">
        <v>277945805</v>
      </c>
      <c r="E630">
        <v>1</v>
      </c>
      <c r="F630">
        <v>1</v>
      </c>
      <c r="G630">
        <v>1</v>
      </c>
      <c r="H630">
        <v>2</v>
      </c>
      <c r="I630" t="s">
        <v>879</v>
      </c>
      <c r="J630" t="s">
        <v>880</v>
      </c>
      <c r="K630" t="s">
        <v>881</v>
      </c>
      <c r="L630">
        <v>1368</v>
      </c>
      <c r="N630">
        <v>1011</v>
      </c>
      <c r="O630" t="s">
        <v>726</v>
      </c>
      <c r="P630" t="s">
        <v>726</v>
      </c>
      <c r="Q630">
        <v>1</v>
      </c>
      <c r="W630">
        <v>0</v>
      </c>
      <c r="X630">
        <v>721652621</v>
      </c>
      <c r="Y630">
        <f t="shared" si="333"/>
        <v>0.2</v>
      </c>
      <c r="AA630">
        <v>0</v>
      </c>
      <c r="AB630">
        <v>544.70000000000005</v>
      </c>
      <c r="AC630">
        <v>477.98</v>
      </c>
      <c r="AD630">
        <v>0</v>
      </c>
      <c r="AE630">
        <v>0</v>
      </c>
      <c r="AF630">
        <v>544.70000000000005</v>
      </c>
      <c r="AG630">
        <v>477.98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3</v>
      </c>
      <c r="AT630">
        <v>0.2</v>
      </c>
      <c r="AU630" t="s">
        <v>3</v>
      </c>
      <c r="AV630">
        <v>1</v>
      </c>
      <c r="AW630">
        <v>2</v>
      </c>
      <c r="AX630">
        <v>292396826</v>
      </c>
      <c r="AY630">
        <v>1</v>
      </c>
      <c r="AZ630">
        <v>0</v>
      </c>
      <c r="BA630">
        <v>630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108.94000000000001</v>
      </c>
      <c r="BL630">
        <v>95.596000000000004</v>
      </c>
      <c r="BM630">
        <v>0</v>
      </c>
      <c r="BN630">
        <v>0</v>
      </c>
      <c r="BO630">
        <v>0.2</v>
      </c>
      <c r="BP630">
        <v>1</v>
      </c>
      <c r="BQ630">
        <v>0</v>
      </c>
      <c r="BR630">
        <v>108.94000000000001</v>
      </c>
      <c r="BS630">
        <v>95.596000000000004</v>
      </c>
      <c r="BT630">
        <v>0</v>
      </c>
      <c r="BU630">
        <v>0</v>
      </c>
      <c r="BV630">
        <v>0.2</v>
      </c>
      <c r="BW630">
        <v>1</v>
      </c>
      <c r="CV630">
        <v>0</v>
      </c>
      <c r="CW630">
        <f>ROUND(Y630*Source!I312*DO630,7)</f>
        <v>2E-3</v>
      </c>
      <c r="CX630">
        <f>ROUND(Y630*Source!I312,7)</f>
        <v>2E-3</v>
      </c>
      <c r="CY630">
        <f>AB630</f>
        <v>544.70000000000005</v>
      </c>
      <c r="CZ630">
        <f>AF630</f>
        <v>544.70000000000005</v>
      </c>
      <c r="DA630">
        <f>AJ630</f>
        <v>1</v>
      </c>
      <c r="DB630">
        <f t="shared" si="334"/>
        <v>108.94</v>
      </c>
      <c r="DC630">
        <f t="shared" si="335"/>
        <v>95.6</v>
      </c>
      <c r="DD630" t="s">
        <v>3</v>
      </c>
      <c r="DE630" t="s">
        <v>3</v>
      </c>
      <c r="DF630">
        <f t="shared" si="336"/>
        <v>0</v>
      </c>
      <c r="DG630">
        <f t="shared" ref="DG630:DG637" si="337">ROUND(ROUND(AF630,2)*CX630,2)</f>
        <v>1.0900000000000001</v>
      </c>
      <c r="DH630">
        <f t="shared" si="327"/>
        <v>0.96</v>
      </c>
      <c r="DI630">
        <f t="shared" si="325"/>
        <v>0</v>
      </c>
      <c r="DJ630">
        <f>DG630+DH630</f>
        <v>2.0499999999999998</v>
      </c>
      <c r="DK630">
        <v>1</v>
      </c>
      <c r="DL630" t="s">
        <v>848</v>
      </c>
      <c r="DM630">
        <v>4</v>
      </c>
      <c r="DN630" t="s">
        <v>827</v>
      </c>
      <c r="DO630">
        <v>1</v>
      </c>
    </row>
    <row r="631" spans="1:119" x14ac:dyDescent="0.2">
      <c r="A631">
        <f>ROW(Source!A312)</f>
        <v>312</v>
      </c>
      <c r="B631">
        <v>292394828</v>
      </c>
      <c r="C631">
        <v>292396810</v>
      </c>
      <c r="D631">
        <v>277865783</v>
      </c>
      <c r="E631">
        <v>1</v>
      </c>
      <c r="F631">
        <v>1</v>
      </c>
      <c r="G631">
        <v>1</v>
      </c>
      <c r="H631">
        <v>3</v>
      </c>
      <c r="I631" t="s">
        <v>1171</v>
      </c>
      <c r="J631" t="s">
        <v>1172</v>
      </c>
      <c r="K631" t="s">
        <v>1173</v>
      </c>
      <c r="L631">
        <v>1302</v>
      </c>
      <c r="N631">
        <v>1003</v>
      </c>
      <c r="O631" t="s">
        <v>892</v>
      </c>
      <c r="P631" t="s">
        <v>892</v>
      </c>
      <c r="Q631">
        <v>10</v>
      </c>
      <c r="W631">
        <v>0</v>
      </c>
      <c r="X631">
        <v>153135899</v>
      </c>
      <c r="Y631">
        <f>(AT631*ROUND(0,7))</f>
        <v>0</v>
      </c>
      <c r="AA631">
        <v>54.68</v>
      </c>
      <c r="AB631">
        <v>0</v>
      </c>
      <c r="AC631">
        <v>0</v>
      </c>
      <c r="AD631">
        <v>0</v>
      </c>
      <c r="AE631">
        <v>37.71</v>
      </c>
      <c r="AF631">
        <v>0</v>
      </c>
      <c r="AG631">
        <v>0</v>
      </c>
      <c r="AH631">
        <v>0</v>
      </c>
      <c r="AI631">
        <v>1.45</v>
      </c>
      <c r="AJ631">
        <v>1</v>
      </c>
      <c r="AK631">
        <v>1</v>
      </c>
      <c r="AL631">
        <v>1</v>
      </c>
      <c r="AM631">
        <v>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3</v>
      </c>
      <c r="AT631">
        <v>9.6000000000000002E-2</v>
      </c>
      <c r="AU631" t="s">
        <v>14</v>
      </c>
      <c r="AV631">
        <v>0</v>
      </c>
      <c r="AW631">
        <v>2</v>
      </c>
      <c r="AX631">
        <v>292396827</v>
      </c>
      <c r="AY631">
        <v>1</v>
      </c>
      <c r="AZ631">
        <v>0</v>
      </c>
      <c r="BA631">
        <v>631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3.6201600000000003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1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ROUND(Y631*Source!I312,7)</f>
        <v>0</v>
      </c>
      <c r="CY631">
        <f>AA631</f>
        <v>54.68</v>
      </c>
      <c r="CZ631">
        <f>AE631</f>
        <v>37.71</v>
      </c>
      <c r="DA631">
        <f>AI631</f>
        <v>1.45</v>
      </c>
      <c r="DB631">
        <f>ROUND((ROUND(AT631*CZ631,2)*ROUND(0,7)),6)</f>
        <v>0</v>
      </c>
      <c r="DC631">
        <f>ROUND((ROUND(AT631*AG631,2)*ROUND(0,7)),6)</f>
        <v>0</v>
      </c>
      <c r="DD631" t="s">
        <v>3</v>
      </c>
      <c r="DE631" t="s">
        <v>3</v>
      </c>
      <c r="DF631">
        <f>ROUND(ROUND(AE631*AI631,2)*CX631,2)</f>
        <v>0</v>
      </c>
      <c r="DG631">
        <f t="shared" si="337"/>
        <v>0</v>
      </c>
      <c r="DH631">
        <f t="shared" si="327"/>
        <v>0</v>
      </c>
      <c r="DI631">
        <f t="shared" si="325"/>
        <v>0</v>
      </c>
      <c r="DJ631">
        <f>DF631</f>
        <v>0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ROW(Source!A312)</f>
        <v>312</v>
      </c>
      <c r="B632">
        <v>292394828</v>
      </c>
      <c r="C632">
        <v>292396810</v>
      </c>
      <c r="D632">
        <v>277881811</v>
      </c>
      <c r="E632">
        <v>1</v>
      </c>
      <c r="F632">
        <v>1</v>
      </c>
      <c r="G632">
        <v>1</v>
      </c>
      <c r="H632">
        <v>3</v>
      </c>
      <c r="I632" t="s">
        <v>1186</v>
      </c>
      <c r="J632" t="s">
        <v>1187</v>
      </c>
      <c r="K632" t="s">
        <v>1188</v>
      </c>
      <c r="L632">
        <v>1346</v>
      </c>
      <c r="N632">
        <v>1009</v>
      </c>
      <c r="O632" t="s">
        <v>1012</v>
      </c>
      <c r="P632" t="s">
        <v>1012</v>
      </c>
      <c r="Q632">
        <v>1</v>
      </c>
      <c r="W632">
        <v>0</v>
      </c>
      <c r="X632">
        <v>792997800</v>
      </c>
      <c r="Y632">
        <f>(AT632*ROUND(0,7))</f>
        <v>0</v>
      </c>
      <c r="AA632">
        <v>1499.09</v>
      </c>
      <c r="AB632">
        <v>0</v>
      </c>
      <c r="AC632">
        <v>0</v>
      </c>
      <c r="AD632">
        <v>0</v>
      </c>
      <c r="AE632">
        <v>931.11</v>
      </c>
      <c r="AF632">
        <v>0</v>
      </c>
      <c r="AG632">
        <v>0</v>
      </c>
      <c r="AH632">
        <v>0</v>
      </c>
      <c r="AI632">
        <v>1.61</v>
      </c>
      <c r="AJ632">
        <v>1</v>
      </c>
      <c r="AK632">
        <v>1</v>
      </c>
      <c r="AL632">
        <v>1</v>
      </c>
      <c r="AM632">
        <v>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0.5</v>
      </c>
      <c r="AU632" t="s">
        <v>14</v>
      </c>
      <c r="AV632">
        <v>0</v>
      </c>
      <c r="AW632">
        <v>2</v>
      </c>
      <c r="AX632">
        <v>292396828</v>
      </c>
      <c r="AY632">
        <v>1</v>
      </c>
      <c r="AZ632">
        <v>0</v>
      </c>
      <c r="BA632">
        <v>632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465.55500000000001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1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v>0</v>
      </c>
      <c r="CX632">
        <f>ROUND(Y632*Source!I312,7)</f>
        <v>0</v>
      </c>
      <c r="CY632">
        <f>AA632</f>
        <v>1499.09</v>
      </c>
      <c r="CZ632">
        <f>AE632</f>
        <v>931.11</v>
      </c>
      <c r="DA632">
        <f>AI632</f>
        <v>1.61</v>
      </c>
      <c r="DB632">
        <f>ROUND((ROUND(AT632*CZ632,2)*ROUND(0,7)),6)</f>
        <v>0</v>
      </c>
      <c r="DC632">
        <f>ROUND((ROUND(AT632*AG632,2)*ROUND(0,7)),6)</f>
        <v>0</v>
      </c>
      <c r="DD632" t="s">
        <v>3</v>
      </c>
      <c r="DE632" t="s">
        <v>3</v>
      </c>
      <c r="DF632">
        <f>ROUND(ROUND(AE632*AI632,2)*CX632,2)</f>
        <v>0</v>
      </c>
      <c r="DG632">
        <f t="shared" si="337"/>
        <v>0</v>
      </c>
      <c r="DH632">
        <f t="shared" si="327"/>
        <v>0</v>
      </c>
      <c r="DI632">
        <f t="shared" si="325"/>
        <v>0</v>
      </c>
      <c r="DJ632">
        <f>DF632</f>
        <v>0</v>
      </c>
      <c r="DK632">
        <v>0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ROW(Source!A312)</f>
        <v>312</v>
      </c>
      <c r="B633">
        <v>292394828</v>
      </c>
      <c r="C633">
        <v>292396810</v>
      </c>
      <c r="D633">
        <v>277896313</v>
      </c>
      <c r="E633">
        <v>1</v>
      </c>
      <c r="F633">
        <v>1</v>
      </c>
      <c r="G633">
        <v>1</v>
      </c>
      <c r="H633">
        <v>3</v>
      </c>
      <c r="I633" t="s">
        <v>1183</v>
      </c>
      <c r="J633" t="s">
        <v>1184</v>
      </c>
      <c r="K633" t="s">
        <v>1185</v>
      </c>
      <c r="L633">
        <v>1348</v>
      </c>
      <c r="N633">
        <v>1009</v>
      </c>
      <c r="O633" t="s">
        <v>602</v>
      </c>
      <c r="P633" t="s">
        <v>602</v>
      </c>
      <c r="Q633">
        <v>1000</v>
      </c>
      <c r="W633">
        <v>0</v>
      </c>
      <c r="X633">
        <v>-1568086514</v>
      </c>
      <c r="Y633">
        <f>(AT633*ROUND(0,7))</f>
        <v>0</v>
      </c>
      <c r="AA633">
        <v>84352.1</v>
      </c>
      <c r="AB633">
        <v>0</v>
      </c>
      <c r="AC633">
        <v>0</v>
      </c>
      <c r="AD633">
        <v>0</v>
      </c>
      <c r="AE633">
        <v>82698.14</v>
      </c>
      <c r="AF633">
        <v>0</v>
      </c>
      <c r="AG633">
        <v>0</v>
      </c>
      <c r="AH633">
        <v>0</v>
      </c>
      <c r="AI633">
        <v>1.02</v>
      </c>
      <c r="AJ633">
        <v>1</v>
      </c>
      <c r="AK633">
        <v>1</v>
      </c>
      <c r="AL633">
        <v>1</v>
      </c>
      <c r="AM633">
        <v>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6.0000000000000002E-5</v>
      </c>
      <c r="AU633" t="s">
        <v>14</v>
      </c>
      <c r="AV633">
        <v>0</v>
      </c>
      <c r="AW633">
        <v>2</v>
      </c>
      <c r="AX633">
        <v>292396829</v>
      </c>
      <c r="AY633">
        <v>1</v>
      </c>
      <c r="AZ633">
        <v>0</v>
      </c>
      <c r="BA633">
        <v>633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4.9618884000000003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ROUND(Y633*Source!I312,7)</f>
        <v>0</v>
      </c>
      <c r="CY633">
        <f>AA633</f>
        <v>84352.1</v>
      </c>
      <c r="CZ633">
        <f>AE633</f>
        <v>82698.14</v>
      </c>
      <c r="DA633">
        <f>AI633</f>
        <v>1.02</v>
      </c>
      <c r="DB633">
        <f>ROUND((ROUND(AT633*CZ633,2)*ROUND(0,7)),6)</f>
        <v>0</v>
      </c>
      <c r="DC633">
        <f>ROUND((ROUND(AT633*AG633,2)*ROUND(0,7)),6)</f>
        <v>0</v>
      </c>
      <c r="DD633" t="s">
        <v>3</v>
      </c>
      <c r="DE633" t="s">
        <v>3</v>
      </c>
      <c r="DF633">
        <f>ROUND(ROUND(AE633*AI633,2)*CX633,2)</f>
        <v>0</v>
      </c>
      <c r="DG633">
        <f t="shared" si="337"/>
        <v>0</v>
      </c>
      <c r="DH633">
        <f t="shared" si="327"/>
        <v>0</v>
      </c>
      <c r="DI633">
        <f t="shared" si="325"/>
        <v>0</v>
      </c>
      <c r="DJ633">
        <f>DF633</f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ROW(Source!A312)</f>
        <v>312</v>
      </c>
      <c r="B634">
        <v>292394828</v>
      </c>
      <c r="C634">
        <v>292396810</v>
      </c>
      <c r="D634">
        <v>277566433</v>
      </c>
      <c r="E634">
        <v>109</v>
      </c>
      <c r="F634">
        <v>1</v>
      </c>
      <c r="G634">
        <v>1</v>
      </c>
      <c r="H634">
        <v>3</v>
      </c>
      <c r="I634" t="s">
        <v>1165</v>
      </c>
      <c r="J634" t="s">
        <v>3</v>
      </c>
      <c r="K634" t="s">
        <v>1166</v>
      </c>
      <c r="L634">
        <v>3277935</v>
      </c>
      <c r="N634">
        <v>1013</v>
      </c>
      <c r="O634" t="s">
        <v>1167</v>
      </c>
      <c r="P634" t="s">
        <v>1167</v>
      </c>
      <c r="Q634">
        <v>1</v>
      </c>
      <c r="W634">
        <v>0</v>
      </c>
      <c r="X634">
        <v>274903907</v>
      </c>
      <c r="Y634">
        <f>AT634</f>
        <v>2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0</v>
      </c>
      <c r="AP634">
        <v>0</v>
      </c>
      <c r="AQ634">
        <v>1</v>
      </c>
      <c r="AR634">
        <v>0</v>
      </c>
      <c r="AS634" t="s">
        <v>3</v>
      </c>
      <c r="AT634">
        <v>2</v>
      </c>
      <c r="AU634" t="s">
        <v>3</v>
      </c>
      <c r="AV634">
        <v>0</v>
      </c>
      <c r="AW634">
        <v>2</v>
      </c>
      <c r="AX634">
        <v>292396830</v>
      </c>
      <c r="AY634">
        <v>1</v>
      </c>
      <c r="AZ634">
        <v>2048</v>
      </c>
      <c r="BA634">
        <v>634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V634">
        <v>0</v>
      </c>
      <c r="CW634">
        <v>0</v>
      </c>
      <c r="CX634">
        <f>ROUND(Y634*Source!I312,7)</f>
        <v>0.02</v>
      </c>
      <c r="CY634">
        <f>AA634</f>
        <v>0</v>
      </c>
      <c r="CZ634">
        <f>AE634</f>
        <v>0</v>
      </c>
      <c r="DA634">
        <f>AI634</f>
        <v>1</v>
      </c>
      <c r="DB634">
        <f>ROUND(ROUND(AT634*CZ634,2),6)</f>
        <v>0</v>
      </c>
      <c r="DC634">
        <f>ROUND(ROUND(AT634*AG634,2),6)</f>
        <v>0</v>
      </c>
      <c r="DD634" t="s">
        <v>3</v>
      </c>
      <c r="DE634" t="s">
        <v>3</v>
      </c>
      <c r="DF634">
        <f t="shared" ref="DF634:DF640" si="338">ROUND(ROUND(AE634,2)*CX634,2)</f>
        <v>0</v>
      </c>
      <c r="DG634">
        <f t="shared" si="337"/>
        <v>0</v>
      </c>
      <c r="DH634">
        <f t="shared" si="327"/>
        <v>0</v>
      </c>
      <c r="DI634">
        <f t="shared" si="325"/>
        <v>0</v>
      </c>
      <c r="DJ634">
        <f>DF634</f>
        <v>0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ROW(Source!A314)</f>
        <v>314</v>
      </c>
      <c r="B635">
        <v>292394828</v>
      </c>
      <c r="C635">
        <v>292396832</v>
      </c>
      <c r="D635">
        <v>277560299</v>
      </c>
      <c r="E635">
        <v>109</v>
      </c>
      <c r="F635">
        <v>1</v>
      </c>
      <c r="G635">
        <v>1</v>
      </c>
      <c r="H635">
        <v>1</v>
      </c>
      <c r="I635" t="s">
        <v>1115</v>
      </c>
      <c r="J635" t="s">
        <v>3</v>
      </c>
      <c r="K635" t="s">
        <v>1116</v>
      </c>
      <c r="L635">
        <v>1191</v>
      </c>
      <c r="N635">
        <v>1013</v>
      </c>
      <c r="O635" t="s">
        <v>827</v>
      </c>
      <c r="P635" t="s">
        <v>827</v>
      </c>
      <c r="Q635">
        <v>1</v>
      </c>
      <c r="W635">
        <v>0</v>
      </c>
      <c r="X635">
        <v>-2012709214</v>
      </c>
      <c r="Y635">
        <f t="shared" ref="Y635:Y640" si="339">(AT635*ROUND(0.3,7))</f>
        <v>4.2240000000000002</v>
      </c>
      <c r="AA635">
        <v>0</v>
      </c>
      <c r="AB635">
        <v>0</v>
      </c>
      <c r="AC635">
        <v>0</v>
      </c>
      <c r="AD635">
        <v>467.28</v>
      </c>
      <c r="AE635">
        <v>0</v>
      </c>
      <c r="AF635">
        <v>0</v>
      </c>
      <c r="AG635">
        <v>0</v>
      </c>
      <c r="AH635">
        <v>467.28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14.08</v>
      </c>
      <c r="AU635" t="s">
        <v>425</v>
      </c>
      <c r="AV635">
        <v>1</v>
      </c>
      <c r="AW635">
        <v>2</v>
      </c>
      <c r="AX635">
        <v>292396844</v>
      </c>
      <c r="AY635">
        <v>1</v>
      </c>
      <c r="AZ635">
        <v>0</v>
      </c>
      <c r="BA635">
        <v>635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6579.3023999999996</v>
      </c>
      <c r="BN635">
        <v>14.08</v>
      </c>
      <c r="BO635">
        <v>0</v>
      </c>
      <c r="BP635">
        <v>1</v>
      </c>
      <c r="BQ635">
        <v>0</v>
      </c>
      <c r="BR635">
        <v>0</v>
      </c>
      <c r="BS635">
        <v>0</v>
      </c>
      <c r="BT635">
        <v>1973.79072</v>
      </c>
      <c r="BU635">
        <v>4.2240000000000002</v>
      </c>
      <c r="BV635">
        <v>0</v>
      </c>
      <c r="BW635">
        <v>1</v>
      </c>
      <c r="CU635">
        <f>ROUND(AT635*Source!I314*AH635*AL635,2)</f>
        <v>65.790000000000006</v>
      </c>
      <c r="CV635">
        <f>ROUND(Y635*Source!I314,7)</f>
        <v>4.224E-2</v>
      </c>
      <c r="CW635">
        <v>0</v>
      </c>
      <c r="CX635">
        <f>ROUND(Y635*Source!I314,7)</f>
        <v>4.224E-2</v>
      </c>
      <c r="CY635">
        <f>AD635</f>
        <v>467.28</v>
      </c>
      <c r="CZ635">
        <f>AH635</f>
        <v>467.28</v>
      </c>
      <c r="DA635">
        <f>AL635</f>
        <v>1</v>
      </c>
      <c r="DB635">
        <f t="shared" ref="DB635:DB640" si="340">ROUND((ROUND(AT635*CZ635,2)*ROUND(0.3,7)),6)</f>
        <v>1973.79</v>
      </c>
      <c r="DC635">
        <f t="shared" ref="DC635:DC640" si="341">ROUND((ROUND(AT635*AG635,2)*ROUND(0.3,7)),6)</f>
        <v>0</v>
      </c>
      <c r="DD635" t="s">
        <v>3</v>
      </c>
      <c r="DE635" t="s">
        <v>3</v>
      </c>
      <c r="DF635">
        <f t="shared" si="338"/>
        <v>0</v>
      </c>
      <c r="DG635">
        <f t="shared" si="337"/>
        <v>0</v>
      </c>
      <c r="DH635">
        <f t="shared" si="327"/>
        <v>0</v>
      </c>
      <c r="DI635">
        <f t="shared" si="325"/>
        <v>19.739999999999998</v>
      </c>
      <c r="DJ635">
        <f>DI635</f>
        <v>19.739999999999998</v>
      </c>
      <c r="DK635">
        <v>1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ROW(Source!A314)</f>
        <v>314</v>
      </c>
      <c r="B636">
        <v>292394828</v>
      </c>
      <c r="C636">
        <v>292396832</v>
      </c>
      <c r="D636">
        <v>277560491</v>
      </c>
      <c r="E636">
        <v>109</v>
      </c>
      <c r="F636">
        <v>1</v>
      </c>
      <c r="G636">
        <v>1</v>
      </c>
      <c r="H636">
        <v>1</v>
      </c>
      <c r="I636" t="s">
        <v>828</v>
      </c>
      <c r="J636" t="s">
        <v>3</v>
      </c>
      <c r="K636" t="s">
        <v>829</v>
      </c>
      <c r="L636">
        <v>1191</v>
      </c>
      <c r="N636">
        <v>1013</v>
      </c>
      <c r="O636" t="s">
        <v>827</v>
      </c>
      <c r="P636" t="s">
        <v>827</v>
      </c>
      <c r="Q636">
        <v>1</v>
      </c>
      <c r="W636">
        <v>0</v>
      </c>
      <c r="X636">
        <v>-1417349443</v>
      </c>
      <c r="Y636">
        <f t="shared" si="339"/>
        <v>0.12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0.4</v>
      </c>
      <c r="AU636" t="s">
        <v>425</v>
      </c>
      <c r="AV636">
        <v>2</v>
      </c>
      <c r="AW636">
        <v>2</v>
      </c>
      <c r="AX636">
        <v>292396845</v>
      </c>
      <c r="AY636">
        <v>1</v>
      </c>
      <c r="AZ636">
        <v>0</v>
      </c>
      <c r="BA636">
        <v>636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ROUND(Y636*Source!I314,7)</f>
        <v>1.1999999999999999E-3</v>
      </c>
      <c r="CY636">
        <f>AD636</f>
        <v>0</v>
      </c>
      <c r="CZ636">
        <f>AH636</f>
        <v>0</v>
      </c>
      <c r="DA636">
        <f>AL636</f>
        <v>1</v>
      </c>
      <c r="DB636">
        <f t="shared" si="340"/>
        <v>0</v>
      </c>
      <c r="DC636">
        <f t="shared" si="341"/>
        <v>0</v>
      </c>
      <c r="DD636" t="s">
        <v>3</v>
      </c>
      <c r="DE636" t="s">
        <v>3</v>
      </c>
      <c r="DF636">
        <f t="shared" si="338"/>
        <v>0</v>
      </c>
      <c r="DG636">
        <f t="shared" si="337"/>
        <v>0</v>
      </c>
      <c r="DH636">
        <f t="shared" si="327"/>
        <v>0</v>
      </c>
      <c r="DI636">
        <f t="shared" si="325"/>
        <v>0</v>
      </c>
      <c r="DJ636">
        <f>DI636</f>
        <v>0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ROW(Source!A314)</f>
        <v>314</v>
      </c>
      <c r="B637">
        <v>292394828</v>
      </c>
      <c r="C637">
        <v>292396832</v>
      </c>
      <c r="D637">
        <v>277944622</v>
      </c>
      <c r="E637">
        <v>1</v>
      </c>
      <c r="F637">
        <v>1</v>
      </c>
      <c r="G637">
        <v>1</v>
      </c>
      <c r="H637">
        <v>2</v>
      </c>
      <c r="I637" t="s">
        <v>953</v>
      </c>
      <c r="J637" t="s">
        <v>954</v>
      </c>
      <c r="K637" t="s">
        <v>955</v>
      </c>
      <c r="L637">
        <v>1368</v>
      </c>
      <c r="N637">
        <v>1011</v>
      </c>
      <c r="O637" t="s">
        <v>726</v>
      </c>
      <c r="P637" t="s">
        <v>726</v>
      </c>
      <c r="Q637">
        <v>1</v>
      </c>
      <c r="W637">
        <v>0</v>
      </c>
      <c r="X637">
        <v>-776243211</v>
      </c>
      <c r="Y637">
        <f t="shared" si="339"/>
        <v>0.06</v>
      </c>
      <c r="AA637">
        <v>0</v>
      </c>
      <c r="AB637">
        <v>1472.33</v>
      </c>
      <c r="AC637">
        <v>642.05999999999995</v>
      </c>
      <c r="AD637">
        <v>0</v>
      </c>
      <c r="AE637">
        <v>0</v>
      </c>
      <c r="AF637">
        <v>1472.33</v>
      </c>
      <c r="AG637">
        <v>642.05999999999995</v>
      </c>
      <c r="AH637">
        <v>0</v>
      </c>
      <c r="AI637">
        <v>1</v>
      </c>
      <c r="AJ637">
        <v>1</v>
      </c>
      <c r="AK637">
        <v>1</v>
      </c>
      <c r="AL637">
        <v>1</v>
      </c>
      <c r="AM637">
        <v>-2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0.2</v>
      </c>
      <c r="AU637" t="s">
        <v>425</v>
      </c>
      <c r="AV637">
        <v>1</v>
      </c>
      <c r="AW637">
        <v>2</v>
      </c>
      <c r="AX637">
        <v>292396846</v>
      </c>
      <c r="AY637">
        <v>1</v>
      </c>
      <c r="AZ637">
        <v>0</v>
      </c>
      <c r="BA637">
        <v>637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294.46600000000001</v>
      </c>
      <c r="BL637">
        <v>128.41200000000001</v>
      </c>
      <c r="BM637">
        <v>0</v>
      </c>
      <c r="BN637">
        <v>0</v>
      </c>
      <c r="BO637">
        <v>0.2</v>
      </c>
      <c r="BP637">
        <v>1</v>
      </c>
      <c r="BQ637">
        <v>0</v>
      </c>
      <c r="BR637">
        <v>88.339799999999997</v>
      </c>
      <c r="BS637">
        <v>38.523599999999995</v>
      </c>
      <c r="BT637">
        <v>0</v>
      </c>
      <c r="BU637">
        <v>0</v>
      </c>
      <c r="BV637">
        <v>0.06</v>
      </c>
      <c r="BW637">
        <v>1</v>
      </c>
      <c r="CV637">
        <v>0</v>
      </c>
      <c r="CW637">
        <f>ROUND(Y637*Source!I314*DO637,7)</f>
        <v>5.9999999999999995E-4</v>
      </c>
      <c r="CX637">
        <f>ROUND(Y637*Source!I314,7)</f>
        <v>5.9999999999999995E-4</v>
      </c>
      <c r="CY637">
        <f>AB637</f>
        <v>1472.33</v>
      </c>
      <c r="CZ637">
        <f>AF637</f>
        <v>1472.33</v>
      </c>
      <c r="DA637">
        <f>AJ637</f>
        <v>1</v>
      </c>
      <c r="DB637">
        <f t="shared" si="340"/>
        <v>88.340999999999994</v>
      </c>
      <c r="DC637">
        <f t="shared" si="341"/>
        <v>38.523000000000003</v>
      </c>
      <c r="DD637" t="s">
        <v>3</v>
      </c>
      <c r="DE637" t="s">
        <v>3</v>
      </c>
      <c r="DF637">
        <f t="shared" si="338"/>
        <v>0</v>
      </c>
      <c r="DG637">
        <f t="shared" si="337"/>
        <v>0.88</v>
      </c>
      <c r="DH637">
        <f t="shared" si="327"/>
        <v>0.39</v>
      </c>
      <c r="DI637">
        <f t="shared" si="325"/>
        <v>0</v>
      </c>
      <c r="DJ637">
        <f>DG637+DH637</f>
        <v>1.27</v>
      </c>
      <c r="DK637">
        <v>1</v>
      </c>
      <c r="DL637" t="s">
        <v>833</v>
      </c>
      <c r="DM637">
        <v>6</v>
      </c>
      <c r="DN637" t="s">
        <v>827</v>
      </c>
      <c r="DO637">
        <v>1</v>
      </c>
    </row>
    <row r="638" spans="1:119" x14ac:dyDescent="0.2">
      <c r="A638">
        <f>ROW(Source!A314)</f>
        <v>314</v>
      </c>
      <c r="B638">
        <v>292394828</v>
      </c>
      <c r="C638">
        <v>292396832</v>
      </c>
      <c r="D638">
        <v>277944765</v>
      </c>
      <c r="E638">
        <v>1</v>
      </c>
      <c r="F638">
        <v>1</v>
      </c>
      <c r="G638">
        <v>1</v>
      </c>
      <c r="H638">
        <v>2</v>
      </c>
      <c r="I638" t="s">
        <v>1150</v>
      </c>
      <c r="J638" t="s">
        <v>1151</v>
      </c>
      <c r="K638" t="s">
        <v>1152</v>
      </c>
      <c r="L638">
        <v>1368</v>
      </c>
      <c r="N638">
        <v>1011</v>
      </c>
      <c r="O638" t="s">
        <v>726</v>
      </c>
      <c r="P638" t="s">
        <v>726</v>
      </c>
      <c r="Q638">
        <v>1</v>
      </c>
      <c r="W638">
        <v>0</v>
      </c>
      <c r="X638">
        <v>-2097933609</v>
      </c>
      <c r="Y638">
        <f t="shared" si="339"/>
        <v>1.002</v>
      </c>
      <c r="AA638">
        <v>0</v>
      </c>
      <c r="AB638">
        <v>2.35</v>
      </c>
      <c r="AC638">
        <v>0</v>
      </c>
      <c r="AD638">
        <v>0</v>
      </c>
      <c r="AE638">
        <v>0</v>
      </c>
      <c r="AF638">
        <v>1.75</v>
      </c>
      <c r="AG638">
        <v>0</v>
      </c>
      <c r="AH638">
        <v>0</v>
      </c>
      <c r="AI638">
        <v>1</v>
      </c>
      <c r="AJ638">
        <v>1.34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3.34</v>
      </c>
      <c r="AU638" t="s">
        <v>425</v>
      </c>
      <c r="AV638">
        <v>1</v>
      </c>
      <c r="AW638">
        <v>2</v>
      </c>
      <c r="AX638">
        <v>292396847</v>
      </c>
      <c r="AY638">
        <v>1</v>
      </c>
      <c r="AZ638">
        <v>0</v>
      </c>
      <c r="BA638">
        <v>638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5.8449999999999998</v>
      </c>
      <c r="BL638">
        <v>0</v>
      </c>
      <c r="BM638">
        <v>0</v>
      </c>
      <c r="BN638">
        <v>0</v>
      </c>
      <c r="BO638">
        <v>0</v>
      </c>
      <c r="BP638">
        <v>1</v>
      </c>
      <c r="BQ638">
        <v>0</v>
      </c>
      <c r="BR638">
        <v>1.7535000000000001</v>
      </c>
      <c r="BS638">
        <v>0</v>
      </c>
      <c r="BT638">
        <v>0</v>
      </c>
      <c r="BU638">
        <v>0</v>
      </c>
      <c r="BV638">
        <v>0</v>
      </c>
      <c r="BW638">
        <v>1</v>
      </c>
      <c r="CV638">
        <v>0</v>
      </c>
      <c r="CW638">
        <f>ROUND(Y638*Source!I314*DO638,7)</f>
        <v>0</v>
      </c>
      <c r="CX638">
        <f>ROUND(Y638*Source!I314,7)</f>
        <v>1.0019999999999999E-2</v>
      </c>
      <c r="CY638">
        <f>AB638</f>
        <v>2.35</v>
      </c>
      <c r="CZ638">
        <f>AF638</f>
        <v>1.75</v>
      </c>
      <c r="DA638">
        <f>AJ638</f>
        <v>1.34</v>
      </c>
      <c r="DB638">
        <f t="shared" si="340"/>
        <v>1.7549999999999999</v>
      </c>
      <c r="DC638">
        <f t="shared" si="341"/>
        <v>0</v>
      </c>
      <c r="DD638" t="s">
        <v>3</v>
      </c>
      <c r="DE638" t="s">
        <v>3</v>
      </c>
      <c r="DF638">
        <f t="shared" si="338"/>
        <v>0</v>
      </c>
      <c r="DG638">
        <f>ROUND(ROUND(AF638*AJ638,2)*CX638,2)</f>
        <v>0.02</v>
      </c>
      <c r="DH638">
        <f t="shared" si="327"/>
        <v>0</v>
      </c>
      <c r="DI638">
        <f t="shared" si="325"/>
        <v>0</v>
      </c>
      <c r="DJ638">
        <f>DG638+DH638</f>
        <v>0.02</v>
      </c>
      <c r="DK638">
        <v>1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ROW(Source!A314)</f>
        <v>314</v>
      </c>
      <c r="B639">
        <v>292394828</v>
      </c>
      <c r="C639">
        <v>292396832</v>
      </c>
      <c r="D639">
        <v>277944815</v>
      </c>
      <c r="E639">
        <v>1</v>
      </c>
      <c r="F639">
        <v>1</v>
      </c>
      <c r="G639">
        <v>1</v>
      </c>
      <c r="H639">
        <v>2</v>
      </c>
      <c r="I639" t="s">
        <v>1195</v>
      </c>
      <c r="J639" t="s">
        <v>1196</v>
      </c>
      <c r="K639" t="s">
        <v>1197</v>
      </c>
      <c r="L639">
        <v>1368</v>
      </c>
      <c r="N639">
        <v>1011</v>
      </c>
      <c r="O639" t="s">
        <v>726</v>
      </c>
      <c r="P639" t="s">
        <v>726</v>
      </c>
      <c r="Q639">
        <v>1</v>
      </c>
      <c r="W639">
        <v>0</v>
      </c>
      <c r="X639">
        <v>569581950</v>
      </c>
      <c r="Y639">
        <f t="shared" si="339"/>
        <v>1.002</v>
      </c>
      <c r="AA639">
        <v>0</v>
      </c>
      <c r="AB639">
        <v>11.49</v>
      </c>
      <c r="AC639">
        <v>0</v>
      </c>
      <c r="AD639">
        <v>0</v>
      </c>
      <c r="AE639">
        <v>0</v>
      </c>
      <c r="AF639">
        <v>8.84</v>
      </c>
      <c r="AG639">
        <v>0</v>
      </c>
      <c r="AH639">
        <v>0</v>
      </c>
      <c r="AI639">
        <v>1</v>
      </c>
      <c r="AJ639">
        <v>1.3</v>
      </c>
      <c r="AK639">
        <v>1</v>
      </c>
      <c r="AL639">
        <v>1</v>
      </c>
      <c r="AM639">
        <v>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3</v>
      </c>
      <c r="AT639">
        <v>3.34</v>
      </c>
      <c r="AU639" t="s">
        <v>425</v>
      </c>
      <c r="AV639">
        <v>1</v>
      </c>
      <c r="AW639">
        <v>2</v>
      </c>
      <c r="AX639">
        <v>292396848</v>
      </c>
      <c r="AY639">
        <v>1</v>
      </c>
      <c r="AZ639">
        <v>0</v>
      </c>
      <c r="BA639">
        <v>639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29.525599999999997</v>
      </c>
      <c r="BL639">
        <v>0</v>
      </c>
      <c r="BM639">
        <v>0</v>
      </c>
      <c r="BN639">
        <v>0</v>
      </c>
      <c r="BO639">
        <v>0</v>
      </c>
      <c r="BP639">
        <v>1</v>
      </c>
      <c r="BQ639">
        <v>0</v>
      </c>
      <c r="BR639">
        <v>8.8576800000000002</v>
      </c>
      <c r="BS639">
        <v>0</v>
      </c>
      <c r="BT639">
        <v>0</v>
      </c>
      <c r="BU639">
        <v>0</v>
      </c>
      <c r="BV639">
        <v>0</v>
      </c>
      <c r="BW639">
        <v>1</v>
      </c>
      <c r="CV639">
        <v>0</v>
      </c>
      <c r="CW639">
        <f>ROUND(Y639*Source!I314*DO639,7)</f>
        <v>0</v>
      </c>
      <c r="CX639">
        <f>ROUND(Y639*Source!I314,7)</f>
        <v>1.0019999999999999E-2</v>
      </c>
      <c r="CY639">
        <f>AB639</f>
        <v>11.49</v>
      </c>
      <c r="CZ639">
        <f>AF639</f>
        <v>8.84</v>
      </c>
      <c r="DA639">
        <f>AJ639</f>
        <v>1.3</v>
      </c>
      <c r="DB639">
        <f t="shared" si="340"/>
        <v>8.859</v>
      </c>
      <c r="DC639">
        <f t="shared" si="341"/>
        <v>0</v>
      </c>
      <c r="DD639" t="s">
        <v>3</v>
      </c>
      <c r="DE639" t="s">
        <v>3</v>
      </c>
      <c r="DF639">
        <f t="shared" si="338"/>
        <v>0</v>
      </c>
      <c r="DG639">
        <f>ROUND(ROUND(AF639*AJ639,2)*CX639,2)</f>
        <v>0.12</v>
      </c>
      <c r="DH639">
        <f t="shared" si="327"/>
        <v>0</v>
      </c>
      <c r="DI639">
        <f t="shared" si="325"/>
        <v>0</v>
      </c>
      <c r="DJ639">
        <f>DG639+DH639</f>
        <v>0.12</v>
      </c>
      <c r="DK639">
        <v>1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ROW(Source!A314)</f>
        <v>314</v>
      </c>
      <c r="B640">
        <v>292394828</v>
      </c>
      <c r="C640">
        <v>292396832</v>
      </c>
      <c r="D640">
        <v>277945805</v>
      </c>
      <c r="E640">
        <v>1</v>
      </c>
      <c r="F640">
        <v>1</v>
      </c>
      <c r="G640">
        <v>1</v>
      </c>
      <c r="H640">
        <v>2</v>
      </c>
      <c r="I640" t="s">
        <v>879</v>
      </c>
      <c r="J640" t="s">
        <v>880</v>
      </c>
      <c r="K640" t="s">
        <v>881</v>
      </c>
      <c r="L640">
        <v>1368</v>
      </c>
      <c r="N640">
        <v>1011</v>
      </c>
      <c r="O640" t="s">
        <v>726</v>
      </c>
      <c r="P640" t="s">
        <v>726</v>
      </c>
      <c r="Q640">
        <v>1</v>
      </c>
      <c r="W640">
        <v>0</v>
      </c>
      <c r="X640">
        <v>721652621</v>
      </c>
      <c r="Y640">
        <f t="shared" si="339"/>
        <v>0.06</v>
      </c>
      <c r="AA640">
        <v>0</v>
      </c>
      <c r="AB640">
        <v>544.70000000000005</v>
      </c>
      <c r="AC640">
        <v>477.98</v>
      </c>
      <c r="AD640">
        <v>0</v>
      </c>
      <c r="AE640">
        <v>0</v>
      </c>
      <c r="AF640">
        <v>544.70000000000005</v>
      </c>
      <c r="AG640">
        <v>477.98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3</v>
      </c>
      <c r="AT640">
        <v>0.2</v>
      </c>
      <c r="AU640" t="s">
        <v>425</v>
      </c>
      <c r="AV640">
        <v>1</v>
      </c>
      <c r="AW640">
        <v>2</v>
      </c>
      <c r="AX640">
        <v>292396849</v>
      </c>
      <c r="AY640">
        <v>1</v>
      </c>
      <c r="AZ640">
        <v>0</v>
      </c>
      <c r="BA640">
        <v>640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108.94000000000001</v>
      </c>
      <c r="BL640">
        <v>95.596000000000004</v>
      </c>
      <c r="BM640">
        <v>0</v>
      </c>
      <c r="BN640">
        <v>0</v>
      </c>
      <c r="BO640">
        <v>0.2</v>
      </c>
      <c r="BP640">
        <v>1</v>
      </c>
      <c r="BQ640">
        <v>0</v>
      </c>
      <c r="BR640">
        <v>32.682000000000002</v>
      </c>
      <c r="BS640">
        <v>28.678799999999999</v>
      </c>
      <c r="BT640">
        <v>0</v>
      </c>
      <c r="BU640">
        <v>0</v>
      </c>
      <c r="BV640">
        <v>0.06</v>
      </c>
      <c r="BW640">
        <v>1</v>
      </c>
      <c r="CV640">
        <v>0</v>
      </c>
      <c r="CW640">
        <f>ROUND(Y640*Source!I314*DO640,7)</f>
        <v>5.9999999999999995E-4</v>
      </c>
      <c r="CX640">
        <f>ROUND(Y640*Source!I314,7)</f>
        <v>5.9999999999999995E-4</v>
      </c>
      <c r="CY640">
        <f>AB640</f>
        <v>544.70000000000005</v>
      </c>
      <c r="CZ640">
        <f>AF640</f>
        <v>544.70000000000005</v>
      </c>
      <c r="DA640">
        <f>AJ640</f>
        <v>1</v>
      </c>
      <c r="DB640">
        <f t="shared" si="340"/>
        <v>32.682000000000002</v>
      </c>
      <c r="DC640">
        <f t="shared" si="341"/>
        <v>28.68</v>
      </c>
      <c r="DD640" t="s">
        <v>3</v>
      </c>
      <c r="DE640" t="s">
        <v>3</v>
      </c>
      <c r="DF640">
        <f t="shared" si="338"/>
        <v>0</v>
      </c>
      <c r="DG640">
        <f t="shared" ref="DG640:DG648" si="342">ROUND(ROUND(AF640,2)*CX640,2)</f>
        <v>0.33</v>
      </c>
      <c r="DH640">
        <f t="shared" si="327"/>
        <v>0.28999999999999998</v>
      </c>
      <c r="DI640">
        <f t="shared" si="325"/>
        <v>0</v>
      </c>
      <c r="DJ640">
        <f>DG640+DH640</f>
        <v>0.62</v>
      </c>
      <c r="DK640">
        <v>1</v>
      </c>
      <c r="DL640" t="s">
        <v>848</v>
      </c>
      <c r="DM640">
        <v>4</v>
      </c>
      <c r="DN640" t="s">
        <v>827</v>
      </c>
      <c r="DO640">
        <v>1</v>
      </c>
    </row>
    <row r="641" spans="1:119" x14ac:dyDescent="0.2">
      <c r="A641">
        <f>ROW(Source!A314)</f>
        <v>314</v>
      </c>
      <c r="B641">
        <v>292394828</v>
      </c>
      <c r="C641">
        <v>292396832</v>
      </c>
      <c r="D641">
        <v>277865783</v>
      </c>
      <c r="E641">
        <v>1</v>
      </c>
      <c r="F641">
        <v>1</v>
      </c>
      <c r="G641">
        <v>1</v>
      </c>
      <c r="H641">
        <v>3</v>
      </c>
      <c r="I641" t="s">
        <v>1171</v>
      </c>
      <c r="J641" t="s">
        <v>1172</v>
      </c>
      <c r="K641" t="s">
        <v>1173</v>
      </c>
      <c r="L641">
        <v>1302</v>
      </c>
      <c r="N641">
        <v>1003</v>
      </c>
      <c r="O641" t="s">
        <v>892</v>
      </c>
      <c r="P641" t="s">
        <v>892</v>
      </c>
      <c r="Q641">
        <v>10</v>
      </c>
      <c r="W641">
        <v>0</v>
      </c>
      <c r="X641">
        <v>153135899</v>
      </c>
      <c r="Y641">
        <f>(AT641*ROUND(0,7))</f>
        <v>0</v>
      </c>
      <c r="AA641">
        <v>54.68</v>
      </c>
      <c r="AB641">
        <v>0</v>
      </c>
      <c r="AC641">
        <v>0</v>
      </c>
      <c r="AD641">
        <v>0</v>
      </c>
      <c r="AE641">
        <v>37.71</v>
      </c>
      <c r="AF641">
        <v>0</v>
      </c>
      <c r="AG641">
        <v>0</v>
      </c>
      <c r="AH641">
        <v>0</v>
      </c>
      <c r="AI641">
        <v>1.45</v>
      </c>
      <c r="AJ641">
        <v>1</v>
      </c>
      <c r="AK641">
        <v>1</v>
      </c>
      <c r="AL641">
        <v>1</v>
      </c>
      <c r="AM641">
        <v>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0.245</v>
      </c>
      <c r="AU641" t="s">
        <v>14</v>
      </c>
      <c r="AV641">
        <v>0</v>
      </c>
      <c r="AW641">
        <v>2</v>
      </c>
      <c r="AX641">
        <v>292396850</v>
      </c>
      <c r="AY641">
        <v>1</v>
      </c>
      <c r="AZ641">
        <v>0</v>
      </c>
      <c r="BA641">
        <v>641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9.2389500000000009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v>0</v>
      </c>
      <c r="CX641">
        <f>ROUND(Y641*Source!I314,7)</f>
        <v>0</v>
      </c>
      <c r="CY641">
        <f>AA641</f>
        <v>54.68</v>
      </c>
      <c r="CZ641">
        <f>AE641</f>
        <v>37.71</v>
      </c>
      <c r="DA641">
        <f>AI641</f>
        <v>1.45</v>
      </c>
      <c r="DB641">
        <f>ROUND((ROUND(AT641*CZ641,2)*ROUND(0,7)),6)</f>
        <v>0</v>
      </c>
      <c r="DC641">
        <f>ROUND((ROUND(AT641*AG641,2)*ROUND(0,7)),6)</f>
        <v>0</v>
      </c>
      <c r="DD641" t="s">
        <v>3</v>
      </c>
      <c r="DE641" t="s">
        <v>3</v>
      </c>
      <c r="DF641">
        <f>ROUND(ROUND(AE641*AI641,2)*CX641,2)</f>
        <v>0</v>
      </c>
      <c r="DG641">
        <f t="shared" si="342"/>
        <v>0</v>
      </c>
      <c r="DH641">
        <f t="shared" si="327"/>
        <v>0</v>
      </c>
      <c r="DI641">
        <f t="shared" si="325"/>
        <v>0</v>
      </c>
      <c r="DJ641">
        <f>DF641</f>
        <v>0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ROW(Source!A314)</f>
        <v>314</v>
      </c>
      <c r="B642">
        <v>292394828</v>
      </c>
      <c r="C642">
        <v>292396832</v>
      </c>
      <c r="D642">
        <v>277868351</v>
      </c>
      <c r="E642">
        <v>1</v>
      </c>
      <c r="F642">
        <v>1</v>
      </c>
      <c r="G642">
        <v>1</v>
      </c>
      <c r="H642">
        <v>3</v>
      </c>
      <c r="I642" t="s">
        <v>1192</v>
      </c>
      <c r="J642" t="s">
        <v>1193</v>
      </c>
      <c r="K642" t="s">
        <v>1194</v>
      </c>
      <c r="L642">
        <v>1348</v>
      </c>
      <c r="N642">
        <v>1009</v>
      </c>
      <c r="O642" t="s">
        <v>602</v>
      </c>
      <c r="P642" t="s">
        <v>602</v>
      </c>
      <c r="Q642">
        <v>1000</v>
      </c>
      <c r="W642">
        <v>0</v>
      </c>
      <c r="X642">
        <v>-554657879</v>
      </c>
      <c r="Y642">
        <f>(AT642*ROUND(0,7))</f>
        <v>0</v>
      </c>
      <c r="AA642">
        <v>111093.88</v>
      </c>
      <c r="AB642">
        <v>0</v>
      </c>
      <c r="AC642">
        <v>0</v>
      </c>
      <c r="AD642">
        <v>0</v>
      </c>
      <c r="AE642">
        <v>99190.96</v>
      </c>
      <c r="AF642">
        <v>0</v>
      </c>
      <c r="AG642">
        <v>0</v>
      </c>
      <c r="AH642">
        <v>0</v>
      </c>
      <c r="AI642">
        <v>1.1200000000000001</v>
      </c>
      <c r="AJ642">
        <v>1</v>
      </c>
      <c r="AK642">
        <v>1</v>
      </c>
      <c r="AL642">
        <v>1</v>
      </c>
      <c r="AM642">
        <v>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6.2E-4</v>
      </c>
      <c r="AU642" t="s">
        <v>14</v>
      </c>
      <c r="AV642">
        <v>0</v>
      </c>
      <c r="AW642">
        <v>2</v>
      </c>
      <c r="AX642">
        <v>292396851</v>
      </c>
      <c r="AY642">
        <v>1</v>
      </c>
      <c r="AZ642">
        <v>0</v>
      </c>
      <c r="BA642">
        <v>642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61.498395200000004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1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ROUND(Y642*Source!I314,7)</f>
        <v>0</v>
      </c>
      <c r="CY642">
        <f>AA642</f>
        <v>111093.88</v>
      </c>
      <c r="CZ642">
        <f>AE642</f>
        <v>99190.96</v>
      </c>
      <c r="DA642">
        <f>AI642</f>
        <v>1.1200000000000001</v>
      </c>
      <c r="DB642">
        <f>ROUND((ROUND(AT642*CZ642,2)*ROUND(0,7)),6)</f>
        <v>0</v>
      </c>
      <c r="DC642">
        <f>ROUND((ROUND(AT642*AG642,2)*ROUND(0,7)),6)</f>
        <v>0</v>
      </c>
      <c r="DD642" t="s">
        <v>3</v>
      </c>
      <c r="DE642" t="s">
        <v>3</v>
      </c>
      <c r="DF642">
        <f>ROUND(ROUND(AE642*AI642,2)*CX642,2)</f>
        <v>0</v>
      </c>
      <c r="DG642">
        <f t="shared" si="342"/>
        <v>0</v>
      </c>
      <c r="DH642">
        <f t="shared" si="327"/>
        <v>0</v>
      </c>
      <c r="DI642">
        <f t="shared" si="325"/>
        <v>0</v>
      </c>
      <c r="DJ642">
        <f>DF642</f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ROW(Source!A314)</f>
        <v>314</v>
      </c>
      <c r="B643">
        <v>292394828</v>
      </c>
      <c r="C643">
        <v>292396832</v>
      </c>
      <c r="D643">
        <v>277881811</v>
      </c>
      <c r="E643">
        <v>1</v>
      </c>
      <c r="F643">
        <v>1</v>
      </c>
      <c r="G643">
        <v>1</v>
      </c>
      <c r="H643">
        <v>3</v>
      </c>
      <c r="I643" t="s">
        <v>1186</v>
      </c>
      <c r="J643" t="s">
        <v>1187</v>
      </c>
      <c r="K643" t="s">
        <v>1188</v>
      </c>
      <c r="L643">
        <v>1346</v>
      </c>
      <c r="N643">
        <v>1009</v>
      </c>
      <c r="O643" t="s">
        <v>1012</v>
      </c>
      <c r="P643" t="s">
        <v>1012</v>
      </c>
      <c r="Q643">
        <v>1</v>
      </c>
      <c r="W643">
        <v>0</v>
      </c>
      <c r="X643">
        <v>792997800</v>
      </c>
      <c r="Y643">
        <f>(AT643*ROUND(0,7))</f>
        <v>0</v>
      </c>
      <c r="AA643">
        <v>1499.09</v>
      </c>
      <c r="AB643">
        <v>0</v>
      </c>
      <c r="AC643">
        <v>0</v>
      </c>
      <c r="AD643">
        <v>0</v>
      </c>
      <c r="AE643">
        <v>931.11</v>
      </c>
      <c r="AF643">
        <v>0</v>
      </c>
      <c r="AG643">
        <v>0</v>
      </c>
      <c r="AH643">
        <v>0</v>
      </c>
      <c r="AI643">
        <v>1.61</v>
      </c>
      <c r="AJ643">
        <v>1</v>
      </c>
      <c r="AK643">
        <v>1</v>
      </c>
      <c r="AL643">
        <v>1</v>
      </c>
      <c r="AM643">
        <v>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0.25</v>
      </c>
      <c r="AU643" t="s">
        <v>14</v>
      </c>
      <c r="AV643">
        <v>0</v>
      </c>
      <c r="AW643">
        <v>2</v>
      </c>
      <c r="AX643">
        <v>292396852</v>
      </c>
      <c r="AY643">
        <v>1</v>
      </c>
      <c r="AZ643">
        <v>0</v>
      </c>
      <c r="BA643">
        <v>643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232.7775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v>0</v>
      </c>
      <c r="CX643">
        <f>ROUND(Y643*Source!I314,7)</f>
        <v>0</v>
      </c>
      <c r="CY643">
        <f>AA643</f>
        <v>1499.09</v>
      </c>
      <c r="CZ643">
        <f>AE643</f>
        <v>931.11</v>
      </c>
      <c r="DA643">
        <f>AI643</f>
        <v>1.61</v>
      </c>
      <c r="DB643">
        <f>ROUND((ROUND(AT643*CZ643,2)*ROUND(0,7)),6)</f>
        <v>0</v>
      </c>
      <c r="DC643">
        <f>ROUND((ROUND(AT643*AG643,2)*ROUND(0,7)),6)</f>
        <v>0</v>
      </c>
      <c r="DD643" t="s">
        <v>3</v>
      </c>
      <c r="DE643" t="s">
        <v>3</v>
      </c>
      <c r="DF643">
        <f>ROUND(ROUND(AE643*AI643,2)*CX643,2)</f>
        <v>0</v>
      </c>
      <c r="DG643">
        <f t="shared" si="342"/>
        <v>0</v>
      </c>
      <c r="DH643">
        <f t="shared" si="327"/>
        <v>0</v>
      </c>
      <c r="DI643">
        <f t="shared" si="325"/>
        <v>0</v>
      </c>
      <c r="DJ643">
        <f>DF643</f>
        <v>0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ROW(Source!A314)</f>
        <v>314</v>
      </c>
      <c r="B644">
        <v>292394828</v>
      </c>
      <c r="C644">
        <v>292396832</v>
      </c>
      <c r="D644">
        <v>277896313</v>
      </c>
      <c r="E644">
        <v>1</v>
      </c>
      <c r="F644">
        <v>1</v>
      </c>
      <c r="G644">
        <v>1</v>
      </c>
      <c r="H644">
        <v>3</v>
      </c>
      <c r="I644" t="s">
        <v>1183</v>
      </c>
      <c r="J644" t="s">
        <v>1184</v>
      </c>
      <c r="K644" t="s">
        <v>1185</v>
      </c>
      <c r="L644">
        <v>1348</v>
      </c>
      <c r="N644">
        <v>1009</v>
      </c>
      <c r="O644" t="s">
        <v>602</v>
      </c>
      <c r="P644" t="s">
        <v>602</v>
      </c>
      <c r="Q644">
        <v>1000</v>
      </c>
      <c r="W644">
        <v>0</v>
      </c>
      <c r="X644">
        <v>-1568086514</v>
      </c>
      <c r="Y644">
        <f>(AT644*ROUND(0,7))</f>
        <v>0</v>
      </c>
      <c r="AA644">
        <v>84352.1</v>
      </c>
      <c r="AB644">
        <v>0</v>
      </c>
      <c r="AC644">
        <v>0</v>
      </c>
      <c r="AD644">
        <v>0</v>
      </c>
      <c r="AE644">
        <v>82698.14</v>
      </c>
      <c r="AF644">
        <v>0</v>
      </c>
      <c r="AG644">
        <v>0</v>
      </c>
      <c r="AH644">
        <v>0</v>
      </c>
      <c r="AI644">
        <v>1.02</v>
      </c>
      <c r="AJ644">
        <v>1</v>
      </c>
      <c r="AK644">
        <v>1</v>
      </c>
      <c r="AL644">
        <v>1</v>
      </c>
      <c r="AM644">
        <v>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7.2000000000000005E-4</v>
      </c>
      <c r="AU644" t="s">
        <v>14</v>
      </c>
      <c r="AV644">
        <v>0</v>
      </c>
      <c r="AW644">
        <v>2</v>
      </c>
      <c r="AX644">
        <v>292396853</v>
      </c>
      <c r="AY644">
        <v>1</v>
      </c>
      <c r="AZ644">
        <v>0</v>
      </c>
      <c r="BA644">
        <v>644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59.5426608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1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v>0</v>
      </c>
      <c r="CX644">
        <f>ROUND(Y644*Source!I314,7)</f>
        <v>0</v>
      </c>
      <c r="CY644">
        <f>AA644</f>
        <v>84352.1</v>
      </c>
      <c r="CZ644">
        <f>AE644</f>
        <v>82698.14</v>
      </c>
      <c r="DA644">
        <f>AI644</f>
        <v>1.02</v>
      </c>
      <c r="DB644">
        <f>ROUND((ROUND(AT644*CZ644,2)*ROUND(0,7)),6)</f>
        <v>0</v>
      </c>
      <c r="DC644">
        <f>ROUND((ROUND(AT644*AG644,2)*ROUND(0,7)),6)</f>
        <v>0</v>
      </c>
      <c r="DD644" t="s">
        <v>3</v>
      </c>
      <c r="DE644" t="s">
        <v>3</v>
      </c>
      <c r="DF644">
        <f>ROUND(ROUND(AE644*AI644,2)*CX644,2)</f>
        <v>0</v>
      </c>
      <c r="DG644">
        <f t="shared" si="342"/>
        <v>0</v>
      </c>
      <c r="DH644">
        <f t="shared" si="327"/>
        <v>0</v>
      </c>
      <c r="DI644">
        <f t="shared" si="325"/>
        <v>0</v>
      </c>
      <c r="DJ644">
        <f>DF644</f>
        <v>0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">
      <c r="A645">
        <f>ROW(Source!A314)</f>
        <v>314</v>
      </c>
      <c r="B645">
        <v>292394828</v>
      </c>
      <c r="C645">
        <v>292396832</v>
      </c>
      <c r="D645">
        <v>277566433</v>
      </c>
      <c r="E645">
        <v>109</v>
      </c>
      <c r="F645">
        <v>1</v>
      </c>
      <c r="G645">
        <v>1</v>
      </c>
      <c r="H645">
        <v>3</v>
      </c>
      <c r="I645" t="s">
        <v>1165</v>
      </c>
      <c r="J645" t="s">
        <v>3</v>
      </c>
      <c r="K645" t="s">
        <v>1166</v>
      </c>
      <c r="L645">
        <v>3277935</v>
      </c>
      <c r="N645">
        <v>1013</v>
      </c>
      <c r="O645" t="s">
        <v>1167</v>
      </c>
      <c r="P645" t="s">
        <v>1167</v>
      </c>
      <c r="Q645">
        <v>1</v>
      </c>
      <c r="W645">
        <v>0</v>
      </c>
      <c r="X645">
        <v>274903907</v>
      </c>
      <c r="Y645">
        <f>AT645</f>
        <v>2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0</v>
      </c>
      <c r="AQ645">
        <v>1</v>
      </c>
      <c r="AR645">
        <v>0</v>
      </c>
      <c r="AS645" t="s">
        <v>3</v>
      </c>
      <c r="AT645">
        <v>2</v>
      </c>
      <c r="AU645" t="s">
        <v>3</v>
      </c>
      <c r="AV645">
        <v>0</v>
      </c>
      <c r="AW645">
        <v>2</v>
      </c>
      <c r="AX645">
        <v>292396854</v>
      </c>
      <c r="AY645">
        <v>1</v>
      </c>
      <c r="AZ645">
        <v>2048</v>
      </c>
      <c r="BA645">
        <v>645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V645">
        <v>0</v>
      </c>
      <c r="CW645">
        <v>0</v>
      </c>
      <c r="CX645">
        <f>ROUND(Y645*Source!I314,7)</f>
        <v>0.02</v>
      </c>
      <c r="CY645">
        <f>AA645</f>
        <v>0</v>
      </c>
      <c r="CZ645">
        <f>AE645</f>
        <v>0</v>
      </c>
      <c r="DA645">
        <f>AI645</f>
        <v>1</v>
      </c>
      <c r="DB645">
        <f>ROUND(ROUND(AT645*CZ645,2),6)</f>
        <v>0</v>
      </c>
      <c r="DC645">
        <f>ROUND(ROUND(AT645*AG645,2),6)</f>
        <v>0</v>
      </c>
      <c r="DD645" t="s">
        <v>3</v>
      </c>
      <c r="DE645" t="s">
        <v>3</v>
      </c>
      <c r="DF645">
        <f t="shared" ref="DF645:DF651" si="343">ROUND(ROUND(AE645,2)*CX645,2)</f>
        <v>0</v>
      </c>
      <c r="DG645">
        <f t="shared" si="342"/>
        <v>0</v>
      </c>
      <c r="DH645">
        <f t="shared" si="327"/>
        <v>0</v>
      </c>
      <c r="DI645">
        <f t="shared" si="325"/>
        <v>0</v>
      </c>
      <c r="DJ645">
        <f>DF645</f>
        <v>0</v>
      </c>
      <c r="DK645">
        <v>0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ROW(Source!A315)</f>
        <v>315</v>
      </c>
      <c r="B646">
        <v>292394828</v>
      </c>
      <c r="C646">
        <v>292396855</v>
      </c>
      <c r="D646">
        <v>277560299</v>
      </c>
      <c r="E646">
        <v>109</v>
      </c>
      <c r="F646">
        <v>1</v>
      </c>
      <c r="G646">
        <v>1</v>
      </c>
      <c r="H646">
        <v>1</v>
      </c>
      <c r="I646" t="s">
        <v>1115</v>
      </c>
      <c r="J646" t="s">
        <v>3</v>
      </c>
      <c r="K646" t="s">
        <v>1116</v>
      </c>
      <c r="L646">
        <v>1191</v>
      </c>
      <c r="N646">
        <v>1013</v>
      </c>
      <c r="O646" t="s">
        <v>827</v>
      </c>
      <c r="P646" t="s">
        <v>827</v>
      </c>
      <c r="Q646">
        <v>1</v>
      </c>
      <c r="W646">
        <v>0</v>
      </c>
      <c r="X646">
        <v>-2012709214</v>
      </c>
      <c r="Y646">
        <f t="shared" ref="Y646:Y651" si="344">(AT646*ROUND(0.3,7))</f>
        <v>5.1840000000000002</v>
      </c>
      <c r="AA646">
        <v>0</v>
      </c>
      <c r="AB646">
        <v>0</v>
      </c>
      <c r="AC646">
        <v>0</v>
      </c>
      <c r="AD646">
        <v>467.28</v>
      </c>
      <c r="AE646">
        <v>0</v>
      </c>
      <c r="AF646">
        <v>0</v>
      </c>
      <c r="AG646">
        <v>0</v>
      </c>
      <c r="AH646">
        <v>467.28</v>
      </c>
      <c r="AI646">
        <v>1</v>
      </c>
      <c r="AJ646">
        <v>1</v>
      </c>
      <c r="AK646">
        <v>1</v>
      </c>
      <c r="AL646">
        <v>1</v>
      </c>
      <c r="AM646">
        <v>-2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17.28</v>
      </c>
      <c r="AU646" t="s">
        <v>425</v>
      </c>
      <c r="AV646">
        <v>1</v>
      </c>
      <c r="AW646">
        <v>2</v>
      </c>
      <c r="AX646">
        <v>292396867</v>
      </c>
      <c r="AY646">
        <v>1</v>
      </c>
      <c r="AZ646">
        <v>0</v>
      </c>
      <c r="BA646">
        <v>646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8074.5983999999999</v>
      </c>
      <c r="BN646">
        <v>17.28</v>
      </c>
      <c r="BO646">
        <v>0</v>
      </c>
      <c r="BP646">
        <v>1</v>
      </c>
      <c r="BQ646">
        <v>0</v>
      </c>
      <c r="BR646">
        <v>0</v>
      </c>
      <c r="BS646">
        <v>0</v>
      </c>
      <c r="BT646">
        <v>2422.37952</v>
      </c>
      <c r="BU646">
        <v>5.1840000000000002</v>
      </c>
      <c r="BV646">
        <v>0</v>
      </c>
      <c r="BW646">
        <v>1</v>
      </c>
      <c r="CU646">
        <f>ROUND(AT646*Source!I315*AH646*AL646,2)</f>
        <v>80.75</v>
      </c>
      <c r="CV646">
        <f>ROUND(Y646*Source!I315,7)</f>
        <v>5.1839999999999997E-2</v>
      </c>
      <c r="CW646">
        <v>0</v>
      </c>
      <c r="CX646">
        <f>ROUND(Y646*Source!I315,7)</f>
        <v>5.1839999999999997E-2</v>
      </c>
      <c r="CY646">
        <f>AD646</f>
        <v>467.28</v>
      </c>
      <c r="CZ646">
        <f>AH646</f>
        <v>467.28</v>
      </c>
      <c r="DA646">
        <f>AL646</f>
        <v>1</v>
      </c>
      <c r="DB646">
        <f t="shared" ref="DB646:DB651" si="345">ROUND((ROUND(AT646*CZ646,2)*ROUND(0.3,7)),6)</f>
        <v>2422.38</v>
      </c>
      <c r="DC646">
        <f t="shared" ref="DC646:DC651" si="346">ROUND((ROUND(AT646*AG646,2)*ROUND(0.3,7)),6)</f>
        <v>0</v>
      </c>
      <c r="DD646" t="s">
        <v>3</v>
      </c>
      <c r="DE646" t="s">
        <v>3</v>
      </c>
      <c r="DF646">
        <f t="shared" si="343"/>
        <v>0</v>
      </c>
      <c r="DG646">
        <f t="shared" si="342"/>
        <v>0</v>
      </c>
      <c r="DH646">
        <f t="shared" si="327"/>
        <v>0</v>
      </c>
      <c r="DI646">
        <f t="shared" si="325"/>
        <v>24.22</v>
      </c>
      <c r="DJ646">
        <f>DI646</f>
        <v>24.22</v>
      </c>
      <c r="DK646">
        <v>1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ROW(Source!A315)</f>
        <v>315</v>
      </c>
      <c r="B647">
        <v>292394828</v>
      </c>
      <c r="C647">
        <v>292396855</v>
      </c>
      <c r="D647">
        <v>277560491</v>
      </c>
      <c r="E647">
        <v>109</v>
      </c>
      <c r="F647">
        <v>1</v>
      </c>
      <c r="G647">
        <v>1</v>
      </c>
      <c r="H647">
        <v>1</v>
      </c>
      <c r="I647" t="s">
        <v>828</v>
      </c>
      <c r="J647" t="s">
        <v>3</v>
      </c>
      <c r="K647" t="s">
        <v>829</v>
      </c>
      <c r="L647">
        <v>1191</v>
      </c>
      <c r="N647">
        <v>1013</v>
      </c>
      <c r="O647" t="s">
        <v>827</v>
      </c>
      <c r="P647" t="s">
        <v>827</v>
      </c>
      <c r="Q647">
        <v>1</v>
      </c>
      <c r="W647">
        <v>0</v>
      </c>
      <c r="X647">
        <v>-1417349443</v>
      </c>
      <c r="Y647">
        <f t="shared" si="344"/>
        <v>0.12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1</v>
      </c>
      <c r="AJ647">
        <v>1</v>
      </c>
      <c r="AK647">
        <v>1</v>
      </c>
      <c r="AL647">
        <v>1</v>
      </c>
      <c r="AM647">
        <v>-2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0.4</v>
      </c>
      <c r="AU647" t="s">
        <v>425</v>
      </c>
      <c r="AV647">
        <v>2</v>
      </c>
      <c r="AW647">
        <v>2</v>
      </c>
      <c r="AX647">
        <v>292396868</v>
      </c>
      <c r="AY647">
        <v>1</v>
      </c>
      <c r="AZ647">
        <v>0</v>
      </c>
      <c r="BA647">
        <v>647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V647">
        <v>0</v>
      </c>
      <c r="CW647">
        <v>0</v>
      </c>
      <c r="CX647">
        <f>ROUND(Y647*Source!I315,7)</f>
        <v>1.1999999999999999E-3</v>
      </c>
      <c r="CY647">
        <f>AD647</f>
        <v>0</v>
      </c>
      <c r="CZ647">
        <f>AH647</f>
        <v>0</v>
      </c>
      <c r="DA647">
        <f>AL647</f>
        <v>1</v>
      </c>
      <c r="DB647">
        <f t="shared" si="345"/>
        <v>0</v>
      </c>
      <c r="DC647">
        <f t="shared" si="346"/>
        <v>0</v>
      </c>
      <c r="DD647" t="s">
        <v>3</v>
      </c>
      <c r="DE647" t="s">
        <v>3</v>
      </c>
      <c r="DF647">
        <f t="shared" si="343"/>
        <v>0</v>
      </c>
      <c r="DG647">
        <f t="shared" si="342"/>
        <v>0</v>
      </c>
      <c r="DH647">
        <f t="shared" si="327"/>
        <v>0</v>
      </c>
      <c r="DI647">
        <f t="shared" si="325"/>
        <v>0</v>
      </c>
      <c r="DJ647">
        <f>DI647</f>
        <v>0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ROW(Source!A315)</f>
        <v>315</v>
      </c>
      <c r="B648">
        <v>292394828</v>
      </c>
      <c r="C648">
        <v>292396855</v>
      </c>
      <c r="D648">
        <v>277944622</v>
      </c>
      <c r="E648">
        <v>1</v>
      </c>
      <c r="F648">
        <v>1</v>
      </c>
      <c r="G648">
        <v>1</v>
      </c>
      <c r="H648">
        <v>2</v>
      </c>
      <c r="I648" t="s">
        <v>953</v>
      </c>
      <c r="J648" t="s">
        <v>954</v>
      </c>
      <c r="K648" t="s">
        <v>955</v>
      </c>
      <c r="L648">
        <v>1368</v>
      </c>
      <c r="N648">
        <v>1011</v>
      </c>
      <c r="O648" t="s">
        <v>726</v>
      </c>
      <c r="P648" t="s">
        <v>726</v>
      </c>
      <c r="Q648">
        <v>1</v>
      </c>
      <c r="W648">
        <v>0</v>
      </c>
      <c r="X648">
        <v>-776243211</v>
      </c>
      <c r="Y648">
        <f t="shared" si="344"/>
        <v>0.06</v>
      </c>
      <c r="AA648">
        <v>0</v>
      </c>
      <c r="AB648">
        <v>1472.33</v>
      </c>
      <c r="AC648">
        <v>642.05999999999995</v>
      </c>
      <c r="AD648">
        <v>0</v>
      </c>
      <c r="AE648">
        <v>0</v>
      </c>
      <c r="AF648">
        <v>1472.33</v>
      </c>
      <c r="AG648">
        <v>642.05999999999995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3</v>
      </c>
      <c r="AT648">
        <v>0.2</v>
      </c>
      <c r="AU648" t="s">
        <v>425</v>
      </c>
      <c r="AV648">
        <v>1</v>
      </c>
      <c r="AW648">
        <v>2</v>
      </c>
      <c r="AX648">
        <v>292396869</v>
      </c>
      <c r="AY648">
        <v>1</v>
      </c>
      <c r="AZ648">
        <v>0</v>
      </c>
      <c r="BA648">
        <v>648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294.46600000000001</v>
      </c>
      <c r="BL648">
        <v>128.41200000000001</v>
      </c>
      <c r="BM648">
        <v>0</v>
      </c>
      <c r="BN648">
        <v>0</v>
      </c>
      <c r="BO648">
        <v>0.2</v>
      </c>
      <c r="BP648">
        <v>1</v>
      </c>
      <c r="BQ648">
        <v>0</v>
      </c>
      <c r="BR648">
        <v>88.339799999999997</v>
      </c>
      <c r="BS648">
        <v>38.523599999999995</v>
      </c>
      <c r="BT648">
        <v>0</v>
      </c>
      <c r="BU648">
        <v>0</v>
      </c>
      <c r="BV648">
        <v>0.06</v>
      </c>
      <c r="BW648">
        <v>1</v>
      </c>
      <c r="CV648">
        <v>0</v>
      </c>
      <c r="CW648">
        <f>ROUND(Y648*Source!I315*DO648,7)</f>
        <v>5.9999999999999995E-4</v>
      </c>
      <c r="CX648">
        <f>ROUND(Y648*Source!I315,7)</f>
        <v>5.9999999999999995E-4</v>
      </c>
      <c r="CY648">
        <f>AB648</f>
        <v>1472.33</v>
      </c>
      <c r="CZ648">
        <f>AF648</f>
        <v>1472.33</v>
      </c>
      <c r="DA648">
        <f>AJ648</f>
        <v>1</v>
      </c>
      <c r="DB648">
        <f t="shared" si="345"/>
        <v>88.340999999999994</v>
      </c>
      <c r="DC648">
        <f t="shared" si="346"/>
        <v>38.523000000000003</v>
      </c>
      <c r="DD648" t="s">
        <v>3</v>
      </c>
      <c r="DE648" t="s">
        <v>3</v>
      </c>
      <c r="DF648">
        <f t="shared" si="343"/>
        <v>0</v>
      </c>
      <c r="DG648">
        <f t="shared" si="342"/>
        <v>0.88</v>
      </c>
      <c r="DH648">
        <f t="shared" si="327"/>
        <v>0.39</v>
      </c>
      <c r="DI648">
        <f t="shared" si="325"/>
        <v>0</v>
      </c>
      <c r="DJ648">
        <f>DG648+DH648</f>
        <v>1.27</v>
      </c>
      <c r="DK648">
        <v>1</v>
      </c>
      <c r="DL648" t="s">
        <v>833</v>
      </c>
      <c r="DM648">
        <v>6</v>
      </c>
      <c r="DN648" t="s">
        <v>827</v>
      </c>
      <c r="DO648">
        <v>1</v>
      </c>
    </row>
    <row r="649" spans="1:119" x14ac:dyDescent="0.2">
      <c r="A649">
        <f>ROW(Source!A315)</f>
        <v>315</v>
      </c>
      <c r="B649">
        <v>292394828</v>
      </c>
      <c r="C649">
        <v>292396855</v>
      </c>
      <c r="D649">
        <v>277944765</v>
      </c>
      <c r="E649">
        <v>1</v>
      </c>
      <c r="F649">
        <v>1</v>
      </c>
      <c r="G649">
        <v>1</v>
      </c>
      <c r="H649">
        <v>2</v>
      </c>
      <c r="I649" t="s">
        <v>1150</v>
      </c>
      <c r="J649" t="s">
        <v>1151</v>
      </c>
      <c r="K649" t="s">
        <v>1152</v>
      </c>
      <c r="L649">
        <v>1368</v>
      </c>
      <c r="N649">
        <v>1011</v>
      </c>
      <c r="O649" t="s">
        <v>726</v>
      </c>
      <c r="P649" t="s">
        <v>726</v>
      </c>
      <c r="Q649">
        <v>1</v>
      </c>
      <c r="W649">
        <v>0</v>
      </c>
      <c r="X649">
        <v>-2097933609</v>
      </c>
      <c r="Y649">
        <f t="shared" si="344"/>
        <v>1.2179999999999997</v>
      </c>
      <c r="AA649">
        <v>0</v>
      </c>
      <c r="AB649">
        <v>2.35</v>
      </c>
      <c r="AC649">
        <v>0</v>
      </c>
      <c r="AD649">
        <v>0</v>
      </c>
      <c r="AE649">
        <v>0</v>
      </c>
      <c r="AF649">
        <v>1.75</v>
      </c>
      <c r="AG649">
        <v>0</v>
      </c>
      <c r="AH649">
        <v>0</v>
      </c>
      <c r="AI649">
        <v>1</v>
      </c>
      <c r="AJ649">
        <v>1.34</v>
      </c>
      <c r="AK649">
        <v>1</v>
      </c>
      <c r="AL649">
        <v>1</v>
      </c>
      <c r="AM649">
        <v>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3</v>
      </c>
      <c r="AT649">
        <v>4.0599999999999996</v>
      </c>
      <c r="AU649" t="s">
        <v>425</v>
      </c>
      <c r="AV649">
        <v>1</v>
      </c>
      <c r="AW649">
        <v>2</v>
      </c>
      <c r="AX649">
        <v>292396870</v>
      </c>
      <c r="AY649">
        <v>1</v>
      </c>
      <c r="AZ649">
        <v>0</v>
      </c>
      <c r="BA649">
        <v>649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7.1049999999999995</v>
      </c>
      <c r="BL649">
        <v>0</v>
      </c>
      <c r="BM649">
        <v>0</v>
      </c>
      <c r="BN649">
        <v>0</v>
      </c>
      <c r="BO649">
        <v>0</v>
      </c>
      <c r="BP649">
        <v>1</v>
      </c>
      <c r="BQ649">
        <v>0</v>
      </c>
      <c r="BR649">
        <v>2.1314999999999995</v>
      </c>
      <c r="BS649">
        <v>0</v>
      </c>
      <c r="BT649">
        <v>0</v>
      </c>
      <c r="BU649">
        <v>0</v>
      </c>
      <c r="BV649">
        <v>0</v>
      </c>
      <c r="BW649">
        <v>1</v>
      </c>
      <c r="CV649">
        <v>0</v>
      </c>
      <c r="CW649">
        <f>ROUND(Y649*Source!I315*DO649,7)</f>
        <v>0</v>
      </c>
      <c r="CX649">
        <f>ROUND(Y649*Source!I315,7)</f>
        <v>1.218E-2</v>
      </c>
      <c r="CY649">
        <f>AB649</f>
        <v>2.35</v>
      </c>
      <c r="CZ649">
        <f>AF649</f>
        <v>1.75</v>
      </c>
      <c r="DA649">
        <f>AJ649</f>
        <v>1.34</v>
      </c>
      <c r="DB649">
        <f t="shared" si="345"/>
        <v>2.133</v>
      </c>
      <c r="DC649">
        <f t="shared" si="346"/>
        <v>0</v>
      </c>
      <c r="DD649" t="s">
        <v>3</v>
      </c>
      <c r="DE649" t="s">
        <v>3</v>
      </c>
      <c r="DF649">
        <f t="shared" si="343"/>
        <v>0</v>
      </c>
      <c r="DG649">
        <f>ROUND(ROUND(AF649*AJ649,2)*CX649,2)</f>
        <v>0.03</v>
      </c>
      <c r="DH649">
        <f t="shared" si="327"/>
        <v>0</v>
      </c>
      <c r="DI649">
        <f t="shared" si="325"/>
        <v>0</v>
      </c>
      <c r="DJ649">
        <f>DG649+DH649</f>
        <v>0.03</v>
      </c>
      <c r="DK649">
        <v>1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ROW(Source!A315)</f>
        <v>315</v>
      </c>
      <c r="B650">
        <v>292394828</v>
      </c>
      <c r="C650">
        <v>292396855</v>
      </c>
      <c r="D650">
        <v>277944815</v>
      </c>
      <c r="E650">
        <v>1</v>
      </c>
      <c r="F650">
        <v>1</v>
      </c>
      <c r="G650">
        <v>1</v>
      </c>
      <c r="H650">
        <v>2</v>
      </c>
      <c r="I650" t="s">
        <v>1195</v>
      </c>
      <c r="J650" t="s">
        <v>1196</v>
      </c>
      <c r="K650" t="s">
        <v>1197</v>
      </c>
      <c r="L650">
        <v>1368</v>
      </c>
      <c r="N650">
        <v>1011</v>
      </c>
      <c r="O650" t="s">
        <v>726</v>
      </c>
      <c r="P650" t="s">
        <v>726</v>
      </c>
      <c r="Q650">
        <v>1</v>
      </c>
      <c r="W650">
        <v>0</v>
      </c>
      <c r="X650">
        <v>569581950</v>
      </c>
      <c r="Y650">
        <f t="shared" si="344"/>
        <v>1.2179999999999997</v>
      </c>
      <c r="AA650">
        <v>0</v>
      </c>
      <c r="AB650">
        <v>11.49</v>
      </c>
      <c r="AC650">
        <v>0</v>
      </c>
      <c r="AD650">
        <v>0</v>
      </c>
      <c r="AE650">
        <v>0</v>
      </c>
      <c r="AF650">
        <v>8.84</v>
      </c>
      <c r="AG650">
        <v>0</v>
      </c>
      <c r="AH650">
        <v>0</v>
      </c>
      <c r="AI650">
        <v>1</v>
      </c>
      <c r="AJ650">
        <v>1.3</v>
      </c>
      <c r="AK650">
        <v>1</v>
      </c>
      <c r="AL650">
        <v>1</v>
      </c>
      <c r="AM650">
        <v>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4.0599999999999996</v>
      </c>
      <c r="AU650" t="s">
        <v>425</v>
      </c>
      <c r="AV650">
        <v>1</v>
      </c>
      <c r="AW650">
        <v>2</v>
      </c>
      <c r="AX650">
        <v>292396871</v>
      </c>
      <c r="AY650">
        <v>1</v>
      </c>
      <c r="AZ650">
        <v>0</v>
      </c>
      <c r="BA650">
        <v>650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35.890399999999993</v>
      </c>
      <c r="BL650">
        <v>0</v>
      </c>
      <c r="BM650">
        <v>0</v>
      </c>
      <c r="BN650">
        <v>0</v>
      </c>
      <c r="BO650">
        <v>0</v>
      </c>
      <c r="BP650">
        <v>1</v>
      </c>
      <c r="BQ650">
        <v>0</v>
      </c>
      <c r="BR650">
        <v>10.767119999999998</v>
      </c>
      <c r="BS650">
        <v>0</v>
      </c>
      <c r="BT650">
        <v>0</v>
      </c>
      <c r="BU650">
        <v>0</v>
      </c>
      <c r="BV650">
        <v>0</v>
      </c>
      <c r="BW650">
        <v>1</v>
      </c>
      <c r="CV650">
        <v>0</v>
      </c>
      <c r="CW650">
        <f>ROUND(Y650*Source!I315*DO650,7)</f>
        <v>0</v>
      </c>
      <c r="CX650">
        <f>ROUND(Y650*Source!I315,7)</f>
        <v>1.218E-2</v>
      </c>
      <c r="CY650">
        <f>AB650</f>
        <v>11.49</v>
      </c>
      <c r="CZ650">
        <f>AF650</f>
        <v>8.84</v>
      </c>
      <c r="DA650">
        <f>AJ650</f>
        <v>1.3</v>
      </c>
      <c r="DB650">
        <f t="shared" si="345"/>
        <v>10.766999999999999</v>
      </c>
      <c r="DC650">
        <f t="shared" si="346"/>
        <v>0</v>
      </c>
      <c r="DD650" t="s">
        <v>3</v>
      </c>
      <c r="DE650" t="s">
        <v>3</v>
      </c>
      <c r="DF650">
        <f t="shared" si="343"/>
        <v>0</v>
      </c>
      <c r="DG650">
        <f>ROUND(ROUND(AF650*AJ650,2)*CX650,2)</f>
        <v>0.14000000000000001</v>
      </c>
      <c r="DH650">
        <f t="shared" si="327"/>
        <v>0</v>
      </c>
      <c r="DI650">
        <f t="shared" si="325"/>
        <v>0</v>
      </c>
      <c r="DJ650">
        <f>DG650+DH650</f>
        <v>0.14000000000000001</v>
      </c>
      <c r="DK650">
        <v>1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ROW(Source!A315)</f>
        <v>315</v>
      </c>
      <c r="B651">
        <v>292394828</v>
      </c>
      <c r="C651">
        <v>292396855</v>
      </c>
      <c r="D651">
        <v>277945805</v>
      </c>
      <c r="E651">
        <v>1</v>
      </c>
      <c r="F651">
        <v>1</v>
      </c>
      <c r="G651">
        <v>1</v>
      </c>
      <c r="H651">
        <v>2</v>
      </c>
      <c r="I651" t="s">
        <v>879</v>
      </c>
      <c r="J651" t="s">
        <v>880</v>
      </c>
      <c r="K651" t="s">
        <v>881</v>
      </c>
      <c r="L651">
        <v>1368</v>
      </c>
      <c r="N651">
        <v>1011</v>
      </c>
      <c r="O651" t="s">
        <v>726</v>
      </c>
      <c r="P651" t="s">
        <v>726</v>
      </c>
      <c r="Q651">
        <v>1</v>
      </c>
      <c r="W651">
        <v>0</v>
      </c>
      <c r="X651">
        <v>721652621</v>
      </c>
      <c r="Y651">
        <f t="shared" si="344"/>
        <v>0.06</v>
      </c>
      <c r="AA651">
        <v>0</v>
      </c>
      <c r="AB651">
        <v>544.70000000000005</v>
      </c>
      <c r="AC651">
        <v>477.98</v>
      </c>
      <c r="AD651">
        <v>0</v>
      </c>
      <c r="AE651">
        <v>0</v>
      </c>
      <c r="AF651">
        <v>544.70000000000005</v>
      </c>
      <c r="AG651">
        <v>477.98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0.2</v>
      </c>
      <c r="AU651" t="s">
        <v>425</v>
      </c>
      <c r="AV651">
        <v>1</v>
      </c>
      <c r="AW651">
        <v>2</v>
      </c>
      <c r="AX651">
        <v>292396872</v>
      </c>
      <c r="AY651">
        <v>1</v>
      </c>
      <c r="AZ651">
        <v>0</v>
      </c>
      <c r="BA651">
        <v>651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108.94000000000001</v>
      </c>
      <c r="BL651">
        <v>95.596000000000004</v>
      </c>
      <c r="BM651">
        <v>0</v>
      </c>
      <c r="BN651">
        <v>0</v>
      </c>
      <c r="BO651">
        <v>0.2</v>
      </c>
      <c r="BP651">
        <v>1</v>
      </c>
      <c r="BQ651">
        <v>0</v>
      </c>
      <c r="BR651">
        <v>32.682000000000002</v>
      </c>
      <c r="BS651">
        <v>28.678799999999999</v>
      </c>
      <c r="BT651">
        <v>0</v>
      </c>
      <c r="BU651">
        <v>0</v>
      </c>
      <c r="BV651">
        <v>0.06</v>
      </c>
      <c r="BW651">
        <v>1</v>
      </c>
      <c r="CV651">
        <v>0</v>
      </c>
      <c r="CW651">
        <f>ROUND(Y651*Source!I315*DO651,7)</f>
        <v>5.9999999999999995E-4</v>
      </c>
      <c r="CX651">
        <f>ROUND(Y651*Source!I315,7)</f>
        <v>5.9999999999999995E-4</v>
      </c>
      <c r="CY651">
        <f>AB651</f>
        <v>544.70000000000005</v>
      </c>
      <c r="CZ651">
        <f>AF651</f>
        <v>544.70000000000005</v>
      </c>
      <c r="DA651">
        <f>AJ651</f>
        <v>1</v>
      </c>
      <c r="DB651">
        <f t="shared" si="345"/>
        <v>32.682000000000002</v>
      </c>
      <c r="DC651">
        <f t="shared" si="346"/>
        <v>28.68</v>
      </c>
      <c r="DD651" t="s">
        <v>3</v>
      </c>
      <c r="DE651" t="s">
        <v>3</v>
      </c>
      <c r="DF651">
        <f t="shared" si="343"/>
        <v>0</v>
      </c>
      <c r="DG651">
        <f t="shared" ref="DG651:DG659" si="347">ROUND(ROUND(AF651,2)*CX651,2)</f>
        <v>0.33</v>
      </c>
      <c r="DH651">
        <f t="shared" si="327"/>
        <v>0.28999999999999998</v>
      </c>
      <c r="DI651">
        <f t="shared" si="325"/>
        <v>0</v>
      </c>
      <c r="DJ651">
        <f>DG651+DH651</f>
        <v>0.62</v>
      </c>
      <c r="DK651">
        <v>1</v>
      </c>
      <c r="DL651" t="s">
        <v>848</v>
      </c>
      <c r="DM651">
        <v>4</v>
      </c>
      <c r="DN651" t="s">
        <v>827</v>
      </c>
      <c r="DO651">
        <v>1</v>
      </c>
    </row>
    <row r="652" spans="1:119" x14ac:dyDescent="0.2">
      <c r="A652">
        <f>ROW(Source!A315)</f>
        <v>315</v>
      </c>
      <c r="B652">
        <v>292394828</v>
      </c>
      <c r="C652">
        <v>292396855</v>
      </c>
      <c r="D652">
        <v>277865783</v>
      </c>
      <c r="E652">
        <v>1</v>
      </c>
      <c r="F652">
        <v>1</v>
      </c>
      <c r="G652">
        <v>1</v>
      </c>
      <c r="H652">
        <v>3</v>
      </c>
      <c r="I652" t="s">
        <v>1171</v>
      </c>
      <c r="J652" t="s">
        <v>1172</v>
      </c>
      <c r="K652" t="s">
        <v>1173</v>
      </c>
      <c r="L652">
        <v>1302</v>
      </c>
      <c r="N652">
        <v>1003</v>
      </c>
      <c r="O652" t="s">
        <v>892</v>
      </c>
      <c r="P652" t="s">
        <v>892</v>
      </c>
      <c r="Q652">
        <v>10</v>
      </c>
      <c r="W652">
        <v>0</v>
      </c>
      <c r="X652">
        <v>153135899</v>
      </c>
      <c r="Y652">
        <f>(AT652*ROUND(0,7))</f>
        <v>0</v>
      </c>
      <c r="AA652">
        <v>54.68</v>
      </c>
      <c r="AB652">
        <v>0</v>
      </c>
      <c r="AC652">
        <v>0</v>
      </c>
      <c r="AD652">
        <v>0</v>
      </c>
      <c r="AE652">
        <v>37.71</v>
      </c>
      <c r="AF652">
        <v>0</v>
      </c>
      <c r="AG652">
        <v>0</v>
      </c>
      <c r="AH652">
        <v>0</v>
      </c>
      <c r="AI652">
        <v>1.45</v>
      </c>
      <c r="AJ652">
        <v>1</v>
      </c>
      <c r="AK652">
        <v>1</v>
      </c>
      <c r="AL652">
        <v>1</v>
      </c>
      <c r="AM652">
        <v>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0.245</v>
      </c>
      <c r="AU652" t="s">
        <v>14</v>
      </c>
      <c r="AV652">
        <v>0</v>
      </c>
      <c r="AW652">
        <v>2</v>
      </c>
      <c r="AX652">
        <v>292396873</v>
      </c>
      <c r="AY652">
        <v>1</v>
      </c>
      <c r="AZ652">
        <v>0</v>
      </c>
      <c r="BA652">
        <v>652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9.2389500000000009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1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ROUND(Y652*Source!I315,7)</f>
        <v>0</v>
      </c>
      <c r="CY652">
        <f>AA652</f>
        <v>54.68</v>
      </c>
      <c r="CZ652">
        <f>AE652</f>
        <v>37.71</v>
      </c>
      <c r="DA652">
        <f>AI652</f>
        <v>1.45</v>
      </c>
      <c r="DB652">
        <f>ROUND((ROUND(AT652*CZ652,2)*ROUND(0,7)),6)</f>
        <v>0</v>
      </c>
      <c r="DC652">
        <f>ROUND((ROUND(AT652*AG652,2)*ROUND(0,7)),6)</f>
        <v>0</v>
      </c>
      <c r="DD652" t="s">
        <v>3</v>
      </c>
      <c r="DE652" t="s">
        <v>3</v>
      </c>
      <c r="DF652">
        <f>ROUND(ROUND(AE652*AI652,2)*CX652,2)</f>
        <v>0</v>
      </c>
      <c r="DG652">
        <f t="shared" si="347"/>
        <v>0</v>
      </c>
      <c r="DH652">
        <f t="shared" si="327"/>
        <v>0</v>
      </c>
      <c r="DI652">
        <f t="shared" si="325"/>
        <v>0</v>
      </c>
      <c r="DJ652">
        <f>DF652</f>
        <v>0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ROW(Source!A315)</f>
        <v>315</v>
      </c>
      <c r="B653">
        <v>292394828</v>
      </c>
      <c r="C653">
        <v>292396855</v>
      </c>
      <c r="D653">
        <v>277868351</v>
      </c>
      <c r="E653">
        <v>1</v>
      </c>
      <c r="F653">
        <v>1</v>
      </c>
      <c r="G653">
        <v>1</v>
      </c>
      <c r="H653">
        <v>3</v>
      </c>
      <c r="I653" t="s">
        <v>1192</v>
      </c>
      <c r="J653" t="s">
        <v>1193</v>
      </c>
      <c r="K653" t="s">
        <v>1194</v>
      </c>
      <c r="L653">
        <v>1348</v>
      </c>
      <c r="N653">
        <v>1009</v>
      </c>
      <c r="O653" t="s">
        <v>602</v>
      </c>
      <c r="P653" t="s">
        <v>602</v>
      </c>
      <c r="Q653">
        <v>1000</v>
      </c>
      <c r="W653">
        <v>0</v>
      </c>
      <c r="X653">
        <v>-554657879</v>
      </c>
      <c r="Y653">
        <f>(AT653*ROUND(0,7))</f>
        <v>0</v>
      </c>
      <c r="AA653">
        <v>111093.88</v>
      </c>
      <c r="AB653">
        <v>0</v>
      </c>
      <c r="AC653">
        <v>0</v>
      </c>
      <c r="AD653">
        <v>0</v>
      </c>
      <c r="AE653">
        <v>99190.96</v>
      </c>
      <c r="AF653">
        <v>0</v>
      </c>
      <c r="AG653">
        <v>0</v>
      </c>
      <c r="AH653">
        <v>0</v>
      </c>
      <c r="AI653">
        <v>1.1200000000000001</v>
      </c>
      <c r="AJ653">
        <v>1</v>
      </c>
      <c r="AK653">
        <v>1</v>
      </c>
      <c r="AL653">
        <v>1</v>
      </c>
      <c r="AM653">
        <v>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6.2E-4</v>
      </c>
      <c r="AU653" t="s">
        <v>14</v>
      </c>
      <c r="AV653">
        <v>0</v>
      </c>
      <c r="AW653">
        <v>2</v>
      </c>
      <c r="AX653">
        <v>292396874</v>
      </c>
      <c r="AY653">
        <v>1</v>
      </c>
      <c r="AZ653">
        <v>0</v>
      </c>
      <c r="BA653">
        <v>653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61.498395200000004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1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V653">
        <v>0</v>
      </c>
      <c r="CW653">
        <v>0</v>
      </c>
      <c r="CX653">
        <f>ROUND(Y653*Source!I315,7)</f>
        <v>0</v>
      </c>
      <c r="CY653">
        <f>AA653</f>
        <v>111093.88</v>
      </c>
      <c r="CZ653">
        <f>AE653</f>
        <v>99190.96</v>
      </c>
      <c r="DA653">
        <f>AI653</f>
        <v>1.1200000000000001</v>
      </c>
      <c r="DB653">
        <f>ROUND((ROUND(AT653*CZ653,2)*ROUND(0,7)),6)</f>
        <v>0</v>
      </c>
      <c r="DC653">
        <f>ROUND((ROUND(AT653*AG653,2)*ROUND(0,7)),6)</f>
        <v>0</v>
      </c>
      <c r="DD653" t="s">
        <v>3</v>
      </c>
      <c r="DE653" t="s">
        <v>3</v>
      </c>
      <c r="DF653">
        <f>ROUND(ROUND(AE653*AI653,2)*CX653,2)</f>
        <v>0</v>
      </c>
      <c r="DG653">
        <f t="shared" si="347"/>
        <v>0</v>
      </c>
      <c r="DH653">
        <f t="shared" si="327"/>
        <v>0</v>
      </c>
      <c r="DI653">
        <f t="shared" si="325"/>
        <v>0</v>
      </c>
      <c r="DJ653">
        <f>DF653</f>
        <v>0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ROW(Source!A315)</f>
        <v>315</v>
      </c>
      <c r="B654">
        <v>292394828</v>
      </c>
      <c r="C654">
        <v>292396855</v>
      </c>
      <c r="D654">
        <v>277881811</v>
      </c>
      <c r="E654">
        <v>1</v>
      </c>
      <c r="F654">
        <v>1</v>
      </c>
      <c r="G654">
        <v>1</v>
      </c>
      <c r="H654">
        <v>3</v>
      </c>
      <c r="I654" t="s">
        <v>1186</v>
      </c>
      <c r="J654" t="s">
        <v>1187</v>
      </c>
      <c r="K654" t="s">
        <v>1188</v>
      </c>
      <c r="L654">
        <v>1346</v>
      </c>
      <c r="N654">
        <v>1009</v>
      </c>
      <c r="O654" t="s">
        <v>1012</v>
      </c>
      <c r="P654" t="s">
        <v>1012</v>
      </c>
      <c r="Q654">
        <v>1</v>
      </c>
      <c r="W654">
        <v>0</v>
      </c>
      <c r="X654">
        <v>792997800</v>
      </c>
      <c r="Y654">
        <f>(AT654*ROUND(0,7))</f>
        <v>0</v>
      </c>
      <c r="AA654">
        <v>1499.09</v>
      </c>
      <c r="AB654">
        <v>0</v>
      </c>
      <c r="AC654">
        <v>0</v>
      </c>
      <c r="AD654">
        <v>0</v>
      </c>
      <c r="AE654">
        <v>931.11</v>
      </c>
      <c r="AF654">
        <v>0</v>
      </c>
      <c r="AG654">
        <v>0</v>
      </c>
      <c r="AH654">
        <v>0</v>
      </c>
      <c r="AI654">
        <v>1.61</v>
      </c>
      <c r="AJ654">
        <v>1</v>
      </c>
      <c r="AK654">
        <v>1</v>
      </c>
      <c r="AL654">
        <v>1</v>
      </c>
      <c r="AM654">
        <v>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0.25</v>
      </c>
      <c r="AU654" t="s">
        <v>14</v>
      </c>
      <c r="AV654">
        <v>0</v>
      </c>
      <c r="AW654">
        <v>2</v>
      </c>
      <c r="AX654">
        <v>292396875</v>
      </c>
      <c r="AY654">
        <v>1</v>
      </c>
      <c r="AZ654">
        <v>0</v>
      </c>
      <c r="BA654">
        <v>654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232.7775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v>0</v>
      </c>
      <c r="CX654">
        <f>ROUND(Y654*Source!I315,7)</f>
        <v>0</v>
      </c>
      <c r="CY654">
        <f>AA654</f>
        <v>1499.09</v>
      </c>
      <c r="CZ654">
        <f>AE654</f>
        <v>931.11</v>
      </c>
      <c r="DA654">
        <f>AI654</f>
        <v>1.61</v>
      </c>
      <c r="DB654">
        <f>ROUND((ROUND(AT654*CZ654,2)*ROUND(0,7)),6)</f>
        <v>0</v>
      </c>
      <c r="DC654">
        <f>ROUND((ROUND(AT654*AG654,2)*ROUND(0,7)),6)</f>
        <v>0</v>
      </c>
      <c r="DD654" t="s">
        <v>3</v>
      </c>
      <c r="DE654" t="s">
        <v>3</v>
      </c>
      <c r="DF654">
        <f>ROUND(ROUND(AE654*AI654,2)*CX654,2)</f>
        <v>0</v>
      </c>
      <c r="DG654">
        <f t="shared" si="347"/>
        <v>0</v>
      </c>
      <c r="DH654">
        <f t="shared" si="327"/>
        <v>0</v>
      </c>
      <c r="DI654">
        <f t="shared" si="325"/>
        <v>0</v>
      </c>
      <c r="DJ654">
        <f>DF654</f>
        <v>0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ROW(Source!A315)</f>
        <v>315</v>
      </c>
      <c r="B655">
        <v>292394828</v>
      </c>
      <c r="C655">
        <v>292396855</v>
      </c>
      <c r="D655">
        <v>277896313</v>
      </c>
      <c r="E655">
        <v>1</v>
      </c>
      <c r="F655">
        <v>1</v>
      </c>
      <c r="G655">
        <v>1</v>
      </c>
      <c r="H655">
        <v>3</v>
      </c>
      <c r="I655" t="s">
        <v>1183</v>
      </c>
      <c r="J655" t="s">
        <v>1184</v>
      </c>
      <c r="K655" t="s">
        <v>1185</v>
      </c>
      <c r="L655">
        <v>1348</v>
      </c>
      <c r="N655">
        <v>1009</v>
      </c>
      <c r="O655" t="s">
        <v>602</v>
      </c>
      <c r="P655" t="s">
        <v>602</v>
      </c>
      <c r="Q655">
        <v>1000</v>
      </c>
      <c r="W655">
        <v>0</v>
      </c>
      <c r="X655">
        <v>-1568086514</v>
      </c>
      <c r="Y655">
        <f>(AT655*ROUND(0,7))</f>
        <v>0</v>
      </c>
      <c r="AA655">
        <v>84352.1</v>
      </c>
      <c r="AB655">
        <v>0</v>
      </c>
      <c r="AC655">
        <v>0</v>
      </c>
      <c r="AD655">
        <v>0</v>
      </c>
      <c r="AE655">
        <v>82698.14</v>
      </c>
      <c r="AF655">
        <v>0</v>
      </c>
      <c r="AG655">
        <v>0</v>
      </c>
      <c r="AH655">
        <v>0</v>
      </c>
      <c r="AI655">
        <v>1.02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7.2000000000000005E-4</v>
      </c>
      <c r="AU655" t="s">
        <v>14</v>
      </c>
      <c r="AV655">
        <v>0</v>
      </c>
      <c r="AW655">
        <v>2</v>
      </c>
      <c r="AX655">
        <v>292396876</v>
      </c>
      <c r="AY655">
        <v>1</v>
      </c>
      <c r="AZ655">
        <v>0</v>
      </c>
      <c r="BA655">
        <v>655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59.5426608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V655">
        <v>0</v>
      </c>
      <c r="CW655">
        <v>0</v>
      </c>
      <c r="CX655">
        <f>ROUND(Y655*Source!I315,7)</f>
        <v>0</v>
      </c>
      <c r="CY655">
        <f>AA655</f>
        <v>84352.1</v>
      </c>
      <c r="CZ655">
        <f>AE655</f>
        <v>82698.14</v>
      </c>
      <c r="DA655">
        <f>AI655</f>
        <v>1.02</v>
      </c>
      <c r="DB655">
        <f>ROUND((ROUND(AT655*CZ655,2)*ROUND(0,7)),6)</f>
        <v>0</v>
      </c>
      <c r="DC655">
        <f>ROUND((ROUND(AT655*AG655,2)*ROUND(0,7)),6)</f>
        <v>0</v>
      </c>
      <c r="DD655" t="s">
        <v>3</v>
      </c>
      <c r="DE655" t="s">
        <v>3</v>
      </c>
      <c r="DF655">
        <f>ROUND(ROUND(AE655*AI655,2)*CX655,2)</f>
        <v>0</v>
      </c>
      <c r="DG655">
        <f t="shared" si="347"/>
        <v>0</v>
      </c>
      <c r="DH655">
        <f t="shared" si="327"/>
        <v>0</v>
      </c>
      <c r="DI655">
        <f t="shared" si="325"/>
        <v>0</v>
      </c>
      <c r="DJ655">
        <f>DF655</f>
        <v>0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ROW(Source!A315)</f>
        <v>315</v>
      </c>
      <c r="B656">
        <v>292394828</v>
      </c>
      <c r="C656">
        <v>292396855</v>
      </c>
      <c r="D656">
        <v>277566433</v>
      </c>
      <c r="E656">
        <v>109</v>
      </c>
      <c r="F656">
        <v>1</v>
      </c>
      <c r="G656">
        <v>1</v>
      </c>
      <c r="H656">
        <v>3</v>
      </c>
      <c r="I656" t="s">
        <v>1165</v>
      </c>
      <c r="J656" t="s">
        <v>3</v>
      </c>
      <c r="K656" t="s">
        <v>1166</v>
      </c>
      <c r="L656">
        <v>3277935</v>
      </c>
      <c r="N656">
        <v>1013</v>
      </c>
      <c r="O656" t="s">
        <v>1167</v>
      </c>
      <c r="P656" t="s">
        <v>1167</v>
      </c>
      <c r="Q656">
        <v>1</v>
      </c>
      <c r="W656">
        <v>0</v>
      </c>
      <c r="X656">
        <v>274903907</v>
      </c>
      <c r="Y656">
        <f>AT656</f>
        <v>2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1</v>
      </c>
      <c r="AJ656">
        <v>1</v>
      </c>
      <c r="AK656">
        <v>1</v>
      </c>
      <c r="AL656">
        <v>1</v>
      </c>
      <c r="AM656">
        <v>-2</v>
      </c>
      <c r="AN656">
        <v>0</v>
      </c>
      <c r="AO656">
        <v>0</v>
      </c>
      <c r="AP656">
        <v>0</v>
      </c>
      <c r="AQ656">
        <v>1</v>
      </c>
      <c r="AR656">
        <v>0</v>
      </c>
      <c r="AS656" t="s">
        <v>3</v>
      </c>
      <c r="AT656">
        <v>2</v>
      </c>
      <c r="AU656" t="s">
        <v>3</v>
      </c>
      <c r="AV656">
        <v>0</v>
      </c>
      <c r="AW656">
        <v>2</v>
      </c>
      <c r="AX656">
        <v>292396877</v>
      </c>
      <c r="AY656">
        <v>1</v>
      </c>
      <c r="AZ656">
        <v>2048</v>
      </c>
      <c r="BA656">
        <v>656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v>0</v>
      </c>
      <c r="CX656">
        <f>ROUND(Y656*Source!I315,7)</f>
        <v>0.02</v>
      </c>
      <c r="CY656">
        <f>AA656</f>
        <v>0</v>
      </c>
      <c r="CZ656">
        <f>AE656</f>
        <v>0</v>
      </c>
      <c r="DA656">
        <f>AI656</f>
        <v>1</v>
      </c>
      <c r="DB656">
        <f>ROUND(ROUND(AT656*CZ656,2),6)</f>
        <v>0</v>
      </c>
      <c r="DC656">
        <f>ROUND(ROUND(AT656*AG656,2),6)</f>
        <v>0</v>
      </c>
      <c r="DD656" t="s">
        <v>3</v>
      </c>
      <c r="DE656" t="s">
        <v>3</v>
      </c>
      <c r="DF656">
        <f t="shared" ref="DF656:DF662" si="348">ROUND(ROUND(AE656,2)*CX656,2)</f>
        <v>0</v>
      </c>
      <c r="DG656">
        <f t="shared" si="347"/>
        <v>0</v>
      </c>
      <c r="DH656">
        <f t="shared" si="327"/>
        <v>0</v>
      </c>
      <c r="DI656">
        <f t="shared" si="325"/>
        <v>0</v>
      </c>
      <c r="DJ656">
        <f>DF656</f>
        <v>0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ROW(Source!A316)</f>
        <v>316</v>
      </c>
      <c r="B657">
        <v>292394828</v>
      </c>
      <c r="C657">
        <v>292396878</v>
      </c>
      <c r="D657">
        <v>277560299</v>
      </c>
      <c r="E657">
        <v>109</v>
      </c>
      <c r="F657">
        <v>1</v>
      </c>
      <c r="G657">
        <v>1</v>
      </c>
      <c r="H657">
        <v>1</v>
      </c>
      <c r="I657" t="s">
        <v>1115</v>
      </c>
      <c r="J657" t="s">
        <v>3</v>
      </c>
      <c r="K657" t="s">
        <v>1116</v>
      </c>
      <c r="L657">
        <v>1191</v>
      </c>
      <c r="N657">
        <v>1013</v>
      </c>
      <c r="O657" t="s">
        <v>827</v>
      </c>
      <c r="P657" t="s">
        <v>827</v>
      </c>
      <c r="Q657">
        <v>1</v>
      </c>
      <c r="W657">
        <v>0</v>
      </c>
      <c r="X657">
        <v>-2012709214</v>
      </c>
      <c r="Y657">
        <f t="shared" ref="Y657:Y662" si="349">(AT657*ROUND(0.3,7))</f>
        <v>6.24</v>
      </c>
      <c r="AA657">
        <v>0</v>
      </c>
      <c r="AB657">
        <v>0</v>
      </c>
      <c r="AC657">
        <v>0</v>
      </c>
      <c r="AD657">
        <v>467.28</v>
      </c>
      <c r="AE657">
        <v>0</v>
      </c>
      <c r="AF657">
        <v>0</v>
      </c>
      <c r="AG657">
        <v>0</v>
      </c>
      <c r="AH657">
        <v>467.28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3</v>
      </c>
      <c r="AT657">
        <v>20.8</v>
      </c>
      <c r="AU657" t="s">
        <v>425</v>
      </c>
      <c r="AV657">
        <v>1</v>
      </c>
      <c r="AW657">
        <v>2</v>
      </c>
      <c r="AX657">
        <v>292396890</v>
      </c>
      <c r="AY657">
        <v>1</v>
      </c>
      <c r="AZ657">
        <v>0</v>
      </c>
      <c r="BA657">
        <v>657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9719.4239999999991</v>
      </c>
      <c r="BN657">
        <v>20.8</v>
      </c>
      <c r="BO657">
        <v>0</v>
      </c>
      <c r="BP657">
        <v>1</v>
      </c>
      <c r="BQ657">
        <v>0</v>
      </c>
      <c r="BR657">
        <v>0</v>
      </c>
      <c r="BS657">
        <v>0</v>
      </c>
      <c r="BT657">
        <v>2915.8271999999997</v>
      </c>
      <c r="BU657">
        <v>6.24</v>
      </c>
      <c r="BV657">
        <v>0</v>
      </c>
      <c r="BW657">
        <v>1</v>
      </c>
      <c r="CU657">
        <f>ROUND(AT657*Source!I316*AH657*AL657,2)</f>
        <v>97.19</v>
      </c>
      <c r="CV657">
        <f>ROUND(Y657*Source!I316,7)</f>
        <v>6.2399999999999997E-2</v>
      </c>
      <c r="CW657">
        <v>0</v>
      </c>
      <c r="CX657">
        <f>ROUND(Y657*Source!I316,7)</f>
        <v>6.2399999999999997E-2</v>
      </c>
      <c r="CY657">
        <f>AD657</f>
        <v>467.28</v>
      </c>
      <c r="CZ657">
        <f>AH657</f>
        <v>467.28</v>
      </c>
      <c r="DA657">
        <f>AL657</f>
        <v>1</v>
      </c>
      <c r="DB657">
        <f t="shared" ref="DB657:DB662" si="350">ROUND((ROUND(AT657*CZ657,2)*ROUND(0.3,7)),6)</f>
        <v>2915.826</v>
      </c>
      <c r="DC657">
        <f t="shared" ref="DC657:DC662" si="351">ROUND((ROUND(AT657*AG657,2)*ROUND(0.3,7)),6)</f>
        <v>0</v>
      </c>
      <c r="DD657" t="s">
        <v>3</v>
      </c>
      <c r="DE657" t="s">
        <v>3</v>
      </c>
      <c r="DF657">
        <f t="shared" si="348"/>
        <v>0</v>
      </c>
      <c r="DG657">
        <f t="shared" si="347"/>
        <v>0</v>
      </c>
      <c r="DH657">
        <f t="shared" si="327"/>
        <v>0</v>
      </c>
      <c r="DI657">
        <f t="shared" si="325"/>
        <v>29.16</v>
      </c>
      <c r="DJ657">
        <f>DI657</f>
        <v>29.16</v>
      </c>
      <c r="DK657">
        <v>1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ROW(Source!A316)</f>
        <v>316</v>
      </c>
      <c r="B658">
        <v>292394828</v>
      </c>
      <c r="C658">
        <v>292396878</v>
      </c>
      <c r="D658">
        <v>277560491</v>
      </c>
      <c r="E658">
        <v>109</v>
      </c>
      <c r="F658">
        <v>1</v>
      </c>
      <c r="G658">
        <v>1</v>
      </c>
      <c r="H658">
        <v>1</v>
      </c>
      <c r="I658" t="s">
        <v>828</v>
      </c>
      <c r="J658" t="s">
        <v>3</v>
      </c>
      <c r="K658" t="s">
        <v>829</v>
      </c>
      <c r="L658">
        <v>1191</v>
      </c>
      <c r="N658">
        <v>1013</v>
      </c>
      <c r="O658" t="s">
        <v>827</v>
      </c>
      <c r="P658" t="s">
        <v>827</v>
      </c>
      <c r="Q658">
        <v>1</v>
      </c>
      <c r="W658">
        <v>0</v>
      </c>
      <c r="X658">
        <v>-1417349443</v>
      </c>
      <c r="Y658">
        <f t="shared" si="349"/>
        <v>0.12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3</v>
      </c>
      <c r="AT658">
        <v>0.4</v>
      </c>
      <c r="AU658" t="s">
        <v>425</v>
      </c>
      <c r="AV658">
        <v>2</v>
      </c>
      <c r="AW658">
        <v>2</v>
      </c>
      <c r="AX658">
        <v>292396891</v>
      </c>
      <c r="AY658">
        <v>1</v>
      </c>
      <c r="AZ658">
        <v>0</v>
      </c>
      <c r="BA658">
        <v>658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ROUND(Y658*Source!I316,7)</f>
        <v>1.1999999999999999E-3</v>
      </c>
      <c r="CY658">
        <f>AD658</f>
        <v>0</v>
      </c>
      <c r="CZ658">
        <f>AH658</f>
        <v>0</v>
      </c>
      <c r="DA658">
        <f>AL658</f>
        <v>1</v>
      </c>
      <c r="DB658">
        <f t="shared" si="350"/>
        <v>0</v>
      </c>
      <c r="DC658">
        <f t="shared" si="351"/>
        <v>0</v>
      </c>
      <c r="DD658" t="s">
        <v>3</v>
      </c>
      <c r="DE658" t="s">
        <v>3</v>
      </c>
      <c r="DF658">
        <f t="shared" si="348"/>
        <v>0</v>
      </c>
      <c r="DG658">
        <f t="shared" si="347"/>
        <v>0</v>
      </c>
      <c r="DH658">
        <f t="shared" si="327"/>
        <v>0</v>
      </c>
      <c r="DI658">
        <f t="shared" si="325"/>
        <v>0</v>
      </c>
      <c r="DJ658">
        <f>DI658</f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ROW(Source!A316)</f>
        <v>316</v>
      </c>
      <c r="B659">
        <v>292394828</v>
      </c>
      <c r="C659">
        <v>292396878</v>
      </c>
      <c r="D659">
        <v>277944622</v>
      </c>
      <c r="E659">
        <v>1</v>
      </c>
      <c r="F659">
        <v>1</v>
      </c>
      <c r="G659">
        <v>1</v>
      </c>
      <c r="H659">
        <v>2</v>
      </c>
      <c r="I659" t="s">
        <v>953</v>
      </c>
      <c r="J659" t="s">
        <v>954</v>
      </c>
      <c r="K659" t="s">
        <v>955</v>
      </c>
      <c r="L659">
        <v>1368</v>
      </c>
      <c r="N659">
        <v>1011</v>
      </c>
      <c r="O659" t="s">
        <v>726</v>
      </c>
      <c r="P659" t="s">
        <v>726</v>
      </c>
      <c r="Q659">
        <v>1</v>
      </c>
      <c r="W659">
        <v>0</v>
      </c>
      <c r="X659">
        <v>-776243211</v>
      </c>
      <c r="Y659">
        <f t="shared" si="349"/>
        <v>0.06</v>
      </c>
      <c r="AA659">
        <v>0</v>
      </c>
      <c r="AB659">
        <v>1472.33</v>
      </c>
      <c r="AC659">
        <v>642.05999999999995</v>
      </c>
      <c r="AD659">
        <v>0</v>
      </c>
      <c r="AE659">
        <v>0</v>
      </c>
      <c r="AF659">
        <v>1472.33</v>
      </c>
      <c r="AG659">
        <v>642.05999999999995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0.2</v>
      </c>
      <c r="AU659" t="s">
        <v>425</v>
      </c>
      <c r="AV659">
        <v>1</v>
      </c>
      <c r="AW659">
        <v>2</v>
      </c>
      <c r="AX659">
        <v>292396892</v>
      </c>
      <c r="AY659">
        <v>1</v>
      </c>
      <c r="AZ659">
        <v>0</v>
      </c>
      <c r="BA659">
        <v>659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294.46600000000001</v>
      </c>
      <c r="BL659">
        <v>128.41200000000001</v>
      </c>
      <c r="BM659">
        <v>0</v>
      </c>
      <c r="BN659">
        <v>0</v>
      </c>
      <c r="BO659">
        <v>0.2</v>
      </c>
      <c r="BP659">
        <v>1</v>
      </c>
      <c r="BQ659">
        <v>0</v>
      </c>
      <c r="BR659">
        <v>88.339799999999997</v>
      </c>
      <c r="BS659">
        <v>38.523599999999995</v>
      </c>
      <c r="BT659">
        <v>0</v>
      </c>
      <c r="BU659">
        <v>0</v>
      </c>
      <c r="BV659">
        <v>0.06</v>
      </c>
      <c r="BW659">
        <v>1</v>
      </c>
      <c r="CV659">
        <v>0</v>
      </c>
      <c r="CW659">
        <f>ROUND(Y659*Source!I316*DO659,7)</f>
        <v>5.9999999999999995E-4</v>
      </c>
      <c r="CX659">
        <f>ROUND(Y659*Source!I316,7)</f>
        <v>5.9999999999999995E-4</v>
      </c>
      <c r="CY659">
        <f>AB659</f>
        <v>1472.33</v>
      </c>
      <c r="CZ659">
        <f>AF659</f>
        <v>1472.33</v>
      </c>
      <c r="DA659">
        <f>AJ659</f>
        <v>1</v>
      </c>
      <c r="DB659">
        <f t="shared" si="350"/>
        <v>88.340999999999994</v>
      </c>
      <c r="DC659">
        <f t="shared" si="351"/>
        <v>38.523000000000003</v>
      </c>
      <c r="DD659" t="s">
        <v>3</v>
      </c>
      <c r="DE659" t="s">
        <v>3</v>
      </c>
      <c r="DF659">
        <f t="shared" si="348"/>
        <v>0</v>
      </c>
      <c r="DG659">
        <f t="shared" si="347"/>
        <v>0.88</v>
      </c>
      <c r="DH659">
        <f t="shared" si="327"/>
        <v>0.39</v>
      </c>
      <c r="DI659">
        <f t="shared" si="325"/>
        <v>0</v>
      </c>
      <c r="DJ659">
        <f>DG659+DH659</f>
        <v>1.27</v>
      </c>
      <c r="DK659">
        <v>1</v>
      </c>
      <c r="DL659" t="s">
        <v>833</v>
      </c>
      <c r="DM659">
        <v>6</v>
      </c>
      <c r="DN659" t="s">
        <v>827</v>
      </c>
      <c r="DO659">
        <v>1</v>
      </c>
    </row>
    <row r="660" spans="1:119" x14ac:dyDescent="0.2">
      <c r="A660">
        <f>ROW(Source!A316)</f>
        <v>316</v>
      </c>
      <c r="B660">
        <v>292394828</v>
      </c>
      <c r="C660">
        <v>292396878</v>
      </c>
      <c r="D660">
        <v>277944765</v>
      </c>
      <c r="E660">
        <v>1</v>
      </c>
      <c r="F660">
        <v>1</v>
      </c>
      <c r="G660">
        <v>1</v>
      </c>
      <c r="H660">
        <v>2</v>
      </c>
      <c r="I660" t="s">
        <v>1150</v>
      </c>
      <c r="J660" t="s">
        <v>1151</v>
      </c>
      <c r="K660" t="s">
        <v>1152</v>
      </c>
      <c r="L660">
        <v>1368</v>
      </c>
      <c r="N660">
        <v>1011</v>
      </c>
      <c r="O660" t="s">
        <v>726</v>
      </c>
      <c r="P660" t="s">
        <v>726</v>
      </c>
      <c r="Q660">
        <v>1</v>
      </c>
      <c r="W660">
        <v>0</v>
      </c>
      <c r="X660">
        <v>-2097933609</v>
      </c>
      <c r="Y660">
        <f t="shared" si="349"/>
        <v>1.47</v>
      </c>
      <c r="AA660">
        <v>0</v>
      </c>
      <c r="AB660">
        <v>2.35</v>
      </c>
      <c r="AC660">
        <v>0</v>
      </c>
      <c r="AD660">
        <v>0</v>
      </c>
      <c r="AE660">
        <v>0</v>
      </c>
      <c r="AF660">
        <v>1.75</v>
      </c>
      <c r="AG660">
        <v>0</v>
      </c>
      <c r="AH660">
        <v>0</v>
      </c>
      <c r="AI660">
        <v>1</v>
      </c>
      <c r="AJ660">
        <v>1.34</v>
      </c>
      <c r="AK660">
        <v>1</v>
      </c>
      <c r="AL660">
        <v>1</v>
      </c>
      <c r="AM660">
        <v>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4.9000000000000004</v>
      </c>
      <c r="AU660" t="s">
        <v>425</v>
      </c>
      <c r="AV660">
        <v>1</v>
      </c>
      <c r="AW660">
        <v>2</v>
      </c>
      <c r="AX660">
        <v>292396893</v>
      </c>
      <c r="AY660">
        <v>1</v>
      </c>
      <c r="AZ660">
        <v>0</v>
      </c>
      <c r="BA660">
        <v>660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8.5750000000000011</v>
      </c>
      <c r="BL660">
        <v>0</v>
      </c>
      <c r="BM660">
        <v>0</v>
      </c>
      <c r="BN660">
        <v>0</v>
      </c>
      <c r="BO660">
        <v>0</v>
      </c>
      <c r="BP660">
        <v>1</v>
      </c>
      <c r="BQ660">
        <v>0</v>
      </c>
      <c r="BR660">
        <v>2.5724999999999998</v>
      </c>
      <c r="BS660">
        <v>0</v>
      </c>
      <c r="BT660">
        <v>0</v>
      </c>
      <c r="BU660">
        <v>0</v>
      </c>
      <c r="BV660">
        <v>0</v>
      </c>
      <c r="BW660">
        <v>1</v>
      </c>
      <c r="CV660">
        <v>0</v>
      </c>
      <c r="CW660">
        <f>ROUND(Y660*Source!I316*DO660,7)</f>
        <v>0</v>
      </c>
      <c r="CX660">
        <f>ROUND(Y660*Source!I316,7)</f>
        <v>1.47E-2</v>
      </c>
      <c r="CY660">
        <f>AB660</f>
        <v>2.35</v>
      </c>
      <c r="CZ660">
        <f>AF660</f>
        <v>1.75</v>
      </c>
      <c r="DA660">
        <f>AJ660</f>
        <v>1.34</v>
      </c>
      <c r="DB660">
        <f t="shared" si="350"/>
        <v>2.5739999999999998</v>
      </c>
      <c r="DC660">
        <f t="shared" si="351"/>
        <v>0</v>
      </c>
      <c r="DD660" t="s">
        <v>3</v>
      </c>
      <c r="DE660" t="s">
        <v>3</v>
      </c>
      <c r="DF660">
        <f t="shared" si="348"/>
        <v>0</v>
      </c>
      <c r="DG660">
        <f>ROUND(ROUND(AF660*AJ660,2)*CX660,2)</f>
        <v>0.03</v>
      </c>
      <c r="DH660">
        <f t="shared" si="327"/>
        <v>0</v>
      </c>
      <c r="DI660">
        <f t="shared" si="325"/>
        <v>0</v>
      </c>
      <c r="DJ660">
        <f>DG660+DH660</f>
        <v>0.03</v>
      </c>
      <c r="DK660">
        <v>1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ROW(Source!A316)</f>
        <v>316</v>
      </c>
      <c r="B661">
        <v>292394828</v>
      </c>
      <c r="C661">
        <v>292396878</v>
      </c>
      <c r="D661">
        <v>277944815</v>
      </c>
      <c r="E661">
        <v>1</v>
      </c>
      <c r="F661">
        <v>1</v>
      </c>
      <c r="G661">
        <v>1</v>
      </c>
      <c r="H661">
        <v>2</v>
      </c>
      <c r="I661" t="s">
        <v>1195</v>
      </c>
      <c r="J661" t="s">
        <v>1196</v>
      </c>
      <c r="K661" t="s">
        <v>1197</v>
      </c>
      <c r="L661">
        <v>1368</v>
      </c>
      <c r="N661">
        <v>1011</v>
      </c>
      <c r="O661" t="s">
        <v>726</v>
      </c>
      <c r="P661" t="s">
        <v>726</v>
      </c>
      <c r="Q661">
        <v>1</v>
      </c>
      <c r="W661">
        <v>0</v>
      </c>
      <c r="X661">
        <v>569581950</v>
      </c>
      <c r="Y661">
        <f t="shared" si="349"/>
        <v>1.47</v>
      </c>
      <c r="AA661">
        <v>0</v>
      </c>
      <c r="AB661">
        <v>11.49</v>
      </c>
      <c r="AC661">
        <v>0</v>
      </c>
      <c r="AD661">
        <v>0</v>
      </c>
      <c r="AE661">
        <v>0</v>
      </c>
      <c r="AF661">
        <v>8.84</v>
      </c>
      <c r="AG661">
        <v>0</v>
      </c>
      <c r="AH661">
        <v>0</v>
      </c>
      <c r="AI661">
        <v>1</v>
      </c>
      <c r="AJ661">
        <v>1.3</v>
      </c>
      <c r="AK661">
        <v>1</v>
      </c>
      <c r="AL661">
        <v>1</v>
      </c>
      <c r="AM661">
        <v>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4.9000000000000004</v>
      </c>
      <c r="AU661" t="s">
        <v>425</v>
      </c>
      <c r="AV661">
        <v>1</v>
      </c>
      <c r="AW661">
        <v>2</v>
      </c>
      <c r="AX661">
        <v>292396894</v>
      </c>
      <c r="AY661">
        <v>1</v>
      </c>
      <c r="AZ661">
        <v>0</v>
      </c>
      <c r="BA661">
        <v>661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43.316000000000003</v>
      </c>
      <c r="BL661">
        <v>0</v>
      </c>
      <c r="BM661">
        <v>0</v>
      </c>
      <c r="BN661">
        <v>0</v>
      </c>
      <c r="BO661">
        <v>0</v>
      </c>
      <c r="BP661">
        <v>1</v>
      </c>
      <c r="BQ661">
        <v>0</v>
      </c>
      <c r="BR661">
        <v>12.9948</v>
      </c>
      <c r="BS661">
        <v>0</v>
      </c>
      <c r="BT661">
        <v>0</v>
      </c>
      <c r="BU661">
        <v>0</v>
      </c>
      <c r="BV661">
        <v>0</v>
      </c>
      <c r="BW661">
        <v>1</v>
      </c>
      <c r="CV661">
        <v>0</v>
      </c>
      <c r="CW661">
        <f>ROUND(Y661*Source!I316*DO661,7)</f>
        <v>0</v>
      </c>
      <c r="CX661">
        <f>ROUND(Y661*Source!I316,7)</f>
        <v>1.47E-2</v>
      </c>
      <c r="CY661">
        <f>AB661</f>
        <v>11.49</v>
      </c>
      <c r="CZ661">
        <f>AF661</f>
        <v>8.84</v>
      </c>
      <c r="DA661">
        <f>AJ661</f>
        <v>1.3</v>
      </c>
      <c r="DB661">
        <f t="shared" si="350"/>
        <v>12.996</v>
      </c>
      <c r="DC661">
        <f t="shared" si="351"/>
        <v>0</v>
      </c>
      <c r="DD661" t="s">
        <v>3</v>
      </c>
      <c r="DE661" t="s">
        <v>3</v>
      </c>
      <c r="DF661">
        <f t="shared" si="348"/>
        <v>0</v>
      </c>
      <c r="DG661">
        <f>ROUND(ROUND(AF661*AJ661,2)*CX661,2)</f>
        <v>0.17</v>
      </c>
      <c r="DH661">
        <f t="shared" si="327"/>
        <v>0</v>
      </c>
      <c r="DI661">
        <f t="shared" si="325"/>
        <v>0</v>
      </c>
      <c r="DJ661">
        <f>DG661+DH661</f>
        <v>0.17</v>
      </c>
      <c r="DK661">
        <v>1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">
      <c r="A662">
        <f>ROW(Source!A316)</f>
        <v>316</v>
      </c>
      <c r="B662">
        <v>292394828</v>
      </c>
      <c r="C662">
        <v>292396878</v>
      </c>
      <c r="D662">
        <v>277945805</v>
      </c>
      <c r="E662">
        <v>1</v>
      </c>
      <c r="F662">
        <v>1</v>
      </c>
      <c r="G662">
        <v>1</v>
      </c>
      <c r="H662">
        <v>2</v>
      </c>
      <c r="I662" t="s">
        <v>879</v>
      </c>
      <c r="J662" t="s">
        <v>880</v>
      </c>
      <c r="K662" t="s">
        <v>881</v>
      </c>
      <c r="L662">
        <v>1368</v>
      </c>
      <c r="N662">
        <v>1011</v>
      </c>
      <c r="O662" t="s">
        <v>726</v>
      </c>
      <c r="P662" t="s">
        <v>726</v>
      </c>
      <c r="Q662">
        <v>1</v>
      </c>
      <c r="W662">
        <v>0</v>
      </c>
      <c r="X662">
        <v>721652621</v>
      </c>
      <c r="Y662">
        <f t="shared" si="349"/>
        <v>0.06</v>
      </c>
      <c r="AA662">
        <v>0</v>
      </c>
      <c r="AB662">
        <v>544.70000000000005</v>
      </c>
      <c r="AC662">
        <v>477.98</v>
      </c>
      <c r="AD662">
        <v>0</v>
      </c>
      <c r="AE662">
        <v>0</v>
      </c>
      <c r="AF662">
        <v>544.70000000000005</v>
      </c>
      <c r="AG662">
        <v>477.98</v>
      </c>
      <c r="AH662">
        <v>0</v>
      </c>
      <c r="AI662">
        <v>1</v>
      </c>
      <c r="AJ662">
        <v>1</v>
      </c>
      <c r="AK662">
        <v>1</v>
      </c>
      <c r="AL662">
        <v>1</v>
      </c>
      <c r="AM662">
        <v>-2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0.2</v>
      </c>
      <c r="AU662" t="s">
        <v>425</v>
      </c>
      <c r="AV662">
        <v>1</v>
      </c>
      <c r="AW662">
        <v>2</v>
      </c>
      <c r="AX662">
        <v>292396895</v>
      </c>
      <c r="AY662">
        <v>1</v>
      </c>
      <c r="AZ662">
        <v>0</v>
      </c>
      <c r="BA662">
        <v>662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108.94000000000001</v>
      </c>
      <c r="BL662">
        <v>95.596000000000004</v>
      </c>
      <c r="BM662">
        <v>0</v>
      </c>
      <c r="BN662">
        <v>0</v>
      </c>
      <c r="BO662">
        <v>0.2</v>
      </c>
      <c r="BP662">
        <v>1</v>
      </c>
      <c r="BQ662">
        <v>0</v>
      </c>
      <c r="BR662">
        <v>32.682000000000002</v>
      </c>
      <c r="BS662">
        <v>28.678799999999999</v>
      </c>
      <c r="BT662">
        <v>0</v>
      </c>
      <c r="BU662">
        <v>0</v>
      </c>
      <c r="BV662">
        <v>0.06</v>
      </c>
      <c r="BW662">
        <v>1</v>
      </c>
      <c r="CV662">
        <v>0</v>
      </c>
      <c r="CW662">
        <f>ROUND(Y662*Source!I316*DO662,7)</f>
        <v>5.9999999999999995E-4</v>
      </c>
      <c r="CX662">
        <f>ROUND(Y662*Source!I316,7)</f>
        <v>5.9999999999999995E-4</v>
      </c>
      <c r="CY662">
        <f>AB662</f>
        <v>544.70000000000005</v>
      </c>
      <c r="CZ662">
        <f>AF662</f>
        <v>544.70000000000005</v>
      </c>
      <c r="DA662">
        <f>AJ662</f>
        <v>1</v>
      </c>
      <c r="DB662">
        <f t="shared" si="350"/>
        <v>32.682000000000002</v>
      </c>
      <c r="DC662">
        <f t="shared" si="351"/>
        <v>28.68</v>
      </c>
      <c r="DD662" t="s">
        <v>3</v>
      </c>
      <c r="DE662" t="s">
        <v>3</v>
      </c>
      <c r="DF662">
        <f t="shared" si="348"/>
        <v>0</v>
      </c>
      <c r="DG662">
        <f t="shared" ref="DG662:DG670" si="352">ROUND(ROUND(AF662,2)*CX662,2)</f>
        <v>0.33</v>
      </c>
      <c r="DH662">
        <f t="shared" si="327"/>
        <v>0.28999999999999998</v>
      </c>
      <c r="DI662">
        <f t="shared" si="325"/>
        <v>0</v>
      </c>
      <c r="DJ662">
        <f>DG662+DH662</f>
        <v>0.62</v>
      </c>
      <c r="DK662">
        <v>1</v>
      </c>
      <c r="DL662" t="s">
        <v>848</v>
      </c>
      <c r="DM662">
        <v>4</v>
      </c>
      <c r="DN662" t="s">
        <v>827</v>
      </c>
      <c r="DO662">
        <v>1</v>
      </c>
    </row>
    <row r="663" spans="1:119" x14ac:dyDescent="0.2">
      <c r="A663">
        <f>ROW(Source!A316)</f>
        <v>316</v>
      </c>
      <c r="B663">
        <v>292394828</v>
      </c>
      <c r="C663">
        <v>292396878</v>
      </c>
      <c r="D663">
        <v>277865783</v>
      </c>
      <c r="E663">
        <v>1</v>
      </c>
      <c r="F663">
        <v>1</v>
      </c>
      <c r="G663">
        <v>1</v>
      </c>
      <c r="H663">
        <v>3</v>
      </c>
      <c r="I663" t="s">
        <v>1171</v>
      </c>
      <c r="J663" t="s">
        <v>1172</v>
      </c>
      <c r="K663" t="s">
        <v>1173</v>
      </c>
      <c r="L663">
        <v>1302</v>
      </c>
      <c r="N663">
        <v>1003</v>
      </c>
      <c r="O663" t="s">
        <v>892</v>
      </c>
      <c r="P663" t="s">
        <v>892</v>
      </c>
      <c r="Q663">
        <v>10</v>
      </c>
      <c r="W663">
        <v>0</v>
      </c>
      <c r="X663">
        <v>153135899</v>
      </c>
      <c r="Y663">
        <f>(AT663*ROUND(0,7))</f>
        <v>0</v>
      </c>
      <c r="AA663">
        <v>54.68</v>
      </c>
      <c r="AB663">
        <v>0</v>
      </c>
      <c r="AC663">
        <v>0</v>
      </c>
      <c r="AD663">
        <v>0</v>
      </c>
      <c r="AE663">
        <v>37.71</v>
      </c>
      <c r="AF663">
        <v>0</v>
      </c>
      <c r="AG663">
        <v>0</v>
      </c>
      <c r="AH663">
        <v>0</v>
      </c>
      <c r="AI663">
        <v>1.45</v>
      </c>
      <c r="AJ663">
        <v>1</v>
      </c>
      <c r="AK663">
        <v>1</v>
      </c>
      <c r="AL663">
        <v>1</v>
      </c>
      <c r="AM663">
        <v>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0.245</v>
      </c>
      <c r="AU663" t="s">
        <v>14</v>
      </c>
      <c r="AV663">
        <v>0</v>
      </c>
      <c r="AW663">
        <v>2</v>
      </c>
      <c r="AX663">
        <v>292396896</v>
      </c>
      <c r="AY663">
        <v>1</v>
      </c>
      <c r="AZ663">
        <v>0</v>
      </c>
      <c r="BA663">
        <v>663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9.2389500000000009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ROUND(Y663*Source!I316,7)</f>
        <v>0</v>
      </c>
      <c r="CY663">
        <f>AA663</f>
        <v>54.68</v>
      </c>
      <c r="CZ663">
        <f>AE663</f>
        <v>37.71</v>
      </c>
      <c r="DA663">
        <f>AI663</f>
        <v>1.45</v>
      </c>
      <c r="DB663">
        <f>ROUND((ROUND(AT663*CZ663,2)*ROUND(0,7)),6)</f>
        <v>0</v>
      </c>
      <c r="DC663">
        <f>ROUND((ROUND(AT663*AG663,2)*ROUND(0,7)),6)</f>
        <v>0</v>
      </c>
      <c r="DD663" t="s">
        <v>3</v>
      </c>
      <c r="DE663" t="s">
        <v>3</v>
      </c>
      <c r="DF663">
        <f>ROUND(ROUND(AE663*AI663,2)*CX663,2)</f>
        <v>0</v>
      </c>
      <c r="DG663">
        <f t="shared" si="352"/>
        <v>0</v>
      </c>
      <c r="DH663">
        <f t="shared" si="327"/>
        <v>0</v>
      </c>
      <c r="DI663">
        <f t="shared" si="325"/>
        <v>0</v>
      </c>
      <c r="DJ663">
        <f>DF663</f>
        <v>0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ROW(Source!A316)</f>
        <v>316</v>
      </c>
      <c r="B664">
        <v>292394828</v>
      </c>
      <c r="C664">
        <v>292396878</v>
      </c>
      <c r="D664">
        <v>277868351</v>
      </c>
      <c r="E664">
        <v>1</v>
      </c>
      <c r="F664">
        <v>1</v>
      </c>
      <c r="G664">
        <v>1</v>
      </c>
      <c r="H664">
        <v>3</v>
      </c>
      <c r="I664" t="s">
        <v>1192</v>
      </c>
      <c r="J664" t="s">
        <v>1193</v>
      </c>
      <c r="K664" t="s">
        <v>1194</v>
      </c>
      <c r="L664">
        <v>1348</v>
      </c>
      <c r="N664">
        <v>1009</v>
      </c>
      <c r="O664" t="s">
        <v>602</v>
      </c>
      <c r="P664" t="s">
        <v>602</v>
      </c>
      <c r="Q664">
        <v>1000</v>
      </c>
      <c r="W664">
        <v>0</v>
      </c>
      <c r="X664">
        <v>-554657879</v>
      </c>
      <c r="Y664">
        <f>(AT664*ROUND(0,7))</f>
        <v>0</v>
      </c>
      <c r="AA664">
        <v>111093.88</v>
      </c>
      <c r="AB664">
        <v>0</v>
      </c>
      <c r="AC664">
        <v>0</v>
      </c>
      <c r="AD664">
        <v>0</v>
      </c>
      <c r="AE664">
        <v>99190.96</v>
      </c>
      <c r="AF664">
        <v>0</v>
      </c>
      <c r="AG664">
        <v>0</v>
      </c>
      <c r="AH664">
        <v>0</v>
      </c>
      <c r="AI664">
        <v>1.1200000000000001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6.2E-4</v>
      </c>
      <c r="AU664" t="s">
        <v>14</v>
      </c>
      <c r="AV664">
        <v>0</v>
      </c>
      <c r="AW664">
        <v>2</v>
      </c>
      <c r="AX664">
        <v>292396897</v>
      </c>
      <c r="AY664">
        <v>1</v>
      </c>
      <c r="AZ664">
        <v>0</v>
      </c>
      <c r="BA664">
        <v>664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61.498395200000004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V664">
        <v>0</v>
      </c>
      <c r="CW664">
        <v>0</v>
      </c>
      <c r="CX664">
        <f>ROUND(Y664*Source!I316,7)</f>
        <v>0</v>
      </c>
      <c r="CY664">
        <f>AA664</f>
        <v>111093.88</v>
      </c>
      <c r="CZ664">
        <f>AE664</f>
        <v>99190.96</v>
      </c>
      <c r="DA664">
        <f>AI664</f>
        <v>1.1200000000000001</v>
      </c>
      <c r="DB664">
        <f>ROUND((ROUND(AT664*CZ664,2)*ROUND(0,7)),6)</f>
        <v>0</v>
      </c>
      <c r="DC664">
        <f>ROUND((ROUND(AT664*AG664,2)*ROUND(0,7)),6)</f>
        <v>0</v>
      </c>
      <c r="DD664" t="s">
        <v>3</v>
      </c>
      <c r="DE664" t="s">
        <v>3</v>
      </c>
      <c r="DF664">
        <f>ROUND(ROUND(AE664*AI664,2)*CX664,2)</f>
        <v>0</v>
      </c>
      <c r="DG664">
        <f t="shared" si="352"/>
        <v>0</v>
      </c>
      <c r="DH664">
        <f t="shared" si="327"/>
        <v>0</v>
      </c>
      <c r="DI664">
        <f t="shared" si="325"/>
        <v>0</v>
      </c>
      <c r="DJ664">
        <f>DF664</f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ROW(Source!A316)</f>
        <v>316</v>
      </c>
      <c r="B665">
        <v>292394828</v>
      </c>
      <c r="C665">
        <v>292396878</v>
      </c>
      <c r="D665">
        <v>277881811</v>
      </c>
      <c r="E665">
        <v>1</v>
      </c>
      <c r="F665">
        <v>1</v>
      </c>
      <c r="G665">
        <v>1</v>
      </c>
      <c r="H665">
        <v>3</v>
      </c>
      <c r="I665" t="s">
        <v>1186</v>
      </c>
      <c r="J665" t="s">
        <v>1187</v>
      </c>
      <c r="K665" t="s">
        <v>1188</v>
      </c>
      <c r="L665">
        <v>1346</v>
      </c>
      <c r="N665">
        <v>1009</v>
      </c>
      <c r="O665" t="s">
        <v>1012</v>
      </c>
      <c r="P665" t="s">
        <v>1012</v>
      </c>
      <c r="Q665">
        <v>1</v>
      </c>
      <c r="W665">
        <v>0</v>
      </c>
      <c r="X665">
        <v>792997800</v>
      </c>
      <c r="Y665">
        <f>(AT665*ROUND(0,7))</f>
        <v>0</v>
      </c>
      <c r="AA665">
        <v>1499.09</v>
      </c>
      <c r="AB665">
        <v>0</v>
      </c>
      <c r="AC665">
        <v>0</v>
      </c>
      <c r="AD665">
        <v>0</v>
      </c>
      <c r="AE665">
        <v>931.11</v>
      </c>
      <c r="AF665">
        <v>0</v>
      </c>
      <c r="AG665">
        <v>0</v>
      </c>
      <c r="AH665">
        <v>0</v>
      </c>
      <c r="AI665">
        <v>1.61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0.25</v>
      </c>
      <c r="AU665" t="s">
        <v>14</v>
      </c>
      <c r="AV665">
        <v>0</v>
      </c>
      <c r="AW665">
        <v>2</v>
      </c>
      <c r="AX665">
        <v>292396898</v>
      </c>
      <c r="AY665">
        <v>1</v>
      </c>
      <c r="AZ665">
        <v>0</v>
      </c>
      <c r="BA665">
        <v>665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232.7775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v>0</v>
      </c>
      <c r="CX665">
        <f>ROUND(Y665*Source!I316,7)</f>
        <v>0</v>
      </c>
      <c r="CY665">
        <f>AA665</f>
        <v>1499.09</v>
      </c>
      <c r="CZ665">
        <f>AE665</f>
        <v>931.11</v>
      </c>
      <c r="DA665">
        <f>AI665</f>
        <v>1.61</v>
      </c>
      <c r="DB665">
        <f>ROUND((ROUND(AT665*CZ665,2)*ROUND(0,7)),6)</f>
        <v>0</v>
      </c>
      <c r="DC665">
        <f>ROUND((ROUND(AT665*AG665,2)*ROUND(0,7)),6)</f>
        <v>0</v>
      </c>
      <c r="DD665" t="s">
        <v>3</v>
      </c>
      <c r="DE665" t="s">
        <v>3</v>
      </c>
      <c r="DF665">
        <f>ROUND(ROUND(AE665*AI665,2)*CX665,2)</f>
        <v>0</v>
      </c>
      <c r="DG665">
        <f t="shared" si="352"/>
        <v>0</v>
      </c>
      <c r="DH665">
        <f t="shared" si="327"/>
        <v>0</v>
      </c>
      <c r="DI665">
        <f t="shared" si="325"/>
        <v>0</v>
      </c>
      <c r="DJ665">
        <f>DF665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ROW(Source!A316)</f>
        <v>316</v>
      </c>
      <c r="B666">
        <v>292394828</v>
      </c>
      <c r="C666">
        <v>292396878</v>
      </c>
      <c r="D666">
        <v>277896313</v>
      </c>
      <c r="E666">
        <v>1</v>
      </c>
      <c r="F666">
        <v>1</v>
      </c>
      <c r="G666">
        <v>1</v>
      </c>
      <c r="H666">
        <v>3</v>
      </c>
      <c r="I666" t="s">
        <v>1183</v>
      </c>
      <c r="J666" t="s">
        <v>1184</v>
      </c>
      <c r="K666" t="s">
        <v>1185</v>
      </c>
      <c r="L666">
        <v>1348</v>
      </c>
      <c r="N666">
        <v>1009</v>
      </c>
      <c r="O666" t="s">
        <v>602</v>
      </c>
      <c r="P666" t="s">
        <v>602</v>
      </c>
      <c r="Q666">
        <v>1000</v>
      </c>
      <c r="W666">
        <v>0</v>
      </c>
      <c r="X666">
        <v>-1568086514</v>
      </c>
      <c r="Y666">
        <f>(AT666*ROUND(0,7))</f>
        <v>0</v>
      </c>
      <c r="AA666">
        <v>84352.1</v>
      </c>
      <c r="AB666">
        <v>0</v>
      </c>
      <c r="AC666">
        <v>0</v>
      </c>
      <c r="AD666">
        <v>0</v>
      </c>
      <c r="AE666">
        <v>82698.14</v>
      </c>
      <c r="AF666">
        <v>0</v>
      </c>
      <c r="AG666">
        <v>0</v>
      </c>
      <c r="AH666">
        <v>0</v>
      </c>
      <c r="AI666">
        <v>1.02</v>
      </c>
      <c r="AJ666">
        <v>1</v>
      </c>
      <c r="AK666">
        <v>1</v>
      </c>
      <c r="AL666">
        <v>1</v>
      </c>
      <c r="AM666">
        <v>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3</v>
      </c>
      <c r="AT666">
        <v>7.2000000000000005E-4</v>
      </c>
      <c r="AU666" t="s">
        <v>14</v>
      </c>
      <c r="AV666">
        <v>0</v>
      </c>
      <c r="AW666">
        <v>2</v>
      </c>
      <c r="AX666">
        <v>292396899</v>
      </c>
      <c r="AY666">
        <v>1</v>
      </c>
      <c r="AZ666">
        <v>0</v>
      </c>
      <c r="BA666">
        <v>666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59.5426608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1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ROUND(Y666*Source!I316,7)</f>
        <v>0</v>
      </c>
      <c r="CY666">
        <f>AA666</f>
        <v>84352.1</v>
      </c>
      <c r="CZ666">
        <f>AE666</f>
        <v>82698.14</v>
      </c>
      <c r="DA666">
        <f>AI666</f>
        <v>1.02</v>
      </c>
      <c r="DB666">
        <f>ROUND((ROUND(AT666*CZ666,2)*ROUND(0,7)),6)</f>
        <v>0</v>
      </c>
      <c r="DC666">
        <f>ROUND((ROUND(AT666*AG666,2)*ROUND(0,7)),6)</f>
        <v>0</v>
      </c>
      <c r="DD666" t="s">
        <v>3</v>
      </c>
      <c r="DE666" t="s">
        <v>3</v>
      </c>
      <c r="DF666">
        <f>ROUND(ROUND(AE666*AI666,2)*CX666,2)</f>
        <v>0</v>
      </c>
      <c r="DG666">
        <f t="shared" si="352"/>
        <v>0</v>
      </c>
      <c r="DH666">
        <f t="shared" si="327"/>
        <v>0</v>
      </c>
      <c r="DI666">
        <f t="shared" si="325"/>
        <v>0</v>
      </c>
      <c r="DJ666">
        <f>DF666</f>
        <v>0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ROW(Source!A316)</f>
        <v>316</v>
      </c>
      <c r="B667">
        <v>292394828</v>
      </c>
      <c r="C667">
        <v>292396878</v>
      </c>
      <c r="D667">
        <v>277566433</v>
      </c>
      <c r="E667">
        <v>109</v>
      </c>
      <c r="F667">
        <v>1</v>
      </c>
      <c r="G667">
        <v>1</v>
      </c>
      <c r="H667">
        <v>3</v>
      </c>
      <c r="I667" t="s">
        <v>1165</v>
      </c>
      <c r="J667" t="s">
        <v>3</v>
      </c>
      <c r="K667" t="s">
        <v>1166</v>
      </c>
      <c r="L667">
        <v>3277935</v>
      </c>
      <c r="N667">
        <v>1013</v>
      </c>
      <c r="O667" t="s">
        <v>1167</v>
      </c>
      <c r="P667" t="s">
        <v>1167</v>
      </c>
      <c r="Q667">
        <v>1</v>
      </c>
      <c r="W667">
        <v>0</v>
      </c>
      <c r="X667">
        <v>274903907</v>
      </c>
      <c r="Y667">
        <f>AT667</f>
        <v>2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0</v>
      </c>
      <c r="AQ667">
        <v>1</v>
      </c>
      <c r="AR667">
        <v>0</v>
      </c>
      <c r="AS667" t="s">
        <v>3</v>
      </c>
      <c r="AT667">
        <v>2</v>
      </c>
      <c r="AU667" t="s">
        <v>3</v>
      </c>
      <c r="AV667">
        <v>0</v>
      </c>
      <c r="AW667">
        <v>2</v>
      </c>
      <c r="AX667">
        <v>292396900</v>
      </c>
      <c r="AY667">
        <v>1</v>
      </c>
      <c r="AZ667">
        <v>2048</v>
      </c>
      <c r="BA667">
        <v>667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ROUND(Y667*Source!I316,7)</f>
        <v>0.02</v>
      </c>
      <c r="CY667">
        <f>AA667</f>
        <v>0</v>
      </c>
      <c r="CZ667">
        <f>AE667</f>
        <v>0</v>
      </c>
      <c r="DA667">
        <f>AI667</f>
        <v>1</v>
      </c>
      <c r="DB667">
        <f>ROUND(ROUND(AT667*CZ667,2),6)</f>
        <v>0</v>
      </c>
      <c r="DC667">
        <f>ROUND(ROUND(AT667*AG667,2),6)</f>
        <v>0</v>
      </c>
      <c r="DD667" t="s">
        <v>3</v>
      </c>
      <c r="DE667" t="s">
        <v>3</v>
      </c>
      <c r="DF667">
        <f t="shared" ref="DF667:DF673" si="353">ROUND(ROUND(AE667,2)*CX667,2)</f>
        <v>0</v>
      </c>
      <c r="DG667">
        <f t="shared" si="352"/>
        <v>0</v>
      </c>
      <c r="DH667">
        <f t="shared" si="327"/>
        <v>0</v>
      </c>
      <c r="DI667">
        <f t="shared" si="325"/>
        <v>0</v>
      </c>
      <c r="DJ667">
        <f>DF667</f>
        <v>0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ROW(Source!A317)</f>
        <v>317</v>
      </c>
      <c r="B668">
        <v>292394828</v>
      </c>
      <c r="C668">
        <v>292396901</v>
      </c>
      <c r="D668">
        <v>277560299</v>
      </c>
      <c r="E668">
        <v>109</v>
      </c>
      <c r="F668">
        <v>1</v>
      </c>
      <c r="G668">
        <v>1</v>
      </c>
      <c r="H668">
        <v>1</v>
      </c>
      <c r="I668" t="s">
        <v>1115</v>
      </c>
      <c r="J668" t="s">
        <v>3</v>
      </c>
      <c r="K668" t="s">
        <v>1116</v>
      </c>
      <c r="L668">
        <v>1191</v>
      </c>
      <c r="N668">
        <v>1013</v>
      </c>
      <c r="O668" t="s">
        <v>827</v>
      </c>
      <c r="P668" t="s">
        <v>827</v>
      </c>
      <c r="Q668">
        <v>1</v>
      </c>
      <c r="W668">
        <v>0</v>
      </c>
      <c r="X668">
        <v>-2012709214</v>
      </c>
      <c r="Y668">
        <f t="shared" ref="Y668:Y673" si="354">(AT668*ROUND(0.3,7))</f>
        <v>8.9039999999999999</v>
      </c>
      <c r="AA668">
        <v>0</v>
      </c>
      <c r="AB668">
        <v>0</v>
      </c>
      <c r="AC668">
        <v>0</v>
      </c>
      <c r="AD668">
        <v>467.28</v>
      </c>
      <c r="AE668">
        <v>0</v>
      </c>
      <c r="AF668">
        <v>0</v>
      </c>
      <c r="AG668">
        <v>0</v>
      </c>
      <c r="AH668">
        <v>467.28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29.68</v>
      </c>
      <c r="AU668" t="s">
        <v>425</v>
      </c>
      <c r="AV668">
        <v>1</v>
      </c>
      <c r="AW668">
        <v>2</v>
      </c>
      <c r="AX668">
        <v>292396913</v>
      </c>
      <c r="AY668">
        <v>1</v>
      </c>
      <c r="AZ668">
        <v>0</v>
      </c>
      <c r="BA668">
        <v>668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13868.8704</v>
      </c>
      <c r="BN668">
        <v>29.68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4160.6611199999998</v>
      </c>
      <c r="BU668">
        <v>8.9039999999999999</v>
      </c>
      <c r="BV668">
        <v>0</v>
      </c>
      <c r="BW668">
        <v>1</v>
      </c>
      <c r="CU668">
        <f>ROUND(AT668*Source!I317*AH668*AL668,2)</f>
        <v>138.69</v>
      </c>
      <c r="CV668">
        <f>ROUND(Y668*Source!I317,7)</f>
        <v>8.9039999999999994E-2</v>
      </c>
      <c r="CW668">
        <v>0</v>
      </c>
      <c r="CX668">
        <f>ROUND(Y668*Source!I317,7)</f>
        <v>8.9039999999999994E-2</v>
      </c>
      <c r="CY668">
        <f>AD668</f>
        <v>467.28</v>
      </c>
      <c r="CZ668">
        <f>AH668</f>
        <v>467.28</v>
      </c>
      <c r="DA668">
        <f>AL668</f>
        <v>1</v>
      </c>
      <c r="DB668">
        <f t="shared" ref="DB668:DB673" si="355">ROUND((ROUND(AT668*CZ668,2)*ROUND(0.3,7)),6)</f>
        <v>4160.6610000000001</v>
      </c>
      <c r="DC668">
        <f t="shared" ref="DC668:DC673" si="356">ROUND((ROUND(AT668*AG668,2)*ROUND(0.3,7)),6)</f>
        <v>0</v>
      </c>
      <c r="DD668" t="s">
        <v>3</v>
      </c>
      <c r="DE668" t="s">
        <v>3</v>
      </c>
      <c r="DF668">
        <f t="shared" si="353"/>
        <v>0</v>
      </c>
      <c r="DG668">
        <f t="shared" si="352"/>
        <v>0</v>
      </c>
      <c r="DH668">
        <f t="shared" si="327"/>
        <v>0</v>
      </c>
      <c r="DI668">
        <f t="shared" si="325"/>
        <v>41.61</v>
      </c>
      <c r="DJ668">
        <f>DI668</f>
        <v>41.61</v>
      </c>
      <c r="DK668">
        <v>1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ROW(Source!A317)</f>
        <v>317</v>
      </c>
      <c r="B669">
        <v>292394828</v>
      </c>
      <c r="C669">
        <v>292396901</v>
      </c>
      <c r="D669">
        <v>277560491</v>
      </c>
      <c r="E669">
        <v>109</v>
      </c>
      <c r="F669">
        <v>1</v>
      </c>
      <c r="G669">
        <v>1</v>
      </c>
      <c r="H669">
        <v>1</v>
      </c>
      <c r="I669" t="s">
        <v>828</v>
      </c>
      <c r="J669" t="s">
        <v>3</v>
      </c>
      <c r="K669" t="s">
        <v>829</v>
      </c>
      <c r="L669">
        <v>1191</v>
      </c>
      <c r="N669">
        <v>1013</v>
      </c>
      <c r="O669" t="s">
        <v>827</v>
      </c>
      <c r="P669" t="s">
        <v>827</v>
      </c>
      <c r="Q669">
        <v>1</v>
      </c>
      <c r="W669">
        <v>0</v>
      </c>
      <c r="X669">
        <v>-1417349443</v>
      </c>
      <c r="Y669">
        <f t="shared" si="354"/>
        <v>0.12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0.4</v>
      </c>
      <c r="AU669" t="s">
        <v>425</v>
      </c>
      <c r="AV669">
        <v>2</v>
      </c>
      <c r="AW669">
        <v>2</v>
      </c>
      <c r="AX669">
        <v>292396914</v>
      </c>
      <c r="AY669">
        <v>1</v>
      </c>
      <c r="AZ669">
        <v>0</v>
      </c>
      <c r="BA669">
        <v>669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ROUND(Y669*Source!I317,7)</f>
        <v>1.1999999999999999E-3</v>
      </c>
      <c r="CY669">
        <f>AD669</f>
        <v>0</v>
      </c>
      <c r="CZ669">
        <f>AH669</f>
        <v>0</v>
      </c>
      <c r="DA669">
        <f>AL669</f>
        <v>1</v>
      </c>
      <c r="DB669">
        <f t="shared" si="355"/>
        <v>0</v>
      </c>
      <c r="DC669">
        <f t="shared" si="356"/>
        <v>0</v>
      </c>
      <c r="DD669" t="s">
        <v>3</v>
      </c>
      <c r="DE669" t="s">
        <v>3</v>
      </c>
      <c r="DF669">
        <f t="shared" si="353"/>
        <v>0</v>
      </c>
      <c r="DG669">
        <f t="shared" si="352"/>
        <v>0</v>
      </c>
      <c r="DH669">
        <f t="shared" si="327"/>
        <v>0</v>
      </c>
      <c r="DI669">
        <f t="shared" ref="DI669:DI732" si="357">ROUND(ROUND(AH669,2)*CX669,2)</f>
        <v>0</v>
      </c>
      <c r="DJ669">
        <f>DI669</f>
        <v>0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ROW(Source!A317)</f>
        <v>317</v>
      </c>
      <c r="B670">
        <v>292394828</v>
      </c>
      <c r="C670">
        <v>292396901</v>
      </c>
      <c r="D670">
        <v>277944622</v>
      </c>
      <c r="E670">
        <v>1</v>
      </c>
      <c r="F670">
        <v>1</v>
      </c>
      <c r="G670">
        <v>1</v>
      </c>
      <c r="H670">
        <v>2</v>
      </c>
      <c r="I670" t="s">
        <v>953</v>
      </c>
      <c r="J670" t="s">
        <v>954</v>
      </c>
      <c r="K670" t="s">
        <v>955</v>
      </c>
      <c r="L670">
        <v>1368</v>
      </c>
      <c r="N670">
        <v>1011</v>
      </c>
      <c r="O670" t="s">
        <v>726</v>
      </c>
      <c r="P670" t="s">
        <v>726</v>
      </c>
      <c r="Q670">
        <v>1</v>
      </c>
      <c r="W670">
        <v>0</v>
      </c>
      <c r="X670">
        <v>-776243211</v>
      </c>
      <c r="Y670">
        <f t="shared" si="354"/>
        <v>0.06</v>
      </c>
      <c r="AA670">
        <v>0</v>
      </c>
      <c r="AB670">
        <v>1472.33</v>
      </c>
      <c r="AC670">
        <v>642.05999999999995</v>
      </c>
      <c r="AD670">
        <v>0</v>
      </c>
      <c r="AE670">
        <v>0</v>
      </c>
      <c r="AF670">
        <v>1472.33</v>
      </c>
      <c r="AG670">
        <v>642.05999999999995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0.2</v>
      </c>
      <c r="AU670" t="s">
        <v>425</v>
      </c>
      <c r="AV670">
        <v>1</v>
      </c>
      <c r="AW670">
        <v>2</v>
      </c>
      <c r="AX670">
        <v>292396915</v>
      </c>
      <c r="AY670">
        <v>1</v>
      </c>
      <c r="AZ670">
        <v>0</v>
      </c>
      <c r="BA670">
        <v>670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294.46600000000001</v>
      </c>
      <c r="BL670">
        <v>128.41200000000001</v>
      </c>
      <c r="BM670">
        <v>0</v>
      </c>
      <c r="BN670">
        <v>0</v>
      </c>
      <c r="BO670">
        <v>0.2</v>
      </c>
      <c r="BP670">
        <v>1</v>
      </c>
      <c r="BQ670">
        <v>0</v>
      </c>
      <c r="BR670">
        <v>88.339799999999997</v>
      </c>
      <c r="BS670">
        <v>38.523599999999995</v>
      </c>
      <c r="BT670">
        <v>0</v>
      </c>
      <c r="BU670">
        <v>0</v>
      </c>
      <c r="BV670">
        <v>0.06</v>
      </c>
      <c r="BW670">
        <v>1</v>
      </c>
      <c r="CV670">
        <v>0</v>
      </c>
      <c r="CW670">
        <f>ROUND(Y670*Source!I317*DO670,7)</f>
        <v>5.9999999999999995E-4</v>
      </c>
      <c r="CX670">
        <f>ROUND(Y670*Source!I317,7)</f>
        <v>5.9999999999999995E-4</v>
      </c>
      <c r="CY670">
        <f>AB670</f>
        <v>1472.33</v>
      </c>
      <c r="CZ670">
        <f>AF670</f>
        <v>1472.33</v>
      </c>
      <c r="DA670">
        <f>AJ670</f>
        <v>1</v>
      </c>
      <c r="DB670">
        <f t="shared" si="355"/>
        <v>88.340999999999994</v>
      </c>
      <c r="DC670">
        <f t="shared" si="356"/>
        <v>38.523000000000003</v>
      </c>
      <c r="DD670" t="s">
        <v>3</v>
      </c>
      <c r="DE670" t="s">
        <v>3</v>
      </c>
      <c r="DF670">
        <f t="shared" si="353"/>
        <v>0</v>
      </c>
      <c r="DG670">
        <f t="shared" si="352"/>
        <v>0.88</v>
      </c>
      <c r="DH670">
        <f t="shared" si="327"/>
        <v>0.39</v>
      </c>
      <c r="DI670">
        <f t="shared" si="357"/>
        <v>0</v>
      </c>
      <c r="DJ670">
        <f>DG670+DH670</f>
        <v>1.27</v>
      </c>
      <c r="DK670">
        <v>1</v>
      </c>
      <c r="DL670" t="s">
        <v>833</v>
      </c>
      <c r="DM670">
        <v>6</v>
      </c>
      <c r="DN670" t="s">
        <v>827</v>
      </c>
      <c r="DO670">
        <v>1</v>
      </c>
    </row>
    <row r="671" spans="1:119" x14ac:dyDescent="0.2">
      <c r="A671">
        <f>ROW(Source!A317)</f>
        <v>317</v>
      </c>
      <c r="B671">
        <v>292394828</v>
      </c>
      <c r="C671">
        <v>292396901</v>
      </c>
      <c r="D671">
        <v>277944765</v>
      </c>
      <c r="E671">
        <v>1</v>
      </c>
      <c r="F671">
        <v>1</v>
      </c>
      <c r="G671">
        <v>1</v>
      </c>
      <c r="H671">
        <v>2</v>
      </c>
      <c r="I671" t="s">
        <v>1150</v>
      </c>
      <c r="J671" t="s">
        <v>1151</v>
      </c>
      <c r="K671" t="s">
        <v>1152</v>
      </c>
      <c r="L671">
        <v>1368</v>
      </c>
      <c r="N671">
        <v>1011</v>
      </c>
      <c r="O671" t="s">
        <v>726</v>
      </c>
      <c r="P671" t="s">
        <v>726</v>
      </c>
      <c r="Q671">
        <v>1</v>
      </c>
      <c r="W671">
        <v>0</v>
      </c>
      <c r="X671">
        <v>-2097933609</v>
      </c>
      <c r="Y671">
        <f t="shared" si="354"/>
        <v>2.0699999999999998</v>
      </c>
      <c r="AA671">
        <v>0</v>
      </c>
      <c r="AB671">
        <v>2.35</v>
      </c>
      <c r="AC671">
        <v>0</v>
      </c>
      <c r="AD671">
        <v>0</v>
      </c>
      <c r="AE671">
        <v>0</v>
      </c>
      <c r="AF671">
        <v>1.75</v>
      </c>
      <c r="AG671">
        <v>0</v>
      </c>
      <c r="AH671">
        <v>0</v>
      </c>
      <c r="AI671">
        <v>1</v>
      </c>
      <c r="AJ671">
        <v>1.34</v>
      </c>
      <c r="AK671">
        <v>1</v>
      </c>
      <c r="AL671">
        <v>1</v>
      </c>
      <c r="AM671">
        <v>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6.9</v>
      </c>
      <c r="AU671" t="s">
        <v>425</v>
      </c>
      <c r="AV671">
        <v>1</v>
      </c>
      <c r="AW671">
        <v>2</v>
      </c>
      <c r="AX671">
        <v>292396916</v>
      </c>
      <c r="AY671">
        <v>1</v>
      </c>
      <c r="AZ671">
        <v>0</v>
      </c>
      <c r="BA671">
        <v>671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12.075000000000001</v>
      </c>
      <c r="BL671">
        <v>0</v>
      </c>
      <c r="BM671">
        <v>0</v>
      </c>
      <c r="BN671">
        <v>0</v>
      </c>
      <c r="BO671">
        <v>0</v>
      </c>
      <c r="BP671">
        <v>1</v>
      </c>
      <c r="BQ671">
        <v>0</v>
      </c>
      <c r="BR671">
        <v>3.6224999999999996</v>
      </c>
      <c r="BS671">
        <v>0</v>
      </c>
      <c r="BT671">
        <v>0</v>
      </c>
      <c r="BU671">
        <v>0</v>
      </c>
      <c r="BV671">
        <v>0</v>
      </c>
      <c r="BW671">
        <v>1</v>
      </c>
      <c r="CV671">
        <v>0</v>
      </c>
      <c r="CW671">
        <f>ROUND(Y671*Source!I317*DO671,7)</f>
        <v>0</v>
      </c>
      <c r="CX671">
        <f>ROUND(Y671*Source!I317,7)</f>
        <v>2.07E-2</v>
      </c>
      <c r="CY671">
        <f>AB671</f>
        <v>2.35</v>
      </c>
      <c r="CZ671">
        <f>AF671</f>
        <v>1.75</v>
      </c>
      <c r="DA671">
        <f>AJ671</f>
        <v>1.34</v>
      </c>
      <c r="DB671">
        <f t="shared" si="355"/>
        <v>3.6240000000000001</v>
      </c>
      <c r="DC671">
        <f t="shared" si="356"/>
        <v>0</v>
      </c>
      <c r="DD671" t="s">
        <v>3</v>
      </c>
      <c r="DE671" t="s">
        <v>3</v>
      </c>
      <c r="DF671">
        <f t="shared" si="353"/>
        <v>0</v>
      </c>
      <c r="DG671">
        <f>ROUND(ROUND(AF671*AJ671,2)*CX671,2)</f>
        <v>0.05</v>
      </c>
      <c r="DH671">
        <f t="shared" si="327"/>
        <v>0</v>
      </c>
      <c r="DI671">
        <f t="shared" si="357"/>
        <v>0</v>
      </c>
      <c r="DJ671">
        <f>DG671+DH671</f>
        <v>0.05</v>
      </c>
      <c r="DK671">
        <v>1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ROW(Source!A317)</f>
        <v>317</v>
      </c>
      <c r="B672">
        <v>292394828</v>
      </c>
      <c r="C672">
        <v>292396901</v>
      </c>
      <c r="D672">
        <v>277944816</v>
      </c>
      <c r="E672">
        <v>1</v>
      </c>
      <c r="F672">
        <v>1</v>
      </c>
      <c r="G672">
        <v>1</v>
      </c>
      <c r="H672">
        <v>2</v>
      </c>
      <c r="I672" t="s">
        <v>1168</v>
      </c>
      <c r="J672" t="s">
        <v>1169</v>
      </c>
      <c r="K672" t="s">
        <v>1170</v>
      </c>
      <c r="L672">
        <v>1368</v>
      </c>
      <c r="N672">
        <v>1011</v>
      </c>
      <c r="O672" t="s">
        <v>726</v>
      </c>
      <c r="P672" t="s">
        <v>726</v>
      </c>
      <c r="Q672">
        <v>1</v>
      </c>
      <c r="W672">
        <v>0</v>
      </c>
      <c r="X672">
        <v>-1009344388</v>
      </c>
      <c r="Y672">
        <f t="shared" si="354"/>
        <v>2.0699999999999998</v>
      </c>
      <c r="AA672">
        <v>0</v>
      </c>
      <c r="AB672">
        <v>17.47</v>
      </c>
      <c r="AC672">
        <v>0</v>
      </c>
      <c r="AD672">
        <v>0</v>
      </c>
      <c r="AE672">
        <v>0</v>
      </c>
      <c r="AF672">
        <v>13.44</v>
      </c>
      <c r="AG672">
        <v>0</v>
      </c>
      <c r="AH672">
        <v>0</v>
      </c>
      <c r="AI672">
        <v>1</v>
      </c>
      <c r="AJ672">
        <v>1.3</v>
      </c>
      <c r="AK672">
        <v>1</v>
      </c>
      <c r="AL672">
        <v>1</v>
      </c>
      <c r="AM672">
        <v>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6.9</v>
      </c>
      <c r="AU672" t="s">
        <v>425</v>
      </c>
      <c r="AV672">
        <v>1</v>
      </c>
      <c r="AW672">
        <v>2</v>
      </c>
      <c r="AX672">
        <v>292396917</v>
      </c>
      <c r="AY672">
        <v>1</v>
      </c>
      <c r="AZ672">
        <v>0</v>
      </c>
      <c r="BA672">
        <v>672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92.736000000000004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0</v>
      </c>
      <c r="BR672">
        <v>27.820799999999998</v>
      </c>
      <c r="BS672">
        <v>0</v>
      </c>
      <c r="BT672">
        <v>0</v>
      </c>
      <c r="BU672">
        <v>0</v>
      </c>
      <c r="BV672">
        <v>0</v>
      </c>
      <c r="BW672">
        <v>1</v>
      </c>
      <c r="CV672">
        <v>0</v>
      </c>
      <c r="CW672">
        <f>ROUND(Y672*Source!I317*DO672,7)</f>
        <v>0</v>
      </c>
      <c r="CX672">
        <f>ROUND(Y672*Source!I317,7)</f>
        <v>2.07E-2</v>
      </c>
      <c r="CY672">
        <f>AB672</f>
        <v>17.47</v>
      </c>
      <c r="CZ672">
        <f>AF672</f>
        <v>13.44</v>
      </c>
      <c r="DA672">
        <f>AJ672</f>
        <v>1.3</v>
      </c>
      <c r="DB672">
        <f t="shared" si="355"/>
        <v>27.821999999999999</v>
      </c>
      <c r="DC672">
        <f t="shared" si="356"/>
        <v>0</v>
      </c>
      <c r="DD672" t="s">
        <v>3</v>
      </c>
      <c r="DE672" t="s">
        <v>3</v>
      </c>
      <c r="DF672">
        <f t="shared" si="353"/>
        <v>0</v>
      </c>
      <c r="DG672">
        <f>ROUND(ROUND(AF672*AJ672,2)*CX672,2)</f>
        <v>0.36</v>
      </c>
      <c r="DH672">
        <f t="shared" si="327"/>
        <v>0</v>
      </c>
      <c r="DI672">
        <f t="shared" si="357"/>
        <v>0</v>
      </c>
      <c r="DJ672">
        <f>DG672+DH672</f>
        <v>0.36</v>
      </c>
      <c r="DK672">
        <v>1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ROW(Source!A317)</f>
        <v>317</v>
      </c>
      <c r="B673">
        <v>292394828</v>
      </c>
      <c r="C673">
        <v>292396901</v>
      </c>
      <c r="D673">
        <v>277945805</v>
      </c>
      <c r="E673">
        <v>1</v>
      </c>
      <c r="F673">
        <v>1</v>
      </c>
      <c r="G673">
        <v>1</v>
      </c>
      <c r="H673">
        <v>2</v>
      </c>
      <c r="I673" t="s">
        <v>879</v>
      </c>
      <c r="J673" t="s">
        <v>880</v>
      </c>
      <c r="K673" t="s">
        <v>881</v>
      </c>
      <c r="L673">
        <v>1368</v>
      </c>
      <c r="N673">
        <v>1011</v>
      </c>
      <c r="O673" t="s">
        <v>726</v>
      </c>
      <c r="P673" t="s">
        <v>726</v>
      </c>
      <c r="Q673">
        <v>1</v>
      </c>
      <c r="W673">
        <v>0</v>
      </c>
      <c r="X673">
        <v>721652621</v>
      </c>
      <c r="Y673">
        <f t="shared" si="354"/>
        <v>0.06</v>
      </c>
      <c r="AA673">
        <v>0</v>
      </c>
      <c r="AB673">
        <v>544.70000000000005</v>
      </c>
      <c r="AC673">
        <v>477.98</v>
      </c>
      <c r="AD673">
        <v>0</v>
      </c>
      <c r="AE673">
        <v>0</v>
      </c>
      <c r="AF673">
        <v>544.70000000000005</v>
      </c>
      <c r="AG673">
        <v>477.98</v>
      </c>
      <c r="AH673">
        <v>0</v>
      </c>
      <c r="AI673">
        <v>1</v>
      </c>
      <c r="AJ673">
        <v>1</v>
      </c>
      <c r="AK673">
        <v>1</v>
      </c>
      <c r="AL673">
        <v>1</v>
      </c>
      <c r="AM673">
        <v>-2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0.2</v>
      </c>
      <c r="AU673" t="s">
        <v>425</v>
      </c>
      <c r="AV673">
        <v>1</v>
      </c>
      <c r="AW673">
        <v>2</v>
      </c>
      <c r="AX673">
        <v>292396918</v>
      </c>
      <c r="AY673">
        <v>1</v>
      </c>
      <c r="AZ673">
        <v>0</v>
      </c>
      <c r="BA673">
        <v>673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108.94000000000001</v>
      </c>
      <c r="BL673">
        <v>95.596000000000004</v>
      </c>
      <c r="BM673">
        <v>0</v>
      </c>
      <c r="BN673">
        <v>0</v>
      </c>
      <c r="BO673">
        <v>0.2</v>
      </c>
      <c r="BP673">
        <v>1</v>
      </c>
      <c r="BQ673">
        <v>0</v>
      </c>
      <c r="BR673">
        <v>32.682000000000002</v>
      </c>
      <c r="BS673">
        <v>28.678799999999999</v>
      </c>
      <c r="BT673">
        <v>0</v>
      </c>
      <c r="BU673">
        <v>0</v>
      </c>
      <c r="BV673">
        <v>0.06</v>
      </c>
      <c r="BW673">
        <v>1</v>
      </c>
      <c r="CV673">
        <v>0</v>
      </c>
      <c r="CW673">
        <f>ROUND(Y673*Source!I317*DO673,7)</f>
        <v>5.9999999999999995E-4</v>
      </c>
      <c r="CX673">
        <f>ROUND(Y673*Source!I317,7)</f>
        <v>5.9999999999999995E-4</v>
      </c>
      <c r="CY673">
        <f>AB673</f>
        <v>544.70000000000005</v>
      </c>
      <c r="CZ673">
        <f>AF673</f>
        <v>544.70000000000005</v>
      </c>
      <c r="DA673">
        <f>AJ673</f>
        <v>1</v>
      </c>
      <c r="DB673">
        <f t="shared" si="355"/>
        <v>32.682000000000002</v>
      </c>
      <c r="DC673">
        <f t="shared" si="356"/>
        <v>28.68</v>
      </c>
      <c r="DD673" t="s">
        <v>3</v>
      </c>
      <c r="DE673" t="s">
        <v>3</v>
      </c>
      <c r="DF673">
        <f t="shared" si="353"/>
        <v>0</v>
      </c>
      <c r="DG673">
        <f t="shared" ref="DG673:DG681" si="358">ROUND(ROUND(AF673,2)*CX673,2)</f>
        <v>0.33</v>
      </c>
      <c r="DH673">
        <f t="shared" si="327"/>
        <v>0.28999999999999998</v>
      </c>
      <c r="DI673">
        <f t="shared" si="357"/>
        <v>0</v>
      </c>
      <c r="DJ673">
        <f>DG673+DH673</f>
        <v>0.62</v>
      </c>
      <c r="DK673">
        <v>1</v>
      </c>
      <c r="DL673" t="s">
        <v>848</v>
      </c>
      <c r="DM673">
        <v>4</v>
      </c>
      <c r="DN673" t="s">
        <v>827</v>
      </c>
      <c r="DO673">
        <v>1</v>
      </c>
    </row>
    <row r="674" spans="1:119" x14ac:dyDescent="0.2">
      <c r="A674">
        <f>ROW(Source!A317)</f>
        <v>317</v>
      </c>
      <c r="B674">
        <v>292394828</v>
      </c>
      <c r="C674">
        <v>292396901</v>
      </c>
      <c r="D674">
        <v>277865783</v>
      </c>
      <c r="E674">
        <v>1</v>
      </c>
      <c r="F674">
        <v>1</v>
      </c>
      <c r="G674">
        <v>1</v>
      </c>
      <c r="H674">
        <v>3</v>
      </c>
      <c r="I674" t="s">
        <v>1171</v>
      </c>
      <c r="J674" t="s">
        <v>1172</v>
      </c>
      <c r="K674" t="s">
        <v>1173</v>
      </c>
      <c r="L674">
        <v>1302</v>
      </c>
      <c r="N674">
        <v>1003</v>
      </c>
      <c r="O674" t="s">
        <v>892</v>
      </c>
      <c r="P674" t="s">
        <v>892</v>
      </c>
      <c r="Q674">
        <v>10</v>
      </c>
      <c r="W674">
        <v>0</v>
      </c>
      <c r="X674">
        <v>153135899</v>
      </c>
      <c r="Y674">
        <f>(AT674*ROUND(0,7))</f>
        <v>0</v>
      </c>
      <c r="AA674">
        <v>54.68</v>
      </c>
      <c r="AB674">
        <v>0</v>
      </c>
      <c r="AC674">
        <v>0</v>
      </c>
      <c r="AD674">
        <v>0</v>
      </c>
      <c r="AE674">
        <v>37.71</v>
      </c>
      <c r="AF674">
        <v>0</v>
      </c>
      <c r="AG674">
        <v>0</v>
      </c>
      <c r="AH674">
        <v>0</v>
      </c>
      <c r="AI674">
        <v>1.45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0.245</v>
      </c>
      <c r="AU674" t="s">
        <v>14</v>
      </c>
      <c r="AV674">
        <v>0</v>
      </c>
      <c r="AW674">
        <v>2</v>
      </c>
      <c r="AX674">
        <v>292396919</v>
      </c>
      <c r="AY674">
        <v>1</v>
      </c>
      <c r="AZ674">
        <v>0</v>
      </c>
      <c r="BA674">
        <v>674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9.2389500000000009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ROUND(Y674*Source!I317,7)</f>
        <v>0</v>
      </c>
      <c r="CY674">
        <f>AA674</f>
        <v>54.68</v>
      </c>
      <c r="CZ674">
        <f>AE674</f>
        <v>37.71</v>
      </c>
      <c r="DA674">
        <f>AI674</f>
        <v>1.45</v>
      </c>
      <c r="DB674">
        <f>ROUND((ROUND(AT674*CZ674,2)*ROUND(0,7)),6)</f>
        <v>0</v>
      </c>
      <c r="DC674">
        <f>ROUND((ROUND(AT674*AG674,2)*ROUND(0,7)),6)</f>
        <v>0</v>
      </c>
      <c r="DD674" t="s">
        <v>3</v>
      </c>
      <c r="DE674" t="s">
        <v>3</v>
      </c>
      <c r="DF674">
        <f>ROUND(ROUND(AE674*AI674,2)*CX674,2)</f>
        <v>0</v>
      </c>
      <c r="DG674">
        <f t="shared" si="358"/>
        <v>0</v>
      </c>
      <c r="DH674">
        <f t="shared" si="327"/>
        <v>0</v>
      </c>
      <c r="DI674">
        <f t="shared" si="357"/>
        <v>0</v>
      </c>
      <c r="DJ674">
        <f>DF674</f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ROW(Source!A317)</f>
        <v>317</v>
      </c>
      <c r="B675">
        <v>292394828</v>
      </c>
      <c r="C675">
        <v>292396901</v>
      </c>
      <c r="D675">
        <v>277868351</v>
      </c>
      <c r="E675">
        <v>1</v>
      </c>
      <c r="F675">
        <v>1</v>
      </c>
      <c r="G675">
        <v>1</v>
      </c>
      <c r="H675">
        <v>3</v>
      </c>
      <c r="I675" t="s">
        <v>1192</v>
      </c>
      <c r="J675" t="s">
        <v>1193</v>
      </c>
      <c r="K675" t="s">
        <v>1194</v>
      </c>
      <c r="L675">
        <v>1348</v>
      </c>
      <c r="N675">
        <v>1009</v>
      </c>
      <c r="O675" t="s">
        <v>602</v>
      </c>
      <c r="P675" t="s">
        <v>602</v>
      </c>
      <c r="Q675">
        <v>1000</v>
      </c>
      <c r="W675">
        <v>0</v>
      </c>
      <c r="X675">
        <v>-554657879</v>
      </c>
      <c r="Y675">
        <f>(AT675*ROUND(0,7))</f>
        <v>0</v>
      </c>
      <c r="AA675">
        <v>111093.88</v>
      </c>
      <c r="AB675">
        <v>0</v>
      </c>
      <c r="AC675">
        <v>0</v>
      </c>
      <c r="AD675">
        <v>0</v>
      </c>
      <c r="AE675">
        <v>99190.96</v>
      </c>
      <c r="AF675">
        <v>0</v>
      </c>
      <c r="AG675">
        <v>0</v>
      </c>
      <c r="AH675">
        <v>0</v>
      </c>
      <c r="AI675">
        <v>1.1200000000000001</v>
      </c>
      <c r="AJ675">
        <v>1</v>
      </c>
      <c r="AK675">
        <v>1</v>
      </c>
      <c r="AL675">
        <v>1</v>
      </c>
      <c r="AM675">
        <v>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3</v>
      </c>
      <c r="AT675">
        <v>6.2E-4</v>
      </c>
      <c r="AU675" t="s">
        <v>14</v>
      </c>
      <c r="AV675">
        <v>0</v>
      </c>
      <c r="AW675">
        <v>2</v>
      </c>
      <c r="AX675">
        <v>292396920</v>
      </c>
      <c r="AY675">
        <v>1</v>
      </c>
      <c r="AZ675">
        <v>0</v>
      </c>
      <c r="BA675">
        <v>675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61.498395200000004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1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ROUND(Y675*Source!I317,7)</f>
        <v>0</v>
      </c>
      <c r="CY675">
        <f>AA675</f>
        <v>111093.88</v>
      </c>
      <c r="CZ675">
        <f>AE675</f>
        <v>99190.96</v>
      </c>
      <c r="DA675">
        <f>AI675</f>
        <v>1.1200000000000001</v>
      </c>
      <c r="DB675">
        <f>ROUND((ROUND(AT675*CZ675,2)*ROUND(0,7)),6)</f>
        <v>0</v>
      </c>
      <c r="DC675">
        <f>ROUND((ROUND(AT675*AG675,2)*ROUND(0,7)),6)</f>
        <v>0</v>
      </c>
      <c r="DD675" t="s">
        <v>3</v>
      </c>
      <c r="DE675" t="s">
        <v>3</v>
      </c>
      <c r="DF675">
        <f>ROUND(ROUND(AE675*AI675,2)*CX675,2)</f>
        <v>0</v>
      </c>
      <c r="DG675">
        <f t="shared" si="358"/>
        <v>0</v>
      </c>
      <c r="DH675">
        <f t="shared" ref="DH675:DH738" si="359">ROUND(ROUND(AG675,2)*CX675,2)</f>
        <v>0</v>
      </c>
      <c r="DI675">
        <f t="shared" si="357"/>
        <v>0</v>
      </c>
      <c r="DJ675">
        <f>DF675</f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ROW(Source!A317)</f>
        <v>317</v>
      </c>
      <c r="B676">
        <v>292394828</v>
      </c>
      <c r="C676">
        <v>292396901</v>
      </c>
      <c r="D676">
        <v>277881811</v>
      </c>
      <c r="E676">
        <v>1</v>
      </c>
      <c r="F676">
        <v>1</v>
      </c>
      <c r="G676">
        <v>1</v>
      </c>
      <c r="H676">
        <v>3</v>
      </c>
      <c r="I676" t="s">
        <v>1186</v>
      </c>
      <c r="J676" t="s">
        <v>1187</v>
      </c>
      <c r="K676" t="s">
        <v>1188</v>
      </c>
      <c r="L676">
        <v>1346</v>
      </c>
      <c r="N676">
        <v>1009</v>
      </c>
      <c r="O676" t="s">
        <v>1012</v>
      </c>
      <c r="P676" t="s">
        <v>1012</v>
      </c>
      <c r="Q676">
        <v>1</v>
      </c>
      <c r="W676">
        <v>0</v>
      </c>
      <c r="X676">
        <v>792997800</v>
      </c>
      <c r="Y676">
        <f>(AT676*ROUND(0,7))</f>
        <v>0</v>
      </c>
      <c r="AA676">
        <v>1499.09</v>
      </c>
      <c r="AB676">
        <v>0</v>
      </c>
      <c r="AC676">
        <v>0</v>
      </c>
      <c r="AD676">
        <v>0</v>
      </c>
      <c r="AE676">
        <v>931.11</v>
      </c>
      <c r="AF676">
        <v>0</v>
      </c>
      <c r="AG676">
        <v>0</v>
      </c>
      <c r="AH676">
        <v>0</v>
      </c>
      <c r="AI676">
        <v>1.61</v>
      </c>
      <c r="AJ676">
        <v>1</v>
      </c>
      <c r="AK676">
        <v>1</v>
      </c>
      <c r="AL676">
        <v>1</v>
      </c>
      <c r="AM676">
        <v>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3</v>
      </c>
      <c r="AT676">
        <v>0.25</v>
      </c>
      <c r="AU676" t="s">
        <v>14</v>
      </c>
      <c r="AV676">
        <v>0</v>
      </c>
      <c r="AW676">
        <v>2</v>
      </c>
      <c r="AX676">
        <v>292396921</v>
      </c>
      <c r="AY676">
        <v>1</v>
      </c>
      <c r="AZ676">
        <v>0</v>
      </c>
      <c r="BA676">
        <v>676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232.7775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1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ROUND(Y676*Source!I317,7)</f>
        <v>0</v>
      </c>
      <c r="CY676">
        <f>AA676</f>
        <v>1499.09</v>
      </c>
      <c r="CZ676">
        <f>AE676</f>
        <v>931.11</v>
      </c>
      <c r="DA676">
        <f>AI676</f>
        <v>1.61</v>
      </c>
      <c r="DB676">
        <f>ROUND((ROUND(AT676*CZ676,2)*ROUND(0,7)),6)</f>
        <v>0</v>
      </c>
      <c r="DC676">
        <f>ROUND((ROUND(AT676*AG676,2)*ROUND(0,7)),6)</f>
        <v>0</v>
      </c>
      <c r="DD676" t="s">
        <v>3</v>
      </c>
      <c r="DE676" t="s">
        <v>3</v>
      </c>
      <c r="DF676">
        <f>ROUND(ROUND(AE676*AI676,2)*CX676,2)</f>
        <v>0</v>
      </c>
      <c r="DG676">
        <f t="shared" si="358"/>
        <v>0</v>
      </c>
      <c r="DH676">
        <f t="shared" si="359"/>
        <v>0</v>
      </c>
      <c r="DI676">
        <f t="shared" si="357"/>
        <v>0</v>
      </c>
      <c r="DJ676">
        <f>DF676</f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ROW(Source!A317)</f>
        <v>317</v>
      </c>
      <c r="B677">
        <v>292394828</v>
      </c>
      <c r="C677">
        <v>292396901</v>
      </c>
      <c r="D677">
        <v>277896313</v>
      </c>
      <c r="E677">
        <v>1</v>
      </c>
      <c r="F677">
        <v>1</v>
      </c>
      <c r="G677">
        <v>1</v>
      </c>
      <c r="H677">
        <v>3</v>
      </c>
      <c r="I677" t="s">
        <v>1183</v>
      </c>
      <c r="J677" t="s">
        <v>1184</v>
      </c>
      <c r="K677" t="s">
        <v>1185</v>
      </c>
      <c r="L677">
        <v>1348</v>
      </c>
      <c r="N677">
        <v>1009</v>
      </c>
      <c r="O677" t="s">
        <v>602</v>
      </c>
      <c r="P677" t="s">
        <v>602</v>
      </c>
      <c r="Q677">
        <v>1000</v>
      </c>
      <c r="W677">
        <v>0</v>
      </c>
      <c r="X677">
        <v>-1568086514</v>
      </c>
      <c r="Y677">
        <f>(AT677*ROUND(0,7))</f>
        <v>0</v>
      </c>
      <c r="AA677">
        <v>84352.1</v>
      </c>
      <c r="AB677">
        <v>0</v>
      </c>
      <c r="AC677">
        <v>0</v>
      </c>
      <c r="AD677">
        <v>0</v>
      </c>
      <c r="AE677">
        <v>82698.14</v>
      </c>
      <c r="AF677">
        <v>0</v>
      </c>
      <c r="AG677">
        <v>0</v>
      </c>
      <c r="AH677">
        <v>0</v>
      </c>
      <c r="AI677">
        <v>1.02</v>
      </c>
      <c r="AJ677">
        <v>1</v>
      </c>
      <c r="AK677">
        <v>1</v>
      </c>
      <c r="AL677">
        <v>1</v>
      </c>
      <c r="AM677">
        <v>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7.2000000000000005E-4</v>
      </c>
      <c r="AU677" t="s">
        <v>14</v>
      </c>
      <c r="AV677">
        <v>0</v>
      </c>
      <c r="AW677">
        <v>2</v>
      </c>
      <c r="AX677">
        <v>292396922</v>
      </c>
      <c r="AY677">
        <v>1</v>
      </c>
      <c r="AZ677">
        <v>0</v>
      </c>
      <c r="BA677">
        <v>677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59.5426608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1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V677">
        <v>0</v>
      </c>
      <c r="CW677">
        <v>0</v>
      </c>
      <c r="CX677">
        <f>ROUND(Y677*Source!I317,7)</f>
        <v>0</v>
      </c>
      <c r="CY677">
        <f>AA677</f>
        <v>84352.1</v>
      </c>
      <c r="CZ677">
        <f>AE677</f>
        <v>82698.14</v>
      </c>
      <c r="DA677">
        <f>AI677</f>
        <v>1.02</v>
      </c>
      <c r="DB677">
        <f>ROUND((ROUND(AT677*CZ677,2)*ROUND(0,7)),6)</f>
        <v>0</v>
      </c>
      <c r="DC677">
        <f>ROUND((ROUND(AT677*AG677,2)*ROUND(0,7)),6)</f>
        <v>0</v>
      </c>
      <c r="DD677" t="s">
        <v>3</v>
      </c>
      <c r="DE677" t="s">
        <v>3</v>
      </c>
      <c r="DF677">
        <f>ROUND(ROUND(AE677*AI677,2)*CX677,2)</f>
        <v>0</v>
      </c>
      <c r="DG677">
        <f t="shared" si="358"/>
        <v>0</v>
      </c>
      <c r="DH677">
        <f t="shared" si="359"/>
        <v>0</v>
      </c>
      <c r="DI677">
        <f t="shared" si="357"/>
        <v>0</v>
      </c>
      <c r="DJ677">
        <f>DF677</f>
        <v>0</v>
      </c>
      <c r="DK677">
        <v>0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ROW(Source!A317)</f>
        <v>317</v>
      </c>
      <c r="B678">
        <v>292394828</v>
      </c>
      <c r="C678">
        <v>292396901</v>
      </c>
      <c r="D678">
        <v>277566433</v>
      </c>
      <c r="E678">
        <v>109</v>
      </c>
      <c r="F678">
        <v>1</v>
      </c>
      <c r="G678">
        <v>1</v>
      </c>
      <c r="H678">
        <v>3</v>
      </c>
      <c r="I678" t="s">
        <v>1165</v>
      </c>
      <c r="J678" t="s">
        <v>3</v>
      </c>
      <c r="K678" t="s">
        <v>1166</v>
      </c>
      <c r="L678">
        <v>3277935</v>
      </c>
      <c r="N678">
        <v>1013</v>
      </c>
      <c r="O678" t="s">
        <v>1167</v>
      </c>
      <c r="P678" t="s">
        <v>1167</v>
      </c>
      <c r="Q678">
        <v>1</v>
      </c>
      <c r="W678">
        <v>0</v>
      </c>
      <c r="X678">
        <v>274903907</v>
      </c>
      <c r="Y678">
        <f t="shared" ref="Y678:Y684" si="360">AT678</f>
        <v>2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0</v>
      </c>
      <c r="AQ678">
        <v>1</v>
      </c>
      <c r="AR678">
        <v>0</v>
      </c>
      <c r="AS678" t="s">
        <v>3</v>
      </c>
      <c r="AT678">
        <v>2</v>
      </c>
      <c r="AU678" t="s">
        <v>3</v>
      </c>
      <c r="AV678">
        <v>0</v>
      </c>
      <c r="AW678">
        <v>2</v>
      </c>
      <c r="AX678">
        <v>292396923</v>
      </c>
      <c r="AY678">
        <v>1</v>
      </c>
      <c r="AZ678">
        <v>2048</v>
      </c>
      <c r="BA678">
        <v>678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ROUND(Y678*Source!I317,7)</f>
        <v>0.02</v>
      </c>
      <c r="CY678">
        <f>AA678</f>
        <v>0</v>
      </c>
      <c r="CZ678">
        <f>AE678</f>
        <v>0</v>
      </c>
      <c r="DA678">
        <f>AI678</f>
        <v>1</v>
      </c>
      <c r="DB678">
        <f t="shared" ref="DB678:DB684" si="361">ROUND(ROUND(AT678*CZ678,2),6)</f>
        <v>0</v>
      </c>
      <c r="DC678">
        <f t="shared" ref="DC678:DC684" si="362">ROUND(ROUND(AT678*AG678,2),6)</f>
        <v>0</v>
      </c>
      <c r="DD678" t="s">
        <v>3</v>
      </c>
      <c r="DE678" t="s">
        <v>3</v>
      </c>
      <c r="DF678">
        <f t="shared" ref="DF678:DF684" si="363">ROUND(ROUND(AE678,2)*CX678,2)</f>
        <v>0</v>
      </c>
      <c r="DG678">
        <f t="shared" si="358"/>
        <v>0</v>
      </c>
      <c r="DH678">
        <f t="shared" si="359"/>
        <v>0</v>
      </c>
      <c r="DI678">
        <f t="shared" si="357"/>
        <v>0</v>
      </c>
      <c r="DJ678">
        <f>DF678</f>
        <v>0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ROW(Source!A318)</f>
        <v>318</v>
      </c>
      <c r="B679">
        <v>292394828</v>
      </c>
      <c r="C679">
        <v>292396924</v>
      </c>
      <c r="D679">
        <v>277560299</v>
      </c>
      <c r="E679">
        <v>109</v>
      </c>
      <c r="F679">
        <v>1</v>
      </c>
      <c r="G679">
        <v>1</v>
      </c>
      <c r="H679">
        <v>1</v>
      </c>
      <c r="I679" t="s">
        <v>1115</v>
      </c>
      <c r="J679" t="s">
        <v>3</v>
      </c>
      <c r="K679" t="s">
        <v>1116</v>
      </c>
      <c r="L679">
        <v>1191</v>
      </c>
      <c r="N679">
        <v>1013</v>
      </c>
      <c r="O679" t="s">
        <v>827</v>
      </c>
      <c r="P679" t="s">
        <v>827</v>
      </c>
      <c r="Q679">
        <v>1</v>
      </c>
      <c r="W679">
        <v>0</v>
      </c>
      <c r="X679">
        <v>-2012709214</v>
      </c>
      <c r="Y679">
        <f t="shared" si="360"/>
        <v>14.08</v>
      </c>
      <c r="AA679">
        <v>0</v>
      </c>
      <c r="AB679">
        <v>0</v>
      </c>
      <c r="AC679">
        <v>0</v>
      </c>
      <c r="AD679">
        <v>467.28</v>
      </c>
      <c r="AE679">
        <v>0</v>
      </c>
      <c r="AF679">
        <v>0</v>
      </c>
      <c r="AG679">
        <v>0</v>
      </c>
      <c r="AH679">
        <v>467.28</v>
      </c>
      <c r="AI679">
        <v>1</v>
      </c>
      <c r="AJ679">
        <v>1</v>
      </c>
      <c r="AK679">
        <v>1</v>
      </c>
      <c r="AL679">
        <v>1</v>
      </c>
      <c r="AM679">
        <v>-2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14.08</v>
      </c>
      <c r="AU679" t="s">
        <v>3</v>
      </c>
      <c r="AV679">
        <v>1</v>
      </c>
      <c r="AW679">
        <v>2</v>
      </c>
      <c r="AX679">
        <v>292396936</v>
      </c>
      <c r="AY679">
        <v>1</v>
      </c>
      <c r="AZ679">
        <v>0</v>
      </c>
      <c r="BA679">
        <v>679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6579.3023999999996</v>
      </c>
      <c r="BN679">
        <v>14.08</v>
      </c>
      <c r="BO679">
        <v>0</v>
      </c>
      <c r="BP679">
        <v>1</v>
      </c>
      <c r="BQ679">
        <v>0</v>
      </c>
      <c r="BR679">
        <v>0</v>
      </c>
      <c r="BS679">
        <v>0</v>
      </c>
      <c r="BT679">
        <v>6579.3023999999996</v>
      </c>
      <c r="BU679">
        <v>14.08</v>
      </c>
      <c r="BV679">
        <v>0</v>
      </c>
      <c r="BW679">
        <v>1</v>
      </c>
      <c r="CU679">
        <f>ROUND(AT679*Source!I318*AH679*AL679,2)</f>
        <v>65.790000000000006</v>
      </c>
      <c r="CV679">
        <f>ROUND(Y679*Source!I318,7)</f>
        <v>0.14080000000000001</v>
      </c>
      <c r="CW679">
        <v>0</v>
      </c>
      <c r="CX679">
        <f>ROUND(Y679*Source!I318,7)</f>
        <v>0.14080000000000001</v>
      </c>
      <c r="CY679">
        <f>AD679</f>
        <v>467.28</v>
      </c>
      <c r="CZ679">
        <f>AH679</f>
        <v>467.28</v>
      </c>
      <c r="DA679">
        <f>AL679</f>
        <v>1</v>
      </c>
      <c r="DB679">
        <f t="shared" si="361"/>
        <v>6579.3</v>
      </c>
      <c r="DC679">
        <f t="shared" si="362"/>
        <v>0</v>
      </c>
      <c r="DD679" t="s">
        <v>3</v>
      </c>
      <c r="DE679" t="s">
        <v>3</v>
      </c>
      <c r="DF679">
        <f t="shared" si="363"/>
        <v>0</v>
      </c>
      <c r="DG679">
        <f t="shared" si="358"/>
        <v>0</v>
      </c>
      <c r="DH679">
        <f t="shared" si="359"/>
        <v>0</v>
      </c>
      <c r="DI679">
        <f t="shared" si="357"/>
        <v>65.790000000000006</v>
      </c>
      <c r="DJ679">
        <f>DI679</f>
        <v>65.790000000000006</v>
      </c>
      <c r="DK679">
        <v>1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ROW(Source!A318)</f>
        <v>318</v>
      </c>
      <c r="B680">
        <v>292394828</v>
      </c>
      <c r="C680">
        <v>292396924</v>
      </c>
      <c r="D680">
        <v>277560491</v>
      </c>
      <c r="E680">
        <v>109</v>
      </c>
      <c r="F680">
        <v>1</v>
      </c>
      <c r="G680">
        <v>1</v>
      </c>
      <c r="H680">
        <v>1</v>
      </c>
      <c r="I680" t="s">
        <v>828</v>
      </c>
      <c r="J680" t="s">
        <v>3</v>
      </c>
      <c r="K680" t="s">
        <v>829</v>
      </c>
      <c r="L680">
        <v>1191</v>
      </c>
      <c r="N680">
        <v>1013</v>
      </c>
      <c r="O680" t="s">
        <v>827</v>
      </c>
      <c r="P680" t="s">
        <v>827</v>
      </c>
      <c r="Q680">
        <v>1</v>
      </c>
      <c r="W680">
        <v>0</v>
      </c>
      <c r="X680">
        <v>-1417349443</v>
      </c>
      <c r="Y680">
        <f t="shared" si="360"/>
        <v>0.4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0.4</v>
      </c>
      <c r="AU680" t="s">
        <v>3</v>
      </c>
      <c r="AV680">
        <v>2</v>
      </c>
      <c r="AW680">
        <v>2</v>
      </c>
      <c r="AX680">
        <v>292396937</v>
      </c>
      <c r="AY680">
        <v>1</v>
      </c>
      <c r="AZ680">
        <v>0</v>
      </c>
      <c r="BA680">
        <v>680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ROUND(Y680*Source!I318,7)</f>
        <v>4.0000000000000001E-3</v>
      </c>
      <c r="CY680">
        <f>AD680</f>
        <v>0</v>
      </c>
      <c r="CZ680">
        <f>AH680</f>
        <v>0</v>
      </c>
      <c r="DA680">
        <f>AL680</f>
        <v>1</v>
      </c>
      <c r="DB680">
        <f t="shared" si="361"/>
        <v>0</v>
      </c>
      <c r="DC680">
        <f t="shared" si="362"/>
        <v>0</v>
      </c>
      <c r="DD680" t="s">
        <v>3</v>
      </c>
      <c r="DE680" t="s">
        <v>3</v>
      </c>
      <c r="DF680">
        <f t="shared" si="363"/>
        <v>0</v>
      </c>
      <c r="DG680">
        <f t="shared" si="358"/>
        <v>0</v>
      </c>
      <c r="DH680">
        <f t="shared" si="359"/>
        <v>0</v>
      </c>
      <c r="DI680">
        <f t="shared" si="357"/>
        <v>0</v>
      </c>
      <c r="DJ680">
        <f>DI680</f>
        <v>0</v>
      </c>
      <c r="DK680">
        <v>0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">
      <c r="A681">
        <f>ROW(Source!A318)</f>
        <v>318</v>
      </c>
      <c r="B681">
        <v>292394828</v>
      </c>
      <c r="C681">
        <v>292396924</v>
      </c>
      <c r="D681">
        <v>277944622</v>
      </c>
      <c r="E681">
        <v>1</v>
      </c>
      <c r="F681">
        <v>1</v>
      </c>
      <c r="G681">
        <v>1</v>
      </c>
      <c r="H681">
        <v>2</v>
      </c>
      <c r="I681" t="s">
        <v>953</v>
      </c>
      <c r="J681" t="s">
        <v>954</v>
      </c>
      <c r="K681" t="s">
        <v>955</v>
      </c>
      <c r="L681">
        <v>1368</v>
      </c>
      <c r="N681">
        <v>1011</v>
      </c>
      <c r="O681" t="s">
        <v>726</v>
      </c>
      <c r="P681" t="s">
        <v>726</v>
      </c>
      <c r="Q681">
        <v>1</v>
      </c>
      <c r="W681">
        <v>0</v>
      </c>
      <c r="X681">
        <v>-776243211</v>
      </c>
      <c r="Y681">
        <f t="shared" si="360"/>
        <v>0.2</v>
      </c>
      <c r="AA681">
        <v>0</v>
      </c>
      <c r="AB681">
        <v>1472.33</v>
      </c>
      <c r="AC681">
        <v>642.05999999999995</v>
      </c>
      <c r="AD681">
        <v>0</v>
      </c>
      <c r="AE681">
        <v>0</v>
      </c>
      <c r="AF681">
        <v>1472.33</v>
      </c>
      <c r="AG681">
        <v>642.05999999999995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0.2</v>
      </c>
      <c r="AU681" t="s">
        <v>3</v>
      </c>
      <c r="AV681">
        <v>1</v>
      </c>
      <c r="AW681">
        <v>2</v>
      </c>
      <c r="AX681">
        <v>292396938</v>
      </c>
      <c r="AY681">
        <v>1</v>
      </c>
      <c r="AZ681">
        <v>0</v>
      </c>
      <c r="BA681">
        <v>681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294.46600000000001</v>
      </c>
      <c r="BL681">
        <v>128.41200000000001</v>
      </c>
      <c r="BM681">
        <v>0</v>
      </c>
      <c r="BN681">
        <v>0</v>
      </c>
      <c r="BO681">
        <v>0.2</v>
      </c>
      <c r="BP681">
        <v>1</v>
      </c>
      <c r="BQ681">
        <v>0</v>
      </c>
      <c r="BR681">
        <v>294.46600000000001</v>
      </c>
      <c r="BS681">
        <v>128.41200000000001</v>
      </c>
      <c r="BT681">
        <v>0</v>
      </c>
      <c r="BU681">
        <v>0</v>
      </c>
      <c r="BV681">
        <v>0.2</v>
      </c>
      <c r="BW681">
        <v>1</v>
      </c>
      <c r="CV681">
        <v>0</v>
      </c>
      <c r="CW681">
        <f>ROUND(Y681*Source!I318*DO681,7)</f>
        <v>2E-3</v>
      </c>
      <c r="CX681">
        <f>ROUND(Y681*Source!I318,7)</f>
        <v>2E-3</v>
      </c>
      <c r="CY681">
        <f>AB681</f>
        <v>1472.33</v>
      </c>
      <c r="CZ681">
        <f>AF681</f>
        <v>1472.33</v>
      </c>
      <c r="DA681">
        <f>AJ681</f>
        <v>1</v>
      </c>
      <c r="DB681">
        <f t="shared" si="361"/>
        <v>294.47000000000003</v>
      </c>
      <c r="DC681">
        <f t="shared" si="362"/>
        <v>128.41</v>
      </c>
      <c r="DD681" t="s">
        <v>3</v>
      </c>
      <c r="DE681" t="s">
        <v>3</v>
      </c>
      <c r="DF681">
        <f t="shared" si="363"/>
        <v>0</v>
      </c>
      <c r="DG681">
        <f t="shared" si="358"/>
        <v>2.94</v>
      </c>
      <c r="DH681">
        <f t="shared" si="359"/>
        <v>1.28</v>
      </c>
      <c r="DI681">
        <f t="shared" si="357"/>
        <v>0</v>
      </c>
      <c r="DJ681">
        <f>DG681+DH681</f>
        <v>4.22</v>
      </c>
      <c r="DK681">
        <v>1</v>
      </c>
      <c r="DL681" t="s">
        <v>833</v>
      </c>
      <c r="DM681">
        <v>6</v>
      </c>
      <c r="DN681" t="s">
        <v>827</v>
      </c>
      <c r="DO681">
        <v>1</v>
      </c>
    </row>
    <row r="682" spans="1:119" x14ac:dyDescent="0.2">
      <c r="A682">
        <f>ROW(Source!A318)</f>
        <v>318</v>
      </c>
      <c r="B682">
        <v>292394828</v>
      </c>
      <c r="C682">
        <v>292396924</v>
      </c>
      <c r="D682">
        <v>277944765</v>
      </c>
      <c r="E682">
        <v>1</v>
      </c>
      <c r="F682">
        <v>1</v>
      </c>
      <c r="G682">
        <v>1</v>
      </c>
      <c r="H682">
        <v>2</v>
      </c>
      <c r="I682" t="s">
        <v>1150</v>
      </c>
      <c r="J682" t="s">
        <v>1151</v>
      </c>
      <c r="K682" t="s">
        <v>1152</v>
      </c>
      <c r="L682">
        <v>1368</v>
      </c>
      <c r="N682">
        <v>1011</v>
      </c>
      <c r="O682" t="s">
        <v>726</v>
      </c>
      <c r="P682" t="s">
        <v>726</v>
      </c>
      <c r="Q682">
        <v>1</v>
      </c>
      <c r="W682">
        <v>0</v>
      </c>
      <c r="X682">
        <v>-2097933609</v>
      </c>
      <c r="Y682">
        <f t="shared" si="360"/>
        <v>3.34</v>
      </c>
      <c r="AA682">
        <v>0</v>
      </c>
      <c r="AB682">
        <v>2.35</v>
      </c>
      <c r="AC682">
        <v>0</v>
      </c>
      <c r="AD682">
        <v>0</v>
      </c>
      <c r="AE682">
        <v>0</v>
      </c>
      <c r="AF682">
        <v>1.75</v>
      </c>
      <c r="AG682">
        <v>0</v>
      </c>
      <c r="AH682">
        <v>0</v>
      </c>
      <c r="AI682">
        <v>1</v>
      </c>
      <c r="AJ682">
        <v>1.34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3.34</v>
      </c>
      <c r="AU682" t="s">
        <v>3</v>
      </c>
      <c r="AV682">
        <v>1</v>
      </c>
      <c r="AW682">
        <v>2</v>
      </c>
      <c r="AX682">
        <v>292396939</v>
      </c>
      <c r="AY682">
        <v>1</v>
      </c>
      <c r="AZ682">
        <v>0</v>
      </c>
      <c r="BA682">
        <v>682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5.8449999999999998</v>
      </c>
      <c r="BL682">
        <v>0</v>
      </c>
      <c r="BM682">
        <v>0</v>
      </c>
      <c r="BN682">
        <v>0</v>
      </c>
      <c r="BO682">
        <v>0</v>
      </c>
      <c r="BP682">
        <v>1</v>
      </c>
      <c r="BQ682">
        <v>0</v>
      </c>
      <c r="BR682">
        <v>5.8449999999999998</v>
      </c>
      <c r="BS682">
        <v>0</v>
      </c>
      <c r="BT682">
        <v>0</v>
      </c>
      <c r="BU682">
        <v>0</v>
      </c>
      <c r="BV682">
        <v>0</v>
      </c>
      <c r="BW682">
        <v>1</v>
      </c>
      <c r="CV682">
        <v>0</v>
      </c>
      <c r="CW682">
        <f>ROUND(Y682*Source!I318*DO682,7)</f>
        <v>0</v>
      </c>
      <c r="CX682">
        <f>ROUND(Y682*Source!I318,7)</f>
        <v>3.3399999999999999E-2</v>
      </c>
      <c r="CY682">
        <f>AB682</f>
        <v>2.35</v>
      </c>
      <c r="CZ682">
        <f>AF682</f>
        <v>1.75</v>
      </c>
      <c r="DA682">
        <f>AJ682</f>
        <v>1.34</v>
      </c>
      <c r="DB682">
        <f t="shared" si="361"/>
        <v>5.85</v>
      </c>
      <c r="DC682">
        <f t="shared" si="362"/>
        <v>0</v>
      </c>
      <c r="DD682" t="s">
        <v>3</v>
      </c>
      <c r="DE682" t="s">
        <v>3</v>
      </c>
      <c r="DF682">
        <f t="shared" si="363"/>
        <v>0</v>
      </c>
      <c r="DG682">
        <f>ROUND(ROUND(AF682*AJ682,2)*CX682,2)</f>
        <v>0.08</v>
      </c>
      <c r="DH682">
        <f t="shared" si="359"/>
        <v>0</v>
      </c>
      <c r="DI682">
        <f t="shared" si="357"/>
        <v>0</v>
      </c>
      <c r="DJ682">
        <f>DG682+DH682</f>
        <v>0.08</v>
      </c>
      <c r="DK682">
        <v>1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ROW(Source!A318)</f>
        <v>318</v>
      </c>
      <c r="B683">
        <v>292394828</v>
      </c>
      <c r="C683">
        <v>292396924</v>
      </c>
      <c r="D683">
        <v>277944815</v>
      </c>
      <c r="E683">
        <v>1</v>
      </c>
      <c r="F683">
        <v>1</v>
      </c>
      <c r="G683">
        <v>1</v>
      </c>
      <c r="H683">
        <v>2</v>
      </c>
      <c r="I683" t="s">
        <v>1195</v>
      </c>
      <c r="J683" t="s">
        <v>1196</v>
      </c>
      <c r="K683" t="s">
        <v>1197</v>
      </c>
      <c r="L683">
        <v>1368</v>
      </c>
      <c r="N683">
        <v>1011</v>
      </c>
      <c r="O683" t="s">
        <v>726</v>
      </c>
      <c r="P683" t="s">
        <v>726</v>
      </c>
      <c r="Q683">
        <v>1</v>
      </c>
      <c r="W683">
        <v>0</v>
      </c>
      <c r="X683">
        <v>569581950</v>
      </c>
      <c r="Y683">
        <f t="shared" si="360"/>
        <v>3.34</v>
      </c>
      <c r="AA683">
        <v>0</v>
      </c>
      <c r="AB683">
        <v>11.49</v>
      </c>
      <c r="AC683">
        <v>0</v>
      </c>
      <c r="AD683">
        <v>0</v>
      </c>
      <c r="AE683">
        <v>0</v>
      </c>
      <c r="AF683">
        <v>8.84</v>
      </c>
      <c r="AG683">
        <v>0</v>
      </c>
      <c r="AH683">
        <v>0</v>
      </c>
      <c r="AI683">
        <v>1</v>
      </c>
      <c r="AJ683">
        <v>1.3</v>
      </c>
      <c r="AK683">
        <v>1</v>
      </c>
      <c r="AL683">
        <v>1</v>
      </c>
      <c r="AM683">
        <v>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3.34</v>
      </c>
      <c r="AU683" t="s">
        <v>3</v>
      </c>
      <c r="AV683">
        <v>1</v>
      </c>
      <c r="AW683">
        <v>2</v>
      </c>
      <c r="AX683">
        <v>292396940</v>
      </c>
      <c r="AY683">
        <v>1</v>
      </c>
      <c r="AZ683">
        <v>0</v>
      </c>
      <c r="BA683">
        <v>683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29.525599999999997</v>
      </c>
      <c r="BL683">
        <v>0</v>
      </c>
      <c r="BM683">
        <v>0</v>
      </c>
      <c r="BN683">
        <v>0</v>
      </c>
      <c r="BO683">
        <v>0</v>
      </c>
      <c r="BP683">
        <v>1</v>
      </c>
      <c r="BQ683">
        <v>0</v>
      </c>
      <c r="BR683">
        <v>29.525599999999997</v>
      </c>
      <c r="BS683">
        <v>0</v>
      </c>
      <c r="BT683">
        <v>0</v>
      </c>
      <c r="BU683">
        <v>0</v>
      </c>
      <c r="BV683">
        <v>0</v>
      </c>
      <c r="BW683">
        <v>1</v>
      </c>
      <c r="CV683">
        <v>0</v>
      </c>
      <c r="CW683">
        <f>ROUND(Y683*Source!I318*DO683,7)</f>
        <v>0</v>
      </c>
      <c r="CX683">
        <f>ROUND(Y683*Source!I318,7)</f>
        <v>3.3399999999999999E-2</v>
      </c>
      <c r="CY683">
        <f>AB683</f>
        <v>11.49</v>
      </c>
      <c r="CZ683">
        <f>AF683</f>
        <v>8.84</v>
      </c>
      <c r="DA683">
        <f>AJ683</f>
        <v>1.3</v>
      </c>
      <c r="DB683">
        <f t="shared" si="361"/>
        <v>29.53</v>
      </c>
      <c r="DC683">
        <f t="shared" si="362"/>
        <v>0</v>
      </c>
      <c r="DD683" t="s">
        <v>3</v>
      </c>
      <c r="DE683" t="s">
        <v>3</v>
      </c>
      <c r="DF683">
        <f t="shared" si="363"/>
        <v>0</v>
      </c>
      <c r="DG683">
        <f>ROUND(ROUND(AF683*AJ683,2)*CX683,2)</f>
        <v>0.38</v>
      </c>
      <c r="DH683">
        <f t="shared" si="359"/>
        <v>0</v>
      </c>
      <c r="DI683">
        <f t="shared" si="357"/>
        <v>0</v>
      </c>
      <c r="DJ683">
        <f>DG683+DH683</f>
        <v>0.38</v>
      </c>
      <c r="DK683">
        <v>1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ROW(Source!A318)</f>
        <v>318</v>
      </c>
      <c r="B684">
        <v>292394828</v>
      </c>
      <c r="C684">
        <v>292396924</v>
      </c>
      <c r="D684">
        <v>277945805</v>
      </c>
      <c r="E684">
        <v>1</v>
      </c>
      <c r="F684">
        <v>1</v>
      </c>
      <c r="G684">
        <v>1</v>
      </c>
      <c r="H684">
        <v>2</v>
      </c>
      <c r="I684" t="s">
        <v>879</v>
      </c>
      <c r="J684" t="s">
        <v>880</v>
      </c>
      <c r="K684" t="s">
        <v>881</v>
      </c>
      <c r="L684">
        <v>1368</v>
      </c>
      <c r="N684">
        <v>1011</v>
      </c>
      <c r="O684" t="s">
        <v>726</v>
      </c>
      <c r="P684" t="s">
        <v>726</v>
      </c>
      <c r="Q684">
        <v>1</v>
      </c>
      <c r="W684">
        <v>0</v>
      </c>
      <c r="X684">
        <v>721652621</v>
      </c>
      <c r="Y684">
        <f t="shared" si="360"/>
        <v>0.2</v>
      </c>
      <c r="AA684">
        <v>0</v>
      </c>
      <c r="AB684">
        <v>544.70000000000005</v>
      </c>
      <c r="AC684">
        <v>477.98</v>
      </c>
      <c r="AD684">
        <v>0</v>
      </c>
      <c r="AE684">
        <v>0</v>
      </c>
      <c r="AF684">
        <v>544.70000000000005</v>
      </c>
      <c r="AG684">
        <v>477.98</v>
      </c>
      <c r="AH684">
        <v>0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0.2</v>
      </c>
      <c r="AU684" t="s">
        <v>3</v>
      </c>
      <c r="AV684">
        <v>1</v>
      </c>
      <c r="AW684">
        <v>2</v>
      </c>
      <c r="AX684">
        <v>292396941</v>
      </c>
      <c r="AY684">
        <v>1</v>
      </c>
      <c r="AZ684">
        <v>0</v>
      </c>
      <c r="BA684">
        <v>684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108.94000000000001</v>
      </c>
      <c r="BL684">
        <v>95.596000000000004</v>
      </c>
      <c r="BM684">
        <v>0</v>
      </c>
      <c r="BN684">
        <v>0</v>
      </c>
      <c r="BO684">
        <v>0.2</v>
      </c>
      <c r="BP684">
        <v>1</v>
      </c>
      <c r="BQ684">
        <v>0</v>
      </c>
      <c r="BR684">
        <v>108.94000000000001</v>
      </c>
      <c r="BS684">
        <v>95.596000000000004</v>
      </c>
      <c r="BT684">
        <v>0</v>
      </c>
      <c r="BU684">
        <v>0</v>
      </c>
      <c r="BV684">
        <v>0.2</v>
      </c>
      <c r="BW684">
        <v>1</v>
      </c>
      <c r="CV684">
        <v>0</v>
      </c>
      <c r="CW684">
        <f>ROUND(Y684*Source!I318*DO684,7)</f>
        <v>2E-3</v>
      </c>
      <c r="CX684">
        <f>ROUND(Y684*Source!I318,7)</f>
        <v>2E-3</v>
      </c>
      <c r="CY684">
        <f>AB684</f>
        <v>544.70000000000005</v>
      </c>
      <c r="CZ684">
        <f>AF684</f>
        <v>544.70000000000005</v>
      </c>
      <c r="DA684">
        <f>AJ684</f>
        <v>1</v>
      </c>
      <c r="DB684">
        <f t="shared" si="361"/>
        <v>108.94</v>
      </c>
      <c r="DC684">
        <f t="shared" si="362"/>
        <v>95.6</v>
      </c>
      <c r="DD684" t="s">
        <v>3</v>
      </c>
      <c r="DE684" t="s">
        <v>3</v>
      </c>
      <c r="DF684">
        <f t="shared" si="363"/>
        <v>0</v>
      </c>
      <c r="DG684">
        <f t="shared" ref="DG684:DG692" si="364">ROUND(ROUND(AF684,2)*CX684,2)</f>
        <v>1.0900000000000001</v>
      </c>
      <c r="DH684">
        <f t="shared" si="359"/>
        <v>0.96</v>
      </c>
      <c r="DI684">
        <f t="shared" si="357"/>
        <v>0</v>
      </c>
      <c r="DJ684">
        <f>DG684+DH684</f>
        <v>2.0499999999999998</v>
      </c>
      <c r="DK684">
        <v>1</v>
      </c>
      <c r="DL684" t="s">
        <v>848</v>
      </c>
      <c r="DM684">
        <v>4</v>
      </c>
      <c r="DN684" t="s">
        <v>827</v>
      </c>
      <c r="DO684">
        <v>1</v>
      </c>
    </row>
    <row r="685" spans="1:119" x14ac:dyDescent="0.2">
      <c r="A685">
        <f>ROW(Source!A318)</f>
        <v>318</v>
      </c>
      <c r="B685">
        <v>292394828</v>
      </c>
      <c r="C685">
        <v>292396924</v>
      </c>
      <c r="D685">
        <v>277865783</v>
      </c>
      <c r="E685">
        <v>1</v>
      </c>
      <c r="F685">
        <v>1</v>
      </c>
      <c r="G685">
        <v>1</v>
      </c>
      <c r="H685">
        <v>3</v>
      </c>
      <c r="I685" t="s">
        <v>1171</v>
      </c>
      <c r="J685" t="s">
        <v>1172</v>
      </c>
      <c r="K685" t="s">
        <v>1173</v>
      </c>
      <c r="L685">
        <v>1302</v>
      </c>
      <c r="N685">
        <v>1003</v>
      </c>
      <c r="O685" t="s">
        <v>892</v>
      </c>
      <c r="P685" t="s">
        <v>892</v>
      </c>
      <c r="Q685">
        <v>10</v>
      </c>
      <c r="W685">
        <v>0</v>
      </c>
      <c r="X685">
        <v>153135899</v>
      </c>
      <c r="Y685">
        <f>(AT685*ROUND(0,7))</f>
        <v>0</v>
      </c>
      <c r="AA685">
        <v>54.68</v>
      </c>
      <c r="AB685">
        <v>0</v>
      </c>
      <c r="AC685">
        <v>0</v>
      </c>
      <c r="AD685">
        <v>0</v>
      </c>
      <c r="AE685">
        <v>37.71</v>
      </c>
      <c r="AF685">
        <v>0</v>
      </c>
      <c r="AG685">
        <v>0</v>
      </c>
      <c r="AH685">
        <v>0</v>
      </c>
      <c r="AI685">
        <v>1.45</v>
      </c>
      <c r="AJ685">
        <v>1</v>
      </c>
      <c r="AK685">
        <v>1</v>
      </c>
      <c r="AL685">
        <v>1</v>
      </c>
      <c r="AM685">
        <v>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0.245</v>
      </c>
      <c r="AU685" t="s">
        <v>352</v>
      </c>
      <c r="AV685">
        <v>0</v>
      </c>
      <c r="AW685">
        <v>2</v>
      </c>
      <c r="AX685">
        <v>292396942</v>
      </c>
      <c r="AY685">
        <v>1</v>
      </c>
      <c r="AZ685">
        <v>0</v>
      </c>
      <c r="BA685">
        <v>685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9.2389500000000009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1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ROUND(Y685*Source!I318,7)</f>
        <v>0</v>
      </c>
      <c r="CY685">
        <f>AA685</f>
        <v>54.68</v>
      </c>
      <c r="CZ685">
        <f>AE685</f>
        <v>37.71</v>
      </c>
      <c r="DA685">
        <f>AI685</f>
        <v>1.45</v>
      </c>
      <c r="DB685">
        <f>ROUND((ROUND(AT685*CZ685,2)*ROUND(0,7)),6)</f>
        <v>0</v>
      </c>
      <c r="DC685">
        <f>ROUND((ROUND(AT685*AG685,2)*ROUND(0,7)),6)</f>
        <v>0</v>
      </c>
      <c r="DD685" t="s">
        <v>3</v>
      </c>
      <c r="DE685" t="s">
        <v>3</v>
      </c>
      <c r="DF685">
        <f>ROUND(ROUND(AE685*AI685,2)*CX685,2)</f>
        <v>0</v>
      </c>
      <c r="DG685">
        <f t="shared" si="364"/>
        <v>0</v>
      </c>
      <c r="DH685">
        <f t="shared" si="359"/>
        <v>0</v>
      </c>
      <c r="DI685">
        <f t="shared" si="357"/>
        <v>0</v>
      </c>
      <c r="DJ685">
        <f>DF685</f>
        <v>0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ROW(Source!A318)</f>
        <v>318</v>
      </c>
      <c r="B686">
        <v>292394828</v>
      </c>
      <c r="C686">
        <v>292396924</v>
      </c>
      <c r="D686">
        <v>277868351</v>
      </c>
      <c r="E686">
        <v>1</v>
      </c>
      <c r="F686">
        <v>1</v>
      </c>
      <c r="G686">
        <v>1</v>
      </c>
      <c r="H686">
        <v>3</v>
      </c>
      <c r="I686" t="s">
        <v>1192</v>
      </c>
      <c r="J686" t="s">
        <v>1193</v>
      </c>
      <c r="K686" t="s">
        <v>1194</v>
      </c>
      <c r="L686">
        <v>1348</v>
      </c>
      <c r="N686">
        <v>1009</v>
      </c>
      <c r="O686" t="s">
        <v>602</v>
      </c>
      <c r="P686" t="s">
        <v>602</v>
      </c>
      <c r="Q686">
        <v>1000</v>
      </c>
      <c r="W686">
        <v>0</v>
      </c>
      <c r="X686">
        <v>-554657879</v>
      </c>
      <c r="Y686">
        <f>(AT686*ROUND(0,7))</f>
        <v>0</v>
      </c>
      <c r="AA686">
        <v>111093.88</v>
      </c>
      <c r="AB686">
        <v>0</v>
      </c>
      <c r="AC686">
        <v>0</v>
      </c>
      <c r="AD686">
        <v>0</v>
      </c>
      <c r="AE686">
        <v>99190.96</v>
      </c>
      <c r="AF686">
        <v>0</v>
      </c>
      <c r="AG686">
        <v>0</v>
      </c>
      <c r="AH686">
        <v>0</v>
      </c>
      <c r="AI686">
        <v>1.1200000000000001</v>
      </c>
      <c r="AJ686">
        <v>1</v>
      </c>
      <c r="AK686">
        <v>1</v>
      </c>
      <c r="AL686">
        <v>1</v>
      </c>
      <c r="AM686">
        <v>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6.2E-4</v>
      </c>
      <c r="AU686" t="s">
        <v>352</v>
      </c>
      <c r="AV686">
        <v>0</v>
      </c>
      <c r="AW686">
        <v>2</v>
      </c>
      <c r="AX686">
        <v>292396943</v>
      </c>
      <c r="AY686">
        <v>1</v>
      </c>
      <c r="AZ686">
        <v>0</v>
      </c>
      <c r="BA686">
        <v>686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61.498395200000004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v>0</v>
      </c>
      <c r="CX686">
        <f>ROUND(Y686*Source!I318,7)</f>
        <v>0</v>
      </c>
      <c r="CY686">
        <f>AA686</f>
        <v>111093.88</v>
      </c>
      <c r="CZ686">
        <f>AE686</f>
        <v>99190.96</v>
      </c>
      <c r="DA686">
        <f>AI686</f>
        <v>1.1200000000000001</v>
      </c>
      <c r="DB686">
        <f>ROUND((ROUND(AT686*CZ686,2)*ROUND(0,7)),6)</f>
        <v>0</v>
      </c>
      <c r="DC686">
        <f>ROUND((ROUND(AT686*AG686,2)*ROUND(0,7)),6)</f>
        <v>0</v>
      </c>
      <c r="DD686" t="s">
        <v>3</v>
      </c>
      <c r="DE686" t="s">
        <v>3</v>
      </c>
      <c r="DF686">
        <f>ROUND(ROUND(AE686*AI686,2)*CX686,2)</f>
        <v>0</v>
      </c>
      <c r="DG686">
        <f t="shared" si="364"/>
        <v>0</v>
      </c>
      <c r="DH686">
        <f t="shared" si="359"/>
        <v>0</v>
      </c>
      <c r="DI686">
        <f t="shared" si="357"/>
        <v>0</v>
      </c>
      <c r="DJ686">
        <f>DF686</f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ROW(Source!A318)</f>
        <v>318</v>
      </c>
      <c r="B687">
        <v>292394828</v>
      </c>
      <c r="C687">
        <v>292396924</v>
      </c>
      <c r="D687">
        <v>277881811</v>
      </c>
      <c r="E687">
        <v>1</v>
      </c>
      <c r="F687">
        <v>1</v>
      </c>
      <c r="G687">
        <v>1</v>
      </c>
      <c r="H687">
        <v>3</v>
      </c>
      <c r="I687" t="s">
        <v>1186</v>
      </c>
      <c r="J687" t="s">
        <v>1187</v>
      </c>
      <c r="K687" t="s">
        <v>1188</v>
      </c>
      <c r="L687">
        <v>1346</v>
      </c>
      <c r="N687">
        <v>1009</v>
      </c>
      <c r="O687" t="s">
        <v>1012</v>
      </c>
      <c r="P687" t="s">
        <v>1012</v>
      </c>
      <c r="Q687">
        <v>1</v>
      </c>
      <c r="W687">
        <v>0</v>
      </c>
      <c r="X687">
        <v>792997800</v>
      </c>
      <c r="Y687">
        <f>(AT687*ROUND(0,7))</f>
        <v>0</v>
      </c>
      <c r="AA687">
        <v>1499.09</v>
      </c>
      <c r="AB687">
        <v>0</v>
      </c>
      <c r="AC687">
        <v>0</v>
      </c>
      <c r="AD687">
        <v>0</v>
      </c>
      <c r="AE687">
        <v>931.11</v>
      </c>
      <c r="AF687">
        <v>0</v>
      </c>
      <c r="AG687">
        <v>0</v>
      </c>
      <c r="AH687">
        <v>0</v>
      </c>
      <c r="AI687">
        <v>1.61</v>
      </c>
      <c r="AJ687">
        <v>1</v>
      </c>
      <c r="AK687">
        <v>1</v>
      </c>
      <c r="AL687">
        <v>1</v>
      </c>
      <c r="AM687">
        <v>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0.25</v>
      </c>
      <c r="AU687" t="s">
        <v>352</v>
      </c>
      <c r="AV687">
        <v>0</v>
      </c>
      <c r="AW687">
        <v>2</v>
      </c>
      <c r="AX687">
        <v>292396944</v>
      </c>
      <c r="AY687">
        <v>1</v>
      </c>
      <c r="AZ687">
        <v>0</v>
      </c>
      <c r="BA687">
        <v>687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232.7775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1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V687">
        <v>0</v>
      </c>
      <c r="CW687">
        <v>0</v>
      </c>
      <c r="CX687">
        <f>ROUND(Y687*Source!I318,7)</f>
        <v>0</v>
      </c>
      <c r="CY687">
        <f>AA687</f>
        <v>1499.09</v>
      </c>
      <c r="CZ687">
        <f>AE687</f>
        <v>931.11</v>
      </c>
      <c r="DA687">
        <f>AI687</f>
        <v>1.61</v>
      </c>
      <c r="DB687">
        <f>ROUND((ROUND(AT687*CZ687,2)*ROUND(0,7)),6)</f>
        <v>0</v>
      </c>
      <c r="DC687">
        <f>ROUND((ROUND(AT687*AG687,2)*ROUND(0,7)),6)</f>
        <v>0</v>
      </c>
      <c r="DD687" t="s">
        <v>3</v>
      </c>
      <c r="DE687" t="s">
        <v>3</v>
      </c>
      <c r="DF687">
        <f>ROUND(ROUND(AE687*AI687,2)*CX687,2)</f>
        <v>0</v>
      </c>
      <c r="DG687">
        <f t="shared" si="364"/>
        <v>0</v>
      </c>
      <c r="DH687">
        <f t="shared" si="359"/>
        <v>0</v>
      </c>
      <c r="DI687">
        <f t="shared" si="357"/>
        <v>0</v>
      </c>
      <c r="DJ687">
        <f>DF687</f>
        <v>0</v>
      </c>
      <c r="DK687">
        <v>0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">
      <c r="A688">
        <f>ROW(Source!A318)</f>
        <v>318</v>
      </c>
      <c r="B688">
        <v>292394828</v>
      </c>
      <c r="C688">
        <v>292396924</v>
      </c>
      <c r="D688">
        <v>277896313</v>
      </c>
      <c r="E688">
        <v>1</v>
      </c>
      <c r="F688">
        <v>1</v>
      </c>
      <c r="G688">
        <v>1</v>
      </c>
      <c r="H688">
        <v>3</v>
      </c>
      <c r="I688" t="s">
        <v>1183</v>
      </c>
      <c r="J688" t="s">
        <v>1184</v>
      </c>
      <c r="K688" t="s">
        <v>1185</v>
      </c>
      <c r="L688">
        <v>1348</v>
      </c>
      <c r="N688">
        <v>1009</v>
      </c>
      <c r="O688" t="s">
        <v>602</v>
      </c>
      <c r="P688" t="s">
        <v>602</v>
      </c>
      <c r="Q688">
        <v>1000</v>
      </c>
      <c r="W688">
        <v>0</v>
      </c>
      <c r="X688">
        <v>-1568086514</v>
      </c>
      <c r="Y688">
        <f>(AT688*ROUND(0,7))</f>
        <v>0</v>
      </c>
      <c r="AA688">
        <v>84352.1</v>
      </c>
      <c r="AB688">
        <v>0</v>
      </c>
      <c r="AC688">
        <v>0</v>
      </c>
      <c r="AD688">
        <v>0</v>
      </c>
      <c r="AE688">
        <v>82698.14</v>
      </c>
      <c r="AF688">
        <v>0</v>
      </c>
      <c r="AG688">
        <v>0</v>
      </c>
      <c r="AH688">
        <v>0</v>
      </c>
      <c r="AI688">
        <v>1.02</v>
      </c>
      <c r="AJ688">
        <v>1</v>
      </c>
      <c r="AK688">
        <v>1</v>
      </c>
      <c r="AL688">
        <v>1</v>
      </c>
      <c r="AM688">
        <v>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7.2000000000000005E-4</v>
      </c>
      <c r="AU688" t="s">
        <v>352</v>
      </c>
      <c r="AV688">
        <v>0</v>
      </c>
      <c r="AW688">
        <v>2</v>
      </c>
      <c r="AX688">
        <v>292396945</v>
      </c>
      <c r="AY688">
        <v>1</v>
      </c>
      <c r="AZ688">
        <v>0</v>
      </c>
      <c r="BA688">
        <v>688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59.5426608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1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v>0</v>
      </c>
      <c r="CX688">
        <f>ROUND(Y688*Source!I318,7)</f>
        <v>0</v>
      </c>
      <c r="CY688">
        <f>AA688</f>
        <v>84352.1</v>
      </c>
      <c r="CZ688">
        <f>AE688</f>
        <v>82698.14</v>
      </c>
      <c r="DA688">
        <f>AI688</f>
        <v>1.02</v>
      </c>
      <c r="DB688">
        <f>ROUND((ROUND(AT688*CZ688,2)*ROUND(0,7)),6)</f>
        <v>0</v>
      </c>
      <c r="DC688">
        <f>ROUND((ROUND(AT688*AG688,2)*ROUND(0,7)),6)</f>
        <v>0</v>
      </c>
      <c r="DD688" t="s">
        <v>3</v>
      </c>
      <c r="DE688" t="s">
        <v>3</v>
      </c>
      <c r="DF688">
        <f>ROUND(ROUND(AE688*AI688,2)*CX688,2)</f>
        <v>0</v>
      </c>
      <c r="DG688">
        <f t="shared" si="364"/>
        <v>0</v>
      </c>
      <c r="DH688">
        <f t="shared" si="359"/>
        <v>0</v>
      </c>
      <c r="DI688">
        <f t="shared" si="357"/>
        <v>0</v>
      </c>
      <c r="DJ688">
        <f>DF688</f>
        <v>0</v>
      </c>
      <c r="DK688">
        <v>0</v>
      </c>
      <c r="DL688" t="s">
        <v>3</v>
      </c>
      <c r="DM688">
        <v>0</v>
      </c>
      <c r="DN688" t="s">
        <v>3</v>
      </c>
      <c r="DO688">
        <v>0</v>
      </c>
    </row>
    <row r="689" spans="1:119" x14ac:dyDescent="0.2">
      <c r="A689">
        <f>ROW(Source!A318)</f>
        <v>318</v>
      </c>
      <c r="B689">
        <v>292394828</v>
      </c>
      <c r="C689">
        <v>292396924</v>
      </c>
      <c r="D689">
        <v>277566433</v>
      </c>
      <c r="E689">
        <v>109</v>
      </c>
      <c r="F689">
        <v>1</v>
      </c>
      <c r="G689">
        <v>1</v>
      </c>
      <c r="H689">
        <v>3</v>
      </c>
      <c r="I689" t="s">
        <v>1165</v>
      </c>
      <c r="J689" t="s">
        <v>3</v>
      </c>
      <c r="K689" t="s">
        <v>1166</v>
      </c>
      <c r="L689">
        <v>3277935</v>
      </c>
      <c r="N689">
        <v>1013</v>
      </c>
      <c r="O689" t="s">
        <v>1167</v>
      </c>
      <c r="P689" t="s">
        <v>1167</v>
      </c>
      <c r="Q689">
        <v>1</v>
      </c>
      <c r="W689">
        <v>0</v>
      </c>
      <c r="X689">
        <v>274903907</v>
      </c>
      <c r="Y689">
        <f t="shared" ref="Y689:Y695" si="365">AT689</f>
        <v>2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-2</v>
      </c>
      <c r="AN689">
        <v>0</v>
      </c>
      <c r="AO689">
        <v>0</v>
      </c>
      <c r="AP689">
        <v>0</v>
      </c>
      <c r="AQ689">
        <v>1</v>
      </c>
      <c r="AR689">
        <v>0</v>
      </c>
      <c r="AS689" t="s">
        <v>3</v>
      </c>
      <c r="AT689">
        <v>2</v>
      </c>
      <c r="AU689" t="s">
        <v>3</v>
      </c>
      <c r="AV689">
        <v>0</v>
      </c>
      <c r="AW689">
        <v>2</v>
      </c>
      <c r="AX689">
        <v>292396946</v>
      </c>
      <c r="AY689">
        <v>1</v>
      </c>
      <c r="AZ689">
        <v>2048</v>
      </c>
      <c r="BA689">
        <v>689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ROUND(Y689*Source!I318,7)</f>
        <v>0.02</v>
      </c>
      <c r="CY689">
        <f>AA689</f>
        <v>0</v>
      </c>
      <c r="CZ689">
        <f>AE689</f>
        <v>0</v>
      </c>
      <c r="DA689">
        <f>AI689</f>
        <v>1</v>
      </c>
      <c r="DB689">
        <f t="shared" ref="DB689:DB695" si="366">ROUND(ROUND(AT689*CZ689,2),6)</f>
        <v>0</v>
      </c>
      <c r="DC689">
        <f t="shared" ref="DC689:DC695" si="367">ROUND(ROUND(AT689*AG689,2),6)</f>
        <v>0</v>
      </c>
      <c r="DD689" t="s">
        <v>3</v>
      </c>
      <c r="DE689" t="s">
        <v>3</v>
      </c>
      <c r="DF689">
        <f t="shared" ref="DF689:DF695" si="368">ROUND(ROUND(AE689,2)*CX689,2)</f>
        <v>0</v>
      </c>
      <c r="DG689">
        <f t="shared" si="364"/>
        <v>0</v>
      </c>
      <c r="DH689">
        <f t="shared" si="359"/>
        <v>0</v>
      </c>
      <c r="DI689">
        <f t="shared" si="357"/>
        <v>0</v>
      </c>
      <c r="DJ689">
        <f>DF689</f>
        <v>0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ROW(Source!A319)</f>
        <v>319</v>
      </c>
      <c r="B690">
        <v>292394828</v>
      </c>
      <c r="C690">
        <v>292396947</v>
      </c>
      <c r="D690">
        <v>277560299</v>
      </c>
      <c r="E690">
        <v>109</v>
      </c>
      <c r="F690">
        <v>1</v>
      </c>
      <c r="G690">
        <v>1</v>
      </c>
      <c r="H690">
        <v>1</v>
      </c>
      <c r="I690" t="s">
        <v>1115</v>
      </c>
      <c r="J690" t="s">
        <v>3</v>
      </c>
      <c r="K690" t="s">
        <v>1116</v>
      </c>
      <c r="L690">
        <v>1191</v>
      </c>
      <c r="N690">
        <v>1013</v>
      </c>
      <c r="O690" t="s">
        <v>827</v>
      </c>
      <c r="P690" t="s">
        <v>827</v>
      </c>
      <c r="Q690">
        <v>1</v>
      </c>
      <c r="W690">
        <v>0</v>
      </c>
      <c r="X690">
        <v>-2012709214</v>
      </c>
      <c r="Y690">
        <f t="shared" si="365"/>
        <v>17.28</v>
      </c>
      <c r="AA690">
        <v>0</v>
      </c>
      <c r="AB690">
        <v>0</v>
      </c>
      <c r="AC690">
        <v>0</v>
      </c>
      <c r="AD690">
        <v>467.28</v>
      </c>
      <c r="AE690">
        <v>0</v>
      </c>
      <c r="AF690">
        <v>0</v>
      </c>
      <c r="AG690">
        <v>0</v>
      </c>
      <c r="AH690">
        <v>467.28</v>
      </c>
      <c r="AI690">
        <v>1</v>
      </c>
      <c r="AJ690">
        <v>1</v>
      </c>
      <c r="AK690">
        <v>1</v>
      </c>
      <c r="AL690">
        <v>1</v>
      </c>
      <c r="AM690">
        <v>-2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17.28</v>
      </c>
      <c r="AU690" t="s">
        <v>3</v>
      </c>
      <c r="AV690">
        <v>1</v>
      </c>
      <c r="AW690">
        <v>2</v>
      </c>
      <c r="AX690">
        <v>292396959</v>
      </c>
      <c r="AY690">
        <v>1</v>
      </c>
      <c r="AZ690">
        <v>0</v>
      </c>
      <c r="BA690">
        <v>690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8074.5983999999999</v>
      </c>
      <c r="BN690">
        <v>17.28</v>
      </c>
      <c r="BO690">
        <v>0</v>
      </c>
      <c r="BP690">
        <v>1</v>
      </c>
      <c r="BQ690">
        <v>0</v>
      </c>
      <c r="BR690">
        <v>0</v>
      </c>
      <c r="BS690">
        <v>0</v>
      </c>
      <c r="BT690">
        <v>8074.5983999999999</v>
      </c>
      <c r="BU690">
        <v>17.28</v>
      </c>
      <c r="BV690">
        <v>0</v>
      </c>
      <c r="BW690">
        <v>1</v>
      </c>
      <c r="CU690">
        <f>ROUND(AT690*Source!I319*AH690*AL690,2)</f>
        <v>80.75</v>
      </c>
      <c r="CV690">
        <f>ROUND(Y690*Source!I319,7)</f>
        <v>0.17280000000000001</v>
      </c>
      <c r="CW690">
        <v>0</v>
      </c>
      <c r="CX690">
        <f>ROUND(Y690*Source!I319,7)</f>
        <v>0.17280000000000001</v>
      </c>
      <c r="CY690">
        <f>AD690</f>
        <v>467.28</v>
      </c>
      <c r="CZ690">
        <f>AH690</f>
        <v>467.28</v>
      </c>
      <c r="DA690">
        <f>AL690</f>
        <v>1</v>
      </c>
      <c r="DB690">
        <f t="shared" si="366"/>
        <v>8074.6</v>
      </c>
      <c r="DC690">
        <f t="shared" si="367"/>
        <v>0</v>
      </c>
      <c r="DD690" t="s">
        <v>3</v>
      </c>
      <c r="DE690" t="s">
        <v>3</v>
      </c>
      <c r="DF690">
        <f t="shared" si="368"/>
        <v>0</v>
      </c>
      <c r="DG690">
        <f t="shared" si="364"/>
        <v>0</v>
      </c>
      <c r="DH690">
        <f t="shared" si="359"/>
        <v>0</v>
      </c>
      <c r="DI690">
        <f t="shared" si="357"/>
        <v>80.75</v>
      </c>
      <c r="DJ690">
        <f>DI690</f>
        <v>80.75</v>
      </c>
      <c r="DK690">
        <v>1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ROW(Source!A319)</f>
        <v>319</v>
      </c>
      <c r="B691">
        <v>292394828</v>
      </c>
      <c r="C691">
        <v>292396947</v>
      </c>
      <c r="D691">
        <v>277560491</v>
      </c>
      <c r="E691">
        <v>109</v>
      </c>
      <c r="F691">
        <v>1</v>
      </c>
      <c r="G691">
        <v>1</v>
      </c>
      <c r="H691">
        <v>1</v>
      </c>
      <c r="I691" t="s">
        <v>828</v>
      </c>
      <c r="J691" t="s">
        <v>3</v>
      </c>
      <c r="K691" t="s">
        <v>829</v>
      </c>
      <c r="L691">
        <v>1191</v>
      </c>
      <c r="N691">
        <v>1013</v>
      </c>
      <c r="O691" t="s">
        <v>827</v>
      </c>
      <c r="P691" t="s">
        <v>827</v>
      </c>
      <c r="Q691">
        <v>1</v>
      </c>
      <c r="W691">
        <v>0</v>
      </c>
      <c r="X691">
        <v>-1417349443</v>
      </c>
      <c r="Y691">
        <f t="shared" si="365"/>
        <v>0.4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0.4</v>
      </c>
      <c r="AU691" t="s">
        <v>3</v>
      </c>
      <c r="AV691">
        <v>2</v>
      </c>
      <c r="AW691">
        <v>2</v>
      </c>
      <c r="AX691">
        <v>292396960</v>
      </c>
      <c r="AY691">
        <v>1</v>
      </c>
      <c r="AZ691">
        <v>0</v>
      </c>
      <c r="BA691">
        <v>691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ROUND(Y691*Source!I319,7)</f>
        <v>4.0000000000000001E-3</v>
      </c>
      <c r="CY691">
        <f>AD691</f>
        <v>0</v>
      </c>
      <c r="CZ691">
        <f>AH691</f>
        <v>0</v>
      </c>
      <c r="DA691">
        <f>AL691</f>
        <v>1</v>
      </c>
      <c r="DB691">
        <f t="shared" si="366"/>
        <v>0</v>
      </c>
      <c r="DC691">
        <f t="shared" si="367"/>
        <v>0</v>
      </c>
      <c r="DD691" t="s">
        <v>3</v>
      </c>
      <c r="DE691" t="s">
        <v>3</v>
      </c>
      <c r="DF691">
        <f t="shared" si="368"/>
        <v>0</v>
      </c>
      <c r="DG691">
        <f t="shared" si="364"/>
        <v>0</v>
      </c>
      <c r="DH691">
        <f t="shared" si="359"/>
        <v>0</v>
      </c>
      <c r="DI691">
        <f t="shared" si="357"/>
        <v>0</v>
      </c>
      <c r="DJ691">
        <f>DI691</f>
        <v>0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ROW(Source!A319)</f>
        <v>319</v>
      </c>
      <c r="B692">
        <v>292394828</v>
      </c>
      <c r="C692">
        <v>292396947</v>
      </c>
      <c r="D692">
        <v>277944622</v>
      </c>
      <c r="E692">
        <v>1</v>
      </c>
      <c r="F692">
        <v>1</v>
      </c>
      <c r="G692">
        <v>1</v>
      </c>
      <c r="H692">
        <v>2</v>
      </c>
      <c r="I692" t="s">
        <v>953</v>
      </c>
      <c r="J692" t="s">
        <v>954</v>
      </c>
      <c r="K692" t="s">
        <v>955</v>
      </c>
      <c r="L692">
        <v>1368</v>
      </c>
      <c r="N692">
        <v>1011</v>
      </c>
      <c r="O692" t="s">
        <v>726</v>
      </c>
      <c r="P692" t="s">
        <v>726</v>
      </c>
      <c r="Q692">
        <v>1</v>
      </c>
      <c r="W692">
        <v>0</v>
      </c>
      <c r="X692">
        <v>-776243211</v>
      </c>
      <c r="Y692">
        <f t="shared" si="365"/>
        <v>0.2</v>
      </c>
      <c r="AA692">
        <v>0</v>
      </c>
      <c r="AB692">
        <v>1472.33</v>
      </c>
      <c r="AC692">
        <v>642.05999999999995</v>
      </c>
      <c r="AD692">
        <v>0</v>
      </c>
      <c r="AE692">
        <v>0</v>
      </c>
      <c r="AF692">
        <v>1472.33</v>
      </c>
      <c r="AG692">
        <v>642.05999999999995</v>
      </c>
      <c r="AH692">
        <v>0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0.2</v>
      </c>
      <c r="AU692" t="s">
        <v>3</v>
      </c>
      <c r="AV692">
        <v>1</v>
      </c>
      <c r="AW692">
        <v>2</v>
      </c>
      <c r="AX692">
        <v>292396961</v>
      </c>
      <c r="AY692">
        <v>1</v>
      </c>
      <c r="AZ692">
        <v>0</v>
      </c>
      <c r="BA692">
        <v>692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294.46600000000001</v>
      </c>
      <c r="BL692">
        <v>128.41200000000001</v>
      </c>
      <c r="BM692">
        <v>0</v>
      </c>
      <c r="BN692">
        <v>0</v>
      </c>
      <c r="BO692">
        <v>0.2</v>
      </c>
      <c r="BP692">
        <v>1</v>
      </c>
      <c r="BQ692">
        <v>0</v>
      </c>
      <c r="BR692">
        <v>294.46600000000001</v>
      </c>
      <c r="BS692">
        <v>128.41200000000001</v>
      </c>
      <c r="BT692">
        <v>0</v>
      </c>
      <c r="BU692">
        <v>0</v>
      </c>
      <c r="BV692">
        <v>0.2</v>
      </c>
      <c r="BW692">
        <v>1</v>
      </c>
      <c r="CV692">
        <v>0</v>
      </c>
      <c r="CW692">
        <f>ROUND(Y692*Source!I319*DO692,7)</f>
        <v>2E-3</v>
      </c>
      <c r="CX692">
        <f>ROUND(Y692*Source!I319,7)</f>
        <v>2E-3</v>
      </c>
      <c r="CY692">
        <f>AB692</f>
        <v>1472.33</v>
      </c>
      <c r="CZ692">
        <f>AF692</f>
        <v>1472.33</v>
      </c>
      <c r="DA692">
        <f>AJ692</f>
        <v>1</v>
      </c>
      <c r="DB692">
        <f t="shared" si="366"/>
        <v>294.47000000000003</v>
      </c>
      <c r="DC692">
        <f t="shared" si="367"/>
        <v>128.41</v>
      </c>
      <c r="DD692" t="s">
        <v>3</v>
      </c>
      <c r="DE692" t="s">
        <v>3</v>
      </c>
      <c r="DF692">
        <f t="shared" si="368"/>
        <v>0</v>
      </c>
      <c r="DG692">
        <f t="shared" si="364"/>
        <v>2.94</v>
      </c>
      <c r="DH692">
        <f t="shared" si="359"/>
        <v>1.28</v>
      </c>
      <c r="DI692">
        <f t="shared" si="357"/>
        <v>0</v>
      </c>
      <c r="DJ692">
        <f>DG692+DH692</f>
        <v>4.22</v>
      </c>
      <c r="DK692">
        <v>1</v>
      </c>
      <c r="DL692" t="s">
        <v>833</v>
      </c>
      <c r="DM692">
        <v>6</v>
      </c>
      <c r="DN692" t="s">
        <v>827</v>
      </c>
      <c r="DO692">
        <v>1</v>
      </c>
    </row>
    <row r="693" spans="1:119" x14ac:dyDescent="0.2">
      <c r="A693">
        <f>ROW(Source!A319)</f>
        <v>319</v>
      </c>
      <c r="B693">
        <v>292394828</v>
      </c>
      <c r="C693">
        <v>292396947</v>
      </c>
      <c r="D693">
        <v>277944765</v>
      </c>
      <c r="E693">
        <v>1</v>
      </c>
      <c r="F693">
        <v>1</v>
      </c>
      <c r="G693">
        <v>1</v>
      </c>
      <c r="H693">
        <v>2</v>
      </c>
      <c r="I693" t="s">
        <v>1150</v>
      </c>
      <c r="J693" t="s">
        <v>1151</v>
      </c>
      <c r="K693" t="s">
        <v>1152</v>
      </c>
      <c r="L693">
        <v>1368</v>
      </c>
      <c r="N693">
        <v>1011</v>
      </c>
      <c r="O693" t="s">
        <v>726</v>
      </c>
      <c r="P693" t="s">
        <v>726</v>
      </c>
      <c r="Q693">
        <v>1</v>
      </c>
      <c r="W693">
        <v>0</v>
      </c>
      <c r="X693">
        <v>-2097933609</v>
      </c>
      <c r="Y693">
        <f t="shared" si="365"/>
        <v>4.0599999999999996</v>
      </c>
      <c r="AA693">
        <v>0</v>
      </c>
      <c r="AB693">
        <v>2.35</v>
      </c>
      <c r="AC693">
        <v>0</v>
      </c>
      <c r="AD693">
        <v>0</v>
      </c>
      <c r="AE693">
        <v>0</v>
      </c>
      <c r="AF693">
        <v>1.75</v>
      </c>
      <c r="AG693">
        <v>0</v>
      </c>
      <c r="AH693">
        <v>0</v>
      </c>
      <c r="AI693">
        <v>1</v>
      </c>
      <c r="AJ693">
        <v>1.34</v>
      </c>
      <c r="AK693">
        <v>1</v>
      </c>
      <c r="AL693">
        <v>1</v>
      </c>
      <c r="AM693">
        <v>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4.0599999999999996</v>
      </c>
      <c r="AU693" t="s">
        <v>3</v>
      </c>
      <c r="AV693">
        <v>1</v>
      </c>
      <c r="AW693">
        <v>2</v>
      </c>
      <c r="AX693">
        <v>292396962</v>
      </c>
      <c r="AY693">
        <v>1</v>
      </c>
      <c r="AZ693">
        <v>0</v>
      </c>
      <c r="BA693">
        <v>693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7.1049999999999995</v>
      </c>
      <c r="BL693">
        <v>0</v>
      </c>
      <c r="BM693">
        <v>0</v>
      </c>
      <c r="BN693">
        <v>0</v>
      </c>
      <c r="BO693">
        <v>0</v>
      </c>
      <c r="BP693">
        <v>1</v>
      </c>
      <c r="BQ693">
        <v>0</v>
      </c>
      <c r="BR693">
        <v>7.1049999999999995</v>
      </c>
      <c r="BS693">
        <v>0</v>
      </c>
      <c r="BT693">
        <v>0</v>
      </c>
      <c r="BU693">
        <v>0</v>
      </c>
      <c r="BV693">
        <v>0</v>
      </c>
      <c r="BW693">
        <v>1</v>
      </c>
      <c r="CV693">
        <v>0</v>
      </c>
      <c r="CW693">
        <f>ROUND(Y693*Source!I319*DO693,7)</f>
        <v>0</v>
      </c>
      <c r="CX693">
        <f>ROUND(Y693*Source!I319,7)</f>
        <v>4.0599999999999997E-2</v>
      </c>
      <c r="CY693">
        <f>AB693</f>
        <v>2.35</v>
      </c>
      <c r="CZ693">
        <f>AF693</f>
        <v>1.75</v>
      </c>
      <c r="DA693">
        <f>AJ693</f>
        <v>1.34</v>
      </c>
      <c r="DB693">
        <f t="shared" si="366"/>
        <v>7.11</v>
      </c>
      <c r="DC693">
        <f t="shared" si="367"/>
        <v>0</v>
      </c>
      <c r="DD693" t="s">
        <v>3</v>
      </c>
      <c r="DE693" t="s">
        <v>3</v>
      </c>
      <c r="DF693">
        <f t="shared" si="368"/>
        <v>0</v>
      </c>
      <c r="DG693">
        <f>ROUND(ROUND(AF693*AJ693,2)*CX693,2)</f>
        <v>0.1</v>
      </c>
      <c r="DH693">
        <f t="shared" si="359"/>
        <v>0</v>
      </c>
      <c r="DI693">
        <f t="shared" si="357"/>
        <v>0</v>
      </c>
      <c r="DJ693">
        <f>DG693+DH693</f>
        <v>0.1</v>
      </c>
      <c r="DK693">
        <v>1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ROW(Source!A319)</f>
        <v>319</v>
      </c>
      <c r="B694">
        <v>292394828</v>
      </c>
      <c r="C694">
        <v>292396947</v>
      </c>
      <c r="D694">
        <v>277944815</v>
      </c>
      <c r="E694">
        <v>1</v>
      </c>
      <c r="F694">
        <v>1</v>
      </c>
      <c r="G694">
        <v>1</v>
      </c>
      <c r="H694">
        <v>2</v>
      </c>
      <c r="I694" t="s">
        <v>1195</v>
      </c>
      <c r="J694" t="s">
        <v>1196</v>
      </c>
      <c r="K694" t="s">
        <v>1197</v>
      </c>
      <c r="L694">
        <v>1368</v>
      </c>
      <c r="N694">
        <v>1011</v>
      </c>
      <c r="O694" t="s">
        <v>726</v>
      </c>
      <c r="P694" t="s">
        <v>726</v>
      </c>
      <c r="Q694">
        <v>1</v>
      </c>
      <c r="W694">
        <v>0</v>
      </c>
      <c r="X694">
        <v>569581950</v>
      </c>
      <c r="Y694">
        <f t="shared" si="365"/>
        <v>4.0599999999999996</v>
      </c>
      <c r="AA694">
        <v>0</v>
      </c>
      <c r="AB694">
        <v>11.49</v>
      </c>
      <c r="AC694">
        <v>0</v>
      </c>
      <c r="AD694">
        <v>0</v>
      </c>
      <c r="AE694">
        <v>0</v>
      </c>
      <c r="AF694">
        <v>8.84</v>
      </c>
      <c r="AG694">
        <v>0</v>
      </c>
      <c r="AH694">
        <v>0</v>
      </c>
      <c r="AI694">
        <v>1</v>
      </c>
      <c r="AJ694">
        <v>1.3</v>
      </c>
      <c r="AK694">
        <v>1</v>
      </c>
      <c r="AL694">
        <v>1</v>
      </c>
      <c r="AM694">
        <v>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4.0599999999999996</v>
      </c>
      <c r="AU694" t="s">
        <v>3</v>
      </c>
      <c r="AV694">
        <v>1</v>
      </c>
      <c r="AW694">
        <v>2</v>
      </c>
      <c r="AX694">
        <v>292396963</v>
      </c>
      <c r="AY694">
        <v>1</v>
      </c>
      <c r="AZ694">
        <v>0</v>
      </c>
      <c r="BA694">
        <v>694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35.890399999999993</v>
      </c>
      <c r="BL694">
        <v>0</v>
      </c>
      <c r="BM694">
        <v>0</v>
      </c>
      <c r="BN694">
        <v>0</v>
      </c>
      <c r="BO694">
        <v>0</v>
      </c>
      <c r="BP694">
        <v>1</v>
      </c>
      <c r="BQ694">
        <v>0</v>
      </c>
      <c r="BR694">
        <v>35.890399999999993</v>
      </c>
      <c r="BS694">
        <v>0</v>
      </c>
      <c r="BT694">
        <v>0</v>
      </c>
      <c r="BU694">
        <v>0</v>
      </c>
      <c r="BV694">
        <v>0</v>
      </c>
      <c r="BW694">
        <v>1</v>
      </c>
      <c r="CV694">
        <v>0</v>
      </c>
      <c r="CW694">
        <f>ROUND(Y694*Source!I319*DO694,7)</f>
        <v>0</v>
      </c>
      <c r="CX694">
        <f>ROUND(Y694*Source!I319,7)</f>
        <v>4.0599999999999997E-2</v>
      </c>
      <c r="CY694">
        <f>AB694</f>
        <v>11.49</v>
      </c>
      <c r="CZ694">
        <f>AF694</f>
        <v>8.84</v>
      </c>
      <c r="DA694">
        <f>AJ694</f>
        <v>1.3</v>
      </c>
      <c r="DB694">
        <f t="shared" si="366"/>
        <v>35.89</v>
      </c>
      <c r="DC694">
        <f t="shared" si="367"/>
        <v>0</v>
      </c>
      <c r="DD694" t="s">
        <v>3</v>
      </c>
      <c r="DE694" t="s">
        <v>3</v>
      </c>
      <c r="DF694">
        <f t="shared" si="368"/>
        <v>0</v>
      </c>
      <c r="DG694">
        <f>ROUND(ROUND(AF694*AJ694,2)*CX694,2)</f>
        <v>0.47</v>
      </c>
      <c r="DH694">
        <f t="shared" si="359"/>
        <v>0</v>
      </c>
      <c r="DI694">
        <f t="shared" si="357"/>
        <v>0</v>
      </c>
      <c r="DJ694">
        <f>DG694+DH694</f>
        <v>0.47</v>
      </c>
      <c r="DK694">
        <v>1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ROW(Source!A319)</f>
        <v>319</v>
      </c>
      <c r="B695">
        <v>292394828</v>
      </c>
      <c r="C695">
        <v>292396947</v>
      </c>
      <c r="D695">
        <v>277945805</v>
      </c>
      <c r="E695">
        <v>1</v>
      </c>
      <c r="F695">
        <v>1</v>
      </c>
      <c r="G695">
        <v>1</v>
      </c>
      <c r="H695">
        <v>2</v>
      </c>
      <c r="I695" t="s">
        <v>879</v>
      </c>
      <c r="J695" t="s">
        <v>880</v>
      </c>
      <c r="K695" t="s">
        <v>881</v>
      </c>
      <c r="L695">
        <v>1368</v>
      </c>
      <c r="N695">
        <v>1011</v>
      </c>
      <c r="O695" t="s">
        <v>726</v>
      </c>
      <c r="P695" t="s">
        <v>726</v>
      </c>
      <c r="Q695">
        <v>1</v>
      </c>
      <c r="W695">
        <v>0</v>
      </c>
      <c r="X695">
        <v>721652621</v>
      </c>
      <c r="Y695">
        <f t="shared" si="365"/>
        <v>0.2</v>
      </c>
      <c r="AA695">
        <v>0</v>
      </c>
      <c r="AB695">
        <v>544.70000000000005</v>
      </c>
      <c r="AC695">
        <v>477.98</v>
      </c>
      <c r="AD695">
        <v>0</v>
      </c>
      <c r="AE695">
        <v>0</v>
      </c>
      <c r="AF695">
        <v>544.70000000000005</v>
      </c>
      <c r="AG695">
        <v>477.98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0.2</v>
      </c>
      <c r="AU695" t="s">
        <v>3</v>
      </c>
      <c r="AV695">
        <v>1</v>
      </c>
      <c r="AW695">
        <v>2</v>
      </c>
      <c r="AX695">
        <v>292396964</v>
      </c>
      <c r="AY695">
        <v>1</v>
      </c>
      <c r="AZ695">
        <v>0</v>
      </c>
      <c r="BA695">
        <v>695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108.94000000000001</v>
      </c>
      <c r="BL695">
        <v>95.596000000000004</v>
      </c>
      <c r="BM695">
        <v>0</v>
      </c>
      <c r="BN695">
        <v>0</v>
      </c>
      <c r="BO695">
        <v>0.2</v>
      </c>
      <c r="BP695">
        <v>1</v>
      </c>
      <c r="BQ695">
        <v>0</v>
      </c>
      <c r="BR695">
        <v>108.94000000000001</v>
      </c>
      <c r="BS695">
        <v>95.596000000000004</v>
      </c>
      <c r="BT695">
        <v>0</v>
      </c>
      <c r="BU695">
        <v>0</v>
      </c>
      <c r="BV695">
        <v>0.2</v>
      </c>
      <c r="BW695">
        <v>1</v>
      </c>
      <c r="CV695">
        <v>0</v>
      </c>
      <c r="CW695">
        <f>ROUND(Y695*Source!I319*DO695,7)</f>
        <v>2E-3</v>
      </c>
      <c r="CX695">
        <f>ROUND(Y695*Source!I319,7)</f>
        <v>2E-3</v>
      </c>
      <c r="CY695">
        <f>AB695</f>
        <v>544.70000000000005</v>
      </c>
      <c r="CZ695">
        <f>AF695</f>
        <v>544.70000000000005</v>
      </c>
      <c r="DA695">
        <f>AJ695</f>
        <v>1</v>
      </c>
      <c r="DB695">
        <f t="shared" si="366"/>
        <v>108.94</v>
      </c>
      <c r="DC695">
        <f t="shared" si="367"/>
        <v>95.6</v>
      </c>
      <c r="DD695" t="s">
        <v>3</v>
      </c>
      <c r="DE695" t="s">
        <v>3</v>
      </c>
      <c r="DF695">
        <f t="shared" si="368"/>
        <v>0</v>
      </c>
      <c r="DG695">
        <f t="shared" ref="DG695:DG703" si="369">ROUND(ROUND(AF695,2)*CX695,2)</f>
        <v>1.0900000000000001</v>
      </c>
      <c r="DH695">
        <f t="shared" si="359"/>
        <v>0.96</v>
      </c>
      <c r="DI695">
        <f t="shared" si="357"/>
        <v>0</v>
      </c>
      <c r="DJ695">
        <f>DG695+DH695</f>
        <v>2.0499999999999998</v>
      </c>
      <c r="DK695">
        <v>1</v>
      </c>
      <c r="DL695" t="s">
        <v>848</v>
      </c>
      <c r="DM695">
        <v>4</v>
      </c>
      <c r="DN695" t="s">
        <v>827</v>
      </c>
      <c r="DO695">
        <v>1</v>
      </c>
    </row>
    <row r="696" spans="1:119" x14ac:dyDescent="0.2">
      <c r="A696">
        <f>ROW(Source!A319)</f>
        <v>319</v>
      </c>
      <c r="B696">
        <v>292394828</v>
      </c>
      <c r="C696">
        <v>292396947</v>
      </c>
      <c r="D696">
        <v>277865783</v>
      </c>
      <c r="E696">
        <v>1</v>
      </c>
      <c r="F696">
        <v>1</v>
      </c>
      <c r="G696">
        <v>1</v>
      </c>
      <c r="H696">
        <v>3</v>
      </c>
      <c r="I696" t="s">
        <v>1171</v>
      </c>
      <c r="J696" t="s">
        <v>1172</v>
      </c>
      <c r="K696" t="s">
        <v>1173</v>
      </c>
      <c r="L696">
        <v>1302</v>
      </c>
      <c r="N696">
        <v>1003</v>
      </c>
      <c r="O696" t="s">
        <v>892</v>
      </c>
      <c r="P696" t="s">
        <v>892</v>
      </c>
      <c r="Q696">
        <v>10</v>
      </c>
      <c r="W696">
        <v>0</v>
      </c>
      <c r="X696">
        <v>153135899</v>
      </c>
      <c r="Y696">
        <f>(AT696*ROUND(0,7))</f>
        <v>0</v>
      </c>
      <c r="AA696">
        <v>54.68</v>
      </c>
      <c r="AB696">
        <v>0</v>
      </c>
      <c r="AC696">
        <v>0</v>
      </c>
      <c r="AD696">
        <v>0</v>
      </c>
      <c r="AE696">
        <v>37.71</v>
      </c>
      <c r="AF696">
        <v>0</v>
      </c>
      <c r="AG696">
        <v>0</v>
      </c>
      <c r="AH696">
        <v>0</v>
      </c>
      <c r="AI696">
        <v>1.45</v>
      </c>
      <c r="AJ696">
        <v>1</v>
      </c>
      <c r="AK696">
        <v>1</v>
      </c>
      <c r="AL696">
        <v>1</v>
      </c>
      <c r="AM696">
        <v>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0.245</v>
      </c>
      <c r="AU696" t="s">
        <v>352</v>
      </c>
      <c r="AV696">
        <v>0</v>
      </c>
      <c r="AW696">
        <v>2</v>
      </c>
      <c r="AX696">
        <v>292396965</v>
      </c>
      <c r="AY696">
        <v>1</v>
      </c>
      <c r="AZ696">
        <v>0</v>
      </c>
      <c r="BA696">
        <v>696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9.2389500000000009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1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v>0</v>
      </c>
      <c r="CX696">
        <f>ROUND(Y696*Source!I319,7)</f>
        <v>0</v>
      </c>
      <c r="CY696">
        <f>AA696</f>
        <v>54.68</v>
      </c>
      <c r="CZ696">
        <f>AE696</f>
        <v>37.71</v>
      </c>
      <c r="DA696">
        <f>AI696</f>
        <v>1.45</v>
      </c>
      <c r="DB696">
        <f>ROUND((ROUND(AT696*CZ696,2)*ROUND(0,7)),6)</f>
        <v>0</v>
      </c>
      <c r="DC696">
        <f>ROUND((ROUND(AT696*AG696,2)*ROUND(0,7)),6)</f>
        <v>0</v>
      </c>
      <c r="DD696" t="s">
        <v>3</v>
      </c>
      <c r="DE696" t="s">
        <v>3</v>
      </c>
      <c r="DF696">
        <f>ROUND(ROUND(AE696*AI696,2)*CX696,2)</f>
        <v>0</v>
      </c>
      <c r="DG696">
        <f t="shared" si="369"/>
        <v>0</v>
      </c>
      <c r="DH696">
        <f t="shared" si="359"/>
        <v>0</v>
      </c>
      <c r="DI696">
        <f t="shared" si="357"/>
        <v>0</v>
      </c>
      <c r="DJ696">
        <f>DF696</f>
        <v>0</v>
      </c>
      <c r="DK696">
        <v>0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ROW(Source!A319)</f>
        <v>319</v>
      </c>
      <c r="B697">
        <v>292394828</v>
      </c>
      <c r="C697">
        <v>292396947</v>
      </c>
      <c r="D697">
        <v>277868351</v>
      </c>
      <c r="E697">
        <v>1</v>
      </c>
      <c r="F697">
        <v>1</v>
      </c>
      <c r="G697">
        <v>1</v>
      </c>
      <c r="H697">
        <v>3</v>
      </c>
      <c r="I697" t="s">
        <v>1192</v>
      </c>
      <c r="J697" t="s">
        <v>1193</v>
      </c>
      <c r="K697" t="s">
        <v>1194</v>
      </c>
      <c r="L697">
        <v>1348</v>
      </c>
      <c r="N697">
        <v>1009</v>
      </c>
      <c r="O697" t="s">
        <v>602</v>
      </c>
      <c r="P697" t="s">
        <v>602</v>
      </c>
      <c r="Q697">
        <v>1000</v>
      </c>
      <c r="W697">
        <v>0</v>
      </c>
      <c r="X697">
        <v>-554657879</v>
      </c>
      <c r="Y697">
        <f>(AT697*ROUND(0,7))</f>
        <v>0</v>
      </c>
      <c r="AA697">
        <v>111093.88</v>
      </c>
      <c r="AB697">
        <v>0</v>
      </c>
      <c r="AC697">
        <v>0</v>
      </c>
      <c r="AD697">
        <v>0</v>
      </c>
      <c r="AE697">
        <v>99190.96</v>
      </c>
      <c r="AF697">
        <v>0</v>
      </c>
      <c r="AG697">
        <v>0</v>
      </c>
      <c r="AH697">
        <v>0</v>
      </c>
      <c r="AI697">
        <v>1.1200000000000001</v>
      </c>
      <c r="AJ697">
        <v>1</v>
      </c>
      <c r="AK697">
        <v>1</v>
      </c>
      <c r="AL697">
        <v>1</v>
      </c>
      <c r="AM697">
        <v>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6.2E-4</v>
      </c>
      <c r="AU697" t="s">
        <v>352</v>
      </c>
      <c r="AV697">
        <v>0</v>
      </c>
      <c r="AW697">
        <v>2</v>
      </c>
      <c r="AX697">
        <v>292396966</v>
      </c>
      <c r="AY697">
        <v>1</v>
      </c>
      <c r="AZ697">
        <v>0</v>
      </c>
      <c r="BA697">
        <v>697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61.498395200000004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1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CV697">
        <v>0</v>
      </c>
      <c r="CW697">
        <v>0</v>
      </c>
      <c r="CX697">
        <f>ROUND(Y697*Source!I319,7)</f>
        <v>0</v>
      </c>
      <c r="CY697">
        <f>AA697</f>
        <v>111093.88</v>
      </c>
      <c r="CZ697">
        <f>AE697</f>
        <v>99190.96</v>
      </c>
      <c r="DA697">
        <f>AI697</f>
        <v>1.1200000000000001</v>
      </c>
      <c r="DB697">
        <f>ROUND((ROUND(AT697*CZ697,2)*ROUND(0,7)),6)</f>
        <v>0</v>
      </c>
      <c r="DC697">
        <f>ROUND((ROUND(AT697*AG697,2)*ROUND(0,7)),6)</f>
        <v>0</v>
      </c>
      <c r="DD697" t="s">
        <v>3</v>
      </c>
      <c r="DE697" t="s">
        <v>3</v>
      </c>
      <c r="DF697">
        <f>ROUND(ROUND(AE697*AI697,2)*CX697,2)</f>
        <v>0</v>
      </c>
      <c r="DG697">
        <f t="shared" si="369"/>
        <v>0</v>
      </c>
      <c r="DH697">
        <f t="shared" si="359"/>
        <v>0</v>
      </c>
      <c r="DI697">
        <f t="shared" si="357"/>
        <v>0</v>
      </c>
      <c r="DJ697">
        <f>DF697</f>
        <v>0</v>
      </c>
      <c r="DK697">
        <v>0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ROW(Source!A319)</f>
        <v>319</v>
      </c>
      <c r="B698">
        <v>292394828</v>
      </c>
      <c r="C698">
        <v>292396947</v>
      </c>
      <c r="D698">
        <v>277881811</v>
      </c>
      <c r="E698">
        <v>1</v>
      </c>
      <c r="F698">
        <v>1</v>
      </c>
      <c r="G698">
        <v>1</v>
      </c>
      <c r="H698">
        <v>3</v>
      </c>
      <c r="I698" t="s">
        <v>1186</v>
      </c>
      <c r="J698" t="s">
        <v>1187</v>
      </c>
      <c r="K698" t="s">
        <v>1188</v>
      </c>
      <c r="L698">
        <v>1346</v>
      </c>
      <c r="N698">
        <v>1009</v>
      </c>
      <c r="O698" t="s">
        <v>1012</v>
      </c>
      <c r="P698" t="s">
        <v>1012</v>
      </c>
      <c r="Q698">
        <v>1</v>
      </c>
      <c r="W698">
        <v>0</v>
      </c>
      <c r="X698">
        <v>792997800</v>
      </c>
      <c r="Y698">
        <f>(AT698*ROUND(0,7))</f>
        <v>0</v>
      </c>
      <c r="AA698">
        <v>1499.09</v>
      </c>
      <c r="AB698">
        <v>0</v>
      </c>
      <c r="AC698">
        <v>0</v>
      </c>
      <c r="AD698">
        <v>0</v>
      </c>
      <c r="AE698">
        <v>931.11</v>
      </c>
      <c r="AF698">
        <v>0</v>
      </c>
      <c r="AG698">
        <v>0</v>
      </c>
      <c r="AH698">
        <v>0</v>
      </c>
      <c r="AI698">
        <v>1.61</v>
      </c>
      <c r="AJ698">
        <v>1</v>
      </c>
      <c r="AK698">
        <v>1</v>
      </c>
      <c r="AL698">
        <v>1</v>
      </c>
      <c r="AM698">
        <v>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0.25</v>
      </c>
      <c r="AU698" t="s">
        <v>352</v>
      </c>
      <c r="AV698">
        <v>0</v>
      </c>
      <c r="AW698">
        <v>2</v>
      </c>
      <c r="AX698">
        <v>292396967</v>
      </c>
      <c r="AY698">
        <v>1</v>
      </c>
      <c r="AZ698">
        <v>0</v>
      </c>
      <c r="BA698">
        <v>698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232.7775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1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ROUND(Y698*Source!I319,7)</f>
        <v>0</v>
      </c>
      <c r="CY698">
        <f>AA698</f>
        <v>1499.09</v>
      </c>
      <c r="CZ698">
        <f>AE698</f>
        <v>931.11</v>
      </c>
      <c r="DA698">
        <f>AI698</f>
        <v>1.61</v>
      </c>
      <c r="DB698">
        <f>ROUND((ROUND(AT698*CZ698,2)*ROUND(0,7)),6)</f>
        <v>0</v>
      </c>
      <c r="DC698">
        <f>ROUND((ROUND(AT698*AG698,2)*ROUND(0,7)),6)</f>
        <v>0</v>
      </c>
      <c r="DD698" t="s">
        <v>3</v>
      </c>
      <c r="DE698" t="s">
        <v>3</v>
      </c>
      <c r="DF698">
        <f>ROUND(ROUND(AE698*AI698,2)*CX698,2)</f>
        <v>0</v>
      </c>
      <c r="DG698">
        <f t="shared" si="369"/>
        <v>0</v>
      </c>
      <c r="DH698">
        <f t="shared" si="359"/>
        <v>0</v>
      </c>
      <c r="DI698">
        <f t="shared" si="357"/>
        <v>0</v>
      </c>
      <c r="DJ698">
        <f>DF698</f>
        <v>0</v>
      </c>
      <c r="DK698">
        <v>0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ROW(Source!A319)</f>
        <v>319</v>
      </c>
      <c r="B699">
        <v>292394828</v>
      </c>
      <c r="C699">
        <v>292396947</v>
      </c>
      <c r="D699">
        <v>277896313</v>
      </c>
      <c r="E699">
        <v>1</v>
      </c>
      <c r="F699">
        <v>1</v>
      </c>
      <c r="G699">
        <v>1</v>
      </c>
      <c r="H699">
        <v>3</v>
      </c>
      <c r="I699" t="s">
        <v>1183</v>
      </c>
      <c r="J699" t="s">
        <v>1184</v>
      </c>
      <c r="K699" t="s">
        <v>1185</v>
      </c>
      <c r="L699">
        <v>1348</v>
      </c>
      <c r="N699">
        <v>1009</v>
      </c>
      <c r="O699" t="s">
        <v>602</v>
      </c>
      <c r="P699" t="s">
        <v>602</v>
      </c>
      <c r="Q699">
        <v>1000</v>
      </c>
      <c r="W699">
        <v>0</v>
      </c>
      <c r="X699">
        <v>-1568086514</v>
      </c>
      <c r="Y699">
        <f>(AT699*ROUND(0,7))</f>
        <v>0</v>
      </c>
      <c r="AA699">
        <v>84352.1</v>
      </c>
      <c r="AB699">
        <v>0</v>
      </c>
      <c r="AC699">
        <v>0</v>
      </c>
      <c r="AD699">
        <v>0</v>
      </c>
      <c r="AE699">
        <v>82698.14</v>
      </c>
      <c r="AF699">
        <v>0</v>
      </c>
      <c r="AG699">
        <v>0</v>
      </c>
      <c r="AH699">
        <v>0</v>
      </c>
      <c r="AI699">
        <v>1.02</v>
      </c>
      <c r="AJ699">
        <v>1</v>
      </c>
      <c r="AK699">
        <v>1</v>
      </c>
      <c r="AL699">
        <v>1</v>
      </c>
      <c r="AM699">
        <v>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7.2000000000000005E-4</v>
      </c>
      <c r="AU699" t="s">
        <v>352</v>
      </c>
      <c r="AV699">
        <v>0</v>
      </c>
      <c r="AW699">
        <v>2</v>
      </c>
      <c r="AX699">
        <v>292396968</v>
      </c>
      <c r="AY699">
        <v>1</v>
      </c>
      <c r="AZ699">
        <v>0</v>
      </c>
      <c r="BA699">
        <v>699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59.5426608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1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v>0</v>
      </c>
      <c r="CX699">
        <f>ROUND(Y699*Source!I319,7)</f>
        <v>0</v>
      </c>
      <c r="CY699">
        <f>AA699</f>
        <v>84352.1</v>
      </c>
      <c r="CZ699">
        <f>AE699</f>
        <v>82698.14</v>
      </c>
      <c r="DA699">
        <f>AI699</f>
        <v>1.02</v>
      </c>
      <c r="DB699">
        <f>ROUND((ROUND(AT699*CZ699,2)*ROUND(0,7)),6)</f>
        <v>0</v>
      </c>
      <c r="DC699">
        <f>ROUND((ROUND(AT699*AG699,2)*ROUND(0,7)),6)</f>
        <v>0</v>
      </c>
      <c r="DD699" t="s">
        <v>3</v>
      </c>
      <c r="DE699" t="s">
        <v>3</v>
      </c>
      <c r="DF699">
        <f>ROUND(ROUND(AE699*AI699,2)*CX699,2)</f>
        <v>0</v>
      </c>
      <c r="DG699">
        <f t="shared" si="369"/>
        <v>0</v>
      </c>
      <c r="DH699">
        <f t="shared" si="359"/>
        <v>0</v>
      </c>
      <c r="DI699">
        <f t="shared" si="357"/>
        <v>0</v>
      </c>
      <c r="DJ699">
        <f>DF699</f>
        <v>0</v>
      </c>
      <c r="DK699">
        <v>0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ROW(Source!A319)</f>
        <v>319</v>
      </c>
      <c r="B700">
        <v>292394828</v>
      </c>
      <c r="C700">
        <v>292396947</v>
      </c>
      <c r="D700">
        <v>277566433</v>
      </c>
      <c r="E700">
        <v>109</v>
      </c>
      <c r="F700">
        <v>1</v>
      </c>
      <c r="G700">
        <v>1</v>
      </c>
      <c r="H700">
        <v>3</v>
      </c>
      <c r="I700" t="s">
        <v>1165</v>
      </c>
      <c r="J700" t="s">
        <v>3</v>
      </c>
      <c r="K700" t="s">
        <v>1166</v>
      </c>
      <c r="L700">
        <v>3277935</v>
      </c>
      <c r="N700">
        <v>1013</v>
      </c>
      <c r="O700" t="s">
        <v>1167</v>
      </c>
      <c r="P700" t="s">
        <v>1167</v>
      </c>
      <c r="Q700">
        <v>1</v>
      </c>
      <c r="W700">
        <v>0</v>
      </c>
      <c r="X700">
        <v>274903907</v>
      </c>
      <c r="Y700">
        <f t="shared" ref="Y700:Y706" si="370">AT700</f>
        <v>2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0</v>
      </c>
      <c r="AP700">
        <v>0</v>
      </c>
      <c r="AQ700">
        <v>1</v>
      </c>
      <c r="AR700">
        <v>0</v>
      </c>
      <c r="AS700" t="s">
        <v>3</v>
      </c>
      <c r="AT700">
        <v>2</v>
      </c>
      <c r="AU700" t="s">
        <v>3</v>
      </c>
      <c r="AV700">
        <v>0</v>
      </c>
      <c r="AW700">
        <v>2</v>
      </c>
      <c r="AX700">
        <v>292396969</v>
      </c>
      <c r="AY700">
        <v>1</v>
      </c>
      <c r="AZ700">
        <v>2048</v>
      </c>
      <c r="BA700">
        <v>700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ROUND(Y700*Source!I319,7)</f>
        <v>0.02</v>
      </c>
      <c r="CY700">
        <f>AA700</f>
        <v>0</v>
      </c>
      <c r="CZ700">
        <f>AE700</f>
        <v>0</v>
      </c>
      <c r="DA700">
        <f>AI700</f>
        <v>1</v>
      </c>
      <c r="DB700">
        <f t="shared" ref="DB700:DB706" si="371">ROUND(ROUND(AT700*CZ700,2),6)</f>
        <v>0</v>
      </c>
      <c r="DC700">
        <f t="shared" ref="DC700:DC706" si="372">ROUND(ROUND(AT700*AG700,2),6)</f>
        <v>0</v>
      </c>
      <c r="DD700" t="s">
        <v>3</v>
      </c>
      <c r="DE700" t="s">
        <v>3</v>
      </c>
      <c r="DF700">
        <f t="shared" ref="DF700:DF706" si="373">ROUND(ROUND(AE700,2)*CX700,2)</f>
        <v>0</v>
      </c>
      <c r="DG700">
        <f t="shared" si="369"/>
        <v>0</v>
      </c>
      <c r="DH700">
        <f t="shared" si="359"/>
        <v>0</v>
      </c>
      <c r="DI700">
        <f t="shared" si="357"/>
        <v>0</v>
      </c>
      <c r="DJ700">
        <f>DF700</f>
        <v>0</v>
      </c>
      <c r="DK700">
        <v>0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ROW(Source!A320)</f>
        <v>320</v>
      </c>
      <c r="B701">
        <v>292394828</v>
      </c>
      <c r="C701">
        <v>292396970</v>
      </c>
      <c r="D701">
        <v>277560299</v>
      </c>
      <c r="E701">
        <v>109</v>
      </c>
      <c r="F701">
        <v>1</v>
      </c>
      <c r="G701">
        <v>1</v>
      </c>
      <c r="H701">
        <v>1</v>
      </c>
      <c r="I701" t="s">
        <v>1115</v>
      </c>
      <c r="J701" t="s">
        <v>3</v>
      </c>
      <c r="K701" t="s">
        <v>1116</v>
      </c>
      <c r="L701">
        <v>1191</v>
      </c>
      <c r="N701">
        <v>1013</v>
      </c>
      <c r="O701" t="s">
        <v>827</v>
      </c>
      <c r="P701" t="s">
        <v>827</v>
      </c>
      <c r="Q701">
        <v>1</v>
      </c>
      <c r="W701">
        <v>0</v>
      </c>
      <c r="X701">
        <v>-2012709214</v>
      </c>
      <c r="Y701">
        <f t="shared" si="370"/>
        <v>20.8</v>
      </c>
      <c r="AA701">
        <v>0</v>
      </c>
      <c r="AB701">
        <v>0</v>
      </c>
      <c r="AC701">
        <v>0</v>
      </c>
      <c r="AD701">
        <v>467.28</v>
      </c>
      <c r="AE701">
        <v>0</v>
      </c>
      <c r="AF701">
        <v>0</v>
      </c>
      <c r="AG701">
        <v>0</v>
      </c>
      <c r="AH701">
        <v>467.28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20.8</v>
      </c>
      <c r="AU701" t="s">
        <v>3</v>
      </c>
      <c r="AV701">
        <v>1</v>
      </c>
      <c r="AW701">
        <v>2</v>
      </c>
      <c r="AX701">
        <v>292396982</v>
      </c>
      <c r="AY701">
        <v>1</v>
      </c>
      <c r="AZ701">
        <v>0</v>
      </c>
      <c r="BA701">
        <v>701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9719.4239999999991</v>
      </c>
      <c r="BN701">
        <v>20.8</v>
      </c>
      <c r="BO701">
        <v>0</v>
      </c>
      <c r="BP701">
        <v>1</v>
      </c>
      <c r="BQ701">
        <v>0</v>
      </c>
      <c r="BR701">
        <v>0</v>
      </c>
      <c r="BS701">
        <v>0</v>
      </c>
      <c r="BT701">
        <v>9719.4239999999991</v>
      </c>
      <c r="BU701">
        <v>20.8</v>
      </c>
      <c r="BV701">
        <v>0</v>
      </c>
      <c r="BW701">
        <v>1</v>
      </c>
      <c r="CU701">
        <f>ROUND(AT701*Source!I320*AH701*AL701,2)</f>
        <v>97.19</v>
      </c>
      <c r="CV701">
        <f>ROUND(Y701*Source!I320,7)</f>
        <v>0.20799999999999999</v>
      </c>
      <c r="CW701">
        <v>0</v>
      </c>
      <c r="CX701">
        <f>ROUND(Y701*Source!I320,7)</f>
        <v>0.20799999999999999</v>
      </c>
      <c r="CY701">
        <f>AD701</f>
        <v>467.28</v>
      </c>
      <c r="CZ701">
        <f>AH701</f>
        <v>467.28</v>
      </c>
      <c r="DA701">
        <f>AL701</f>
        <v>1</v>
      </c>
      <c r="DB701">
        <f t="shared" si="371"/>
        <v>9719.42</v>
      </c>
      <c r="DC701">
        <f t="shared" si="372"/>
        <v>0</v>
      </c>
      <c r="DD701" t="s">
        <v>3</v>
      </c>
      <c r="DE701" t="s">
        <v>3</v>
      </c>
      <c r="DF701">
        <f t="shared" si="373"/>
        <v>0</v>
      </c>
      <c r="DG701">
        <f t="shared" si="369"/>
        <v>0</v>
      </c>
      <c r="DH701">
        <f t="shared" si="359"/>
        <v>0</v>
      </c>
      <c r="DI701">
        <f t="shared" si="357"/>
        <v>97.19</v>
      </c>
      <c r="DJ701">
        <f>DI701</f>
        <v>97.19</v>
      </c>
      <c r="DK701">
        <v>1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ROW(Source!A320)</f>
        <v>320</v>
      </c>
      <c r="B702">
        <v>292394828</v>
      </c>
      <c r="C702">
        <v>292396970</v>
      </c>
      <c r="D702">
        <v>277560491</v>
      </c>
      <c r="E702">
        <v>109</v>
      </c>
      <c r="F702">
        <v>1</v>
      </c>
      <c r="G702">
        <v>1</v>
      </c>
      <c r="H702">
        <v>1</v>
      </c>
      <c r="I702" t="s">
        <v>828</v>
      </c>
      <c r="J702" t="s">
        <v>3</v>
      </c>
      <c r="K702" t="s">
        <v>829</v>
      </c>
      <c r="L702">
        <v>1191</v>
      </c>
      <c r="N702">
        <v>1013</v>
      </c>
      <c r="O702" t="s">
        <v>827</v>
      </c>
      <c r="P702" t="s">
        <v>827</v>
      </c>
      <c r="Q702">
        <v>1</v>
      </c>
      <c r="W702">
        <v>0</v>
      </c>
      <c r="X702">
        <v>-1417349443</v>
      </c>
      <c r="Y702">
        <f t="shared" si="370"/>
        <v>0.4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0.4</v>
      </c>
      <c r="AU702" t="s">
        <v>3</v>
      </c>
      <c r="AV702">
        <v>2</v>
      </c>
      <c r="AW702">
        <v>2</v>
      </c>
      <c r="AX702">
        <v>292396983</v>
      </c>
      <c r="AY702">
        <v>1</v>
      </c>
      <c r="AZ702">
        <v>0</v>
      </c>
      <c r="BA702">
        <v>702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ROUND(Y702*Source!I320,7)</f>
        <v>4.0000000000000001E-3</v>
      </c>
      <c r="CY702">
        <f>AD702</f>
        <v>0</v>
      </c>
      <c r="CZ702">
        <f>AH702</f>
        <v>0</v>
      </c>
      <c r="DA702">
        <f>AL702</f>
        <v>1</v>
      </c>
      <c r="DB702">
        <f t="shared" si="371"/>
        <v>0</v>
      </c>
      <c r="DC702">
        <f t="shared" si="372"/>
        <v>0</v>
      </c>
      <c r="DD702" t="s">
        <v>3</v>
      </c>
      <c r="DE702" t="s">
        <v>3</v>
      </c>
      <c r="DF702">
        <f t="shared" si="373"/>
        <v>0</v>
      </c>
      <c r="DG702">
        <f t="shared" si="369"/>
        <v>0</v>
      </c>
      <c r="DH702">
        <f t="shared" si="359"/>
        <v>0</v>
      </c>
      <c r="DI702">
        <f t="shared" si="357"/>
        <v>0</v>
      </c>
      <c r="DJ702">
        <f>DI702</f>
        <v>0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ROW(Source!A320)</f>
        <v>320</v>
      </c>
      <c r="B703">
        <v>292394828</v>
      </c>
      <c r="C703">
        <v>292396970</v>
      </c>
      <c r="D703">
        <v>277944622</v>
      </c>
      <c r="E703">
        <v>1</v>
      </c>
      <c r="F703">
        <v>1</v>
      </c>
      <c r="G703">
        <v>1</v>
      </c>
      <c r="H703">
        <v>2</v>
      </c>
      <c r="I703" t="s">
        <v>953</v>
      </c>
      <c r="J703" t="s">
        <v>954</v>
      </c>
      <c r="K703" t="s">
        <v>955</v>
      </c>
      <c r="L703">
        <v>1368</v>
      </c>
      <c r="N703">
        <v>1011</v>
      </c>
      <c r="O703" t="s">
        <v>726</v>
      </c>
      <c r="P703" t="s">
        <v>726</v>
      </c>
      <c r="Q703">
        <v>1</v>
      </c>
      <c r="W703">
        <v>0</v>
      </c>
      <c r="X703">
        <v>-776243211</v>
      </c>
      <c r="Y703">
        <f t="shared" si="370"/>
        <v>0.2</v>
      </c>
      <c r="AA703">
        <v>0</v>
      </c>
      <c r="AB703">
        <v>1472.33</v>
      </c>
      <c r="AC703">
        <v>642.05999999999995</v>
      </c>
      <c r="AD703">
        <v>0</v>
      </c>
      <c r="AE703">
        <v>0</v>
      </c>
      <c r="AF703">
        <v>1472.33</v>
      </c>
      <c r="AG703">
        <v>642.05999999999995</v>
      </c>
      <c r="AH703">
        <v>0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0.2</v>
      </c>
      <c r="AU703" t="s">
        <v>3</v>
      </c>
      <c r="AV703">
        <v>1</v>
      </c>
      <c r="AW703">
        <v>2</v>
      </c>
      <c r="AX703">
        <v>292396984</v>
      </c>
      <c r="AY703">
        <v>1</v>
      </c>
      <c r="AZ703">
        <v>0</v>
      </c>
      <c r="BA703">
        <v>703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294.46600000000001</v>
      </c>
      <c r="BL703">
        <v>128.41200000000001</v>
      </c>
      <c r="BM703">
        <v>0</v>
      </c>
      <c r="BN703">
        <v>0</v>
      </c>
      <c r="BO703">
        <v>0.2</v>
      </c>
      <c r="BP703">
        <v>1</v>
      </c>
      <c r="BQ703">
        <v>0</v>
      </c>
      <c r="BR703">
        <v>294.46600000000001</v>
      </c>
      <c r="BS703">
        <v>128.41200000000001</v>
      </c>
      <c r="BT703">
        <v>0</v>
      </c>
      <c r="BU703">
        <v>0</v>
      </c>
      <c r="BV703">
        <v>0.2</v>
      </c>
      <c r="BW703">
        <v>1</v>
      </c>
      <c r="CV703">
        <v>0</v>
      </c>
      <c r="CW703">
        <f>ROUND(Y703*Source!I320*DO703,7)</f>
        <v>2E-3</v>
      </c>
      <c r="CX703">
        <f>ROUND(Y703*Source!I320,7)</f>
        <v>2E-3</v>
      </c>
      <c r="CY703">
        <f>AB703</f>
        <v>1472.33</v>
      </c>
      <c r="CZ703">
        <f>AF703</f>
        <v>1472.33</v>
      </c>
      <c r="DA703">
        <f>AJ703</f>
        <v>1</v>
      </c>
      <c r="DB703">
        <f t="shared" si="371"/>
        <v>294.47000000000003</v>
      </c>
      <c r="DC703">
        <f t="shared" si="372"/>
        <v>128.41</v>
      </c>
      <c r="DD703" t="s">
        <v>3</v>
      </c>
      <c r="DE703" t="s">
        <v>3</v>
      </c>
      <c r="DF703">
        <f t="shared" si="373"/>
        <v>0</v>
      </c>
      <c r="DG703">
        <f t="shared" si="369"/>
        <v>2.94</v>
      </c>
      <c r="DH703">
        <f t="shared" si="359"/>
        <v>1.28</v>
      </c>
      <c r="DI703">
        <f t="shared" si="357"/>
        <v>0</v>
      </c>
      <c r="DJ703">
        <f>DG703+DH703</f>
        <v>4.22</v>
      </c>
      <c r="DK703">
        <v>1</v>
      </c>
      <c r="DL703" t="s">
        <v>833</v>
      </c>
      <c r="DM703">
        <v>6</v>
      </c>
      <c r="DN703" t="s">
        <v>827</v>
      </c>
      <c r="DO703">
        <v>1</v>
      </c>
    </row>
    <row r="704" spans="1:119" x14ac:dyDescent="0.2">
      <c r="A704">
        <f>ROW(Source!A320)</f>
        <v>320</v>
      </c>
      <c r="B704">
        <v>292394828</v>
      </c>
      <c r="C704">
        <v>292396970</v>
      </c>
      <c r="D704">
        <v>277944765</v>
      </c>
      <c r="E704">
        <v>1</v>
      </c>
      <c r="F704">
        <v>1</v>
      </c>
      <c r="G704">
        <v>1</v>
      </c>
      <c r="H704">
        <v>2</v>
      </c>
      <c r="I704" t="s">
        <v>1150</v>
      </c>
      <c r="J704" t="s">
        <v>1151</v>
      </c>
      <c r="K704" t="s">
        <v>1152</v>
      </c>
      <c r="L704">
        <v>1368</v>
      </c>
      <c r="N704">
        <v>1011</v>
      </c>
      <c r="O704" t="s">
        <v>726</v>
      </c>
      <c r="P704" t="s">
        <v>726</v>
      </c>
      <c r="Q704">
        <v>1</v>
      </c>
      <c r="W704">
        <v>0</v>
      </c>
      <c r="X704">
        <v>-2097933609</v>
      </c>
      <c r="Y704">
        <f t="shared" si="370"/>
        <v>4.9000000000000004</v>
      </c>
      <c r="AA704">
        <v>0</v>
      </c>
      <c r="AB704">
        <v>2.35</v>
      </c>
      <c r="AC704">
        <v>0</v>
      </c>
      <c r="AD704">
        <v>0</v>
      </c>
      <c r="AE704">
        <v>0</v>
      </c>
      <c r="AF704">
        <v>1.75</v>
      </c>
      <c r="AG704">
        <v>0</v>
      </c>
      <c r="AH704">
        <v>0</v>
      </c>
      <c r="AI704">
        <v>1</v>
      </c>
      <c r="AJ704">
        <v>1.34</v>
      </c>
      <c r="AK704">
        <v>1</v>
      </c>
      <c r="AL704">
        <v>1</v>
      </c>
      <c r="AM704">
        <v>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4.9000000000000004</v>
      </c>
      <c r="AU704" t="s">
        <v>3</v>
      </c>
      <c r="AV704">
        <v>1</v>
      </c>
      <c r="AW704">
        <v>2</v>
      </c>
      <c r="AX704">
        <v>292396985</v>
      </c>
      <c r="AY704">
        <v>1</v>
      </c>
      <c r="AZ704">
        <v>0</v>
      </c>
      <c r="BA704">
        <v>704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8.5750000000000011</v>
      </c>
      <c r="BL704">
        <v>0</v>
      </c>
      <c r="BM704">
        <v>0</v>
      </c>
      <c r="BN704">
        <v>0</v>
      </c>
      <c r="BO704">
        <v>0</v>
      </c>
      <c r="BP704">
        <v>1</v>
      </c>
      <c r="BQ704">
        <v>0</v>
      </c>
      <c r="BR704">
        <v>8.5750000000000011</v>
      </c>
      <c r="BS704">
        <v>0</v>
      </c>
      <c r="BT704">
        <v>0</v>
      </c>
      <c r="BU704">
        <v>0</v>
      </c>
      <c r="BV704">
        <v>0</v>
      </c>
      <c r="BW704">
        <v>1</v>
      </c>
      <c r="CV704">
        <v>0</v>
      </c>
      <c r="CW704">
        <f>ROUND(Y704*Source!I320*DO704,7)</f>
        <v>0</v>
      </c>
      <c r="CX704">
        <f>ROUND(Y704*Source!I320,7)</f>
        <v>4.9000000000000002E-2</v>
      </c>
      <c r="CY704">
        <f>AB704</f>
        <v>2.35</v>
      </c>
      <c r="CZ704">
        <f>AF704</f>
        <v>1.75</v>
      </c>
      <c r="DA704">
        <f>AJ704</f>
        <v>1.34</v>
      </c>
      <c r="DB704">
        <f t="shared" si="371"/>
        <v>8.58</v>
      </c>
      <c r="DC704">
        <f t="shared" si="372"/>
        <v>0</v>
      </c>
      <c r="DD704" t="s">
        <v>3</v>
      </c>
      <c r="DE704" t="s">
        <v>3</v>
      </c>
      <c r="DF704">
        <f t="shared" si="373"/>
        <v>0</v>
      </c>
      <c r="DG704">
        <f>ROUND(ROUND(AF704*AJ704,2)*CX704,2)</f>
        <v>0.12</v>
      </c>
      <c r="DH704">
        <f t="shared" si="359"/>
        <v>0</v>
      </c>
      <c r="DI704">
        <f t="shared" si="357"/>
        <v>0</v>
      </c>
      <c r="DJ704">
        <f>DG704+DH704</f>
        <v>0.12</v>
      </c>
      <c r="DK704">
        <v>1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ROW(Source!A320)</f>
        <v>320</v>
      </c>
      <c r="B705">
        <v>292394828</v>
      </c>
      <c r="C705">
        <v>292396970</v>
      </c>
      <c r="D705">
        <v>277944815</v>
      </c>
      <c r="E705">
        <v>1</v>
      </c>
      <c r="F705">
        <v>1</v>
      </c>
      <c r="G705">
        <v>1</v>
      </c>
      <c r="H705">
        <v>2</v>
      </c>
      <c r="I705" t="s">
        <v>1195</v>
      </c>
      <c r="J705" t="s">
        <v>1196</v>
      </c>
      <c r="K705" t="s">
        <v>1197</v>
      </c>
      <c r="L705">
        <v>1368</v>
      </c>
      <c r="N705">
        <v>1011</v>
      </c>
      <c r="O705" t="s">
        <v>726</v>
      </c>
      <c r="P705" t="s">
        <v>726</v>
      </c>
      <c r="Q705">
        <v>1</v>
      </c>
      <c r="W705">
        <v>0</v>
      </c>
      <c r="X705">
        <v>569581950</v>
      </c>
      <c r="Y705">
        <f t="shared" si="370"/>
        <v>4.9000000000000004</v>
      </c>
      <c r="AA705">
        <v>0</v>
      </c>
      <c r="AB705">
        <v>11.49</v>
      </c>
      <c r="AC705">
        <v>0</v>
      </c>
      <c r="AD705">
        <v>0</v>
      </c>
      <c r="AE705">
        <v>0</v>
      </c>
      <c r="AF705">
        <v>8.84</v>
      </c>
      <c r="AG705">
        <v>0</v>
      </c>
      <c r="AH705">
        <v>0</v>
      </c>
      <c r="AI705">
        <v>1</v>
      </c>
      <c r="AJ705">
        <v>1.3</v>
      </c>
      <c r="AK705">
        <v>1</v>
      </c>
      <c r="AL705">
        <v>1</v>
      </c>
      <c r="AM705">
        <v>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4.9000000000000004</v>
      </c>
      <c r="AU705" t="s">
        <v>3</v>
      </c>
      <c r="AV705">
        <v>1</v>
      </c>
      <c r="AW705">
        <v>2</v>
      </c>
      <c r="AX705">
        <v>292396986</v>
      </c>
      <c r="AY705">
        <v>1</v>
      </c>
      <c r="AZ705">
        <v>0</v>
      </c>
      <c r="BA705">
        <v>705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43.316000000000003</v>
      </c>
      <c r="BL705">
        <v>0</v>
      </c>
      <c r="BM705">
        <v>0</v>
      </c>
      <c r="BN705">
        <v>0</v>
      </c>
      <c r="BO705">
        <v>0</v>
      </c>
      <c r="BP705">
        <v>1</v>
      </c>
      <c r="BQ705">
        <v>0</v>
      </c>
      <c r="BR705">
        <v>43.316000000000003</v>
      </c>
      <c r="BS705">
        <v>0</v>
      </c>
      <c r="BT705">
        <v>0</v>
      </c>
      <c r="BU705">
        <v>0</v>
      </c>
      <c r="BV705">
        <v>0</v>
      </c>
      <c r="BW705">
        <v>1</v>
      </c>
      <c r="CV705">
        <v>0</v>
      </c>
      <c r="CW705">
        <f>ROUND(Y705*Source!I320*DO705,7)</f>
        <v>0</v>
      </c>
      <c r="CX705">
        <f>ROUND(Y705*Source!I320,7)</f>
        <v>4.9000000000000002E-2</v>
      </c>
      <c r="CY705">
        <f>AB705</f>
        <v>11.49</v>
      </c>
      <c r="CZ705">
        <f>AF705</f>
        <v>8.84</v>
      </c>
      <c r="DA705">
        <f>AJ705</f>
        <v>1.3</v>
      </c>
      <c r="DB705">
        <f t="shared" si="371"/>
        <v>43.32</v>
      </c>
      <c r="DC705">
        <f t="shared" si="372"/>
        <v>0</v>
      </c>
      <c r="DD705" t="s">
        <v>3</v>
      </c>
      <c r="DE705" t="s">
        <v>3</v>
      </c>
      <c r="DF705">
        <f t="shared" si="373"/>
        <v>0</v>
      </c>
      <c r="DG705">
        <f>ROUND(ROUND(AF705*AJ705,2)*CX705,2)</f>
        <v>0.56000000000000005</v>
      </c>
      <c r="DH705">
        <f t="shared" si="359"/>
        <v>0</v>
      </c>
      <c r="DI705">
        <f t="shared" si="357"/>
        <v>0</v>
      </c>
      <c r="DJ705">
        <f>DG705+DH705</f>
        <v>0.56000000000000005</v>
      </c>
      <c r="DK705">
        <v>1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ROW(Source!A320)</f>
        <v>320</v>
      </c>
      <c r="B706">
        <v>292394828</v>
      </c>
      <c r="C706">
        <v>292396970</v>
      </c>
      <c r="D706">
        <v>277945805</v>
      </c>
      <c r="E706">
        <v>1</v>
      </c>
      <c r="F706">
        <v>1</v>
      </c>
      <c r="G706">
        <v>1</v>
      </c>
      <c r="H706">
        <v>2</v>
      </c>
      <c r="I706" t="s">
        <v>879</v>
      </c>
      <c r="J706" t="s">
        <v>880</v>
      </c>
      <c r="K706" t="s">
        <v>881</v>
      </c>
      <c r="L706">
        <v>1368</v>
      </c>
      <c r="N706">
        <v>1011</v>
      </c>
      <c r="O706" t="s">
        <v>726</v>
      </c>
      <c r="P706" t="s">
        <v>726</v>
      </c>
      <c r="Q706">
        <v>1</v>
      </c>
      <c r="W706">
        <v>0</v>
      </c>
      <c r="X706">
        <v>721652621</v>
      </c>
      <c r="Y706">
        <f t="shared" si="370"/>
        <v>0.2</v>
      </c>
      <c r="AA706">
        <v>0</v>
      </c>
      <c r="AB706">
        <v>544.70000000000005</v>
      </c>
      <c r="AC706">
        <v>477.98</v>
      </c>
      <c r="AD706">
        <v>0</v>
      </c>
      <c r="AE706">
        <v>0</v>
      </c>
      <c r="AF706">
        <v>544.70000000000005</v>
      </c>
      <c r="AG706">
        <v>477.98</v>
      </c>
      <c r="AH706">
        <v>0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0.2</v>
      </c>
      <c r="AU706" t="s">
        <v>3</v>
      </c>
      <c r="AV706">
        <v>1</v>
      </c>
      <c r="AW706">
        <v>2</v>
      </c>
      <c r="AX706">
        <v>292396987</v>
      </c>
      <c r="AY706">
        <v>1</v>
      </c>
      <c r="AZ706">
        <v>0</v>
      </c>
      <c r="BA706">
        <v>706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108.94000000000001</v>
      </c>
      <c r="BL706">
        <v>95.596000000000004</v>
      </c>
      <c r="BM706">
        <v>0</v>
      </c>
      <c r="BN706">
        <v>0</v>
      </c>
      <c r="BO706">
        <v>0.2</v>
      </c>
      <c r="BP706">
        <v>1</v>
      </c>
      <c r="BQ706">
        <v>0</v>
      </c>
      <c r="BR706">
        <v>108.94000000000001</v>
      </c>
      <c r="BS706">
        <v>95.596000000000004</v>
      </c>
      <c r="BT706">
        <v>0</v>
      </c>
      <c r="BU706">
        <v>0</v>
      </c>
      <c r="BV706">
        <v>0.2</v>
      </c>
      <c r="BW706">
        <v>1</v>
      </c>
      <c r="CV706">
        <v>0</v>
      </c>
      <c r="CW706">
        <f>ROUND(Y706*Source!I320*DO706,7)</f>
        <v>2E-3</v>
      </c>
      <c r="CX706">
        <f>ROUND(Y706*Source!I320,7)</f>
        <v>2E-3</v>
      </c>
      <c r="CY706">
        <f>AB706</f>
        <v>544.70000000000005</v>
      </c>
      <c r="CZ706">
        <f>AF706</f>
        <v>544.70000000000005</v>
      </c>
      <c r="DA706">
        <f>AJ706</f>
        <v>1</v>
      </c>
      <c r="DB706">
        <f t="shared" si="371"/>
        <v>108.94</v>
      </c>
      <c r="DC706">
        <f t="shared" si="372"/>
        <v>95.6</v>
      </c>
      <c r="DD706" t="s">
        <v>3</v>
      </c>
      <c r="DE706" t="s">
        <v>3</v>
      </c>
      <c r="DF706">
        <f t="shared" si="373"/>
        <v>0</v>
      </c>
      <c r="DG706">
        <f t="shared" ref="DG706:DG714" si="374">ROUND(ROUND(AF706,2)*CX706,2)</f>
        <v>1.0900000000000001</v>
      </c>
      <c r="DH706">
        <f t="shared" si="359"/>
        <v>0.96</v>
      </c>
      <c r="DI706">
        <f t="shared" si="357"/>
        <v>0</v>
      </c>
      <c r="DJ706">
        <f>DG706+DH706</f>
        <v>2.0499999999999998</v>
      </c>
      <c r="DK706">
        <v>1</v>
      </c>
      <c r="DL706" t="s">
        <v>848</v>
      </c>
      <c r="DM706">
        <v>4</v>
      </c>
      <c r="DN706" t="s">
        <v>827</v>
      </c>
      <c r="DO706">
        <v>1</v>
      </c>
    </row>
    <row r="707" spans="1:119" x14ac:dyDescent="0.2">
      <c r="A707">
        <f>ROW(Source!A320)</f>
        <v>320</v>
      </c>
      <c r="B707">
        <v>292394828</v>
      </c>
      <c r="C707">
        <v>292396970</v>
      </c>
      <c r="D707">
        <v>277865783</v>
      </c>
      <c r="E707">
        <v>1</v>
      </c>
      <c r="F707">
        <v>1</v>
      </c>
      <c r="G707">
        <v>1</v>
      </c>
      <c r="H707">
        <v>3</v>
      </c>
      <c r="I707" t="s">
        <v>1171</v>
      </c>
      <c r="J707" t="s">
        <v>1172</v>
      </c>
      <c r="K707" t="s">
        <v>1173</v>
      </c>
      <c r="L707">
        <v>1302</v>
      </c>
      <c r="N707">
        <v>1003</v>
      </c>
      <c r="O707" t="s">
        <v>892</v>
      </c>
      <c r="P707" t="s">
        <v>892</v>
      </c>
      <c r="Q707">
        <v>10</v>
      </c>
      <c r="W707">
        <v>0</v>
      </c>
      <c r="X707">
        <v>153135899</v>
      </c>
      <c r="Y707">
        <f>(AT707*ROUND(0,7))</f>
        <v>0</v>
      </c>
      <c r="AA707">
        <v>54.68</v>
      </c>
      <c r="AB707">
        <v>0</v>
      </c>
      <c r="AC707">
        <v>0</v>
      </c>
      <c r="AD707">
        <v>0</v>
      </c>
      <c r="AE707">
        <v>37.71</v>
      </c>
      <c r="AF707">
        <v>0</v>
      </c>
      <c r="AG707">
        <v>0</v>
      </c>
      <c r="AH707">
        <v>0</v>
      </c>
      <c r="AI707">
        <v>1.45</v>
      </c>
      <c r="AJ707">
        <v>1</v>
      </c>
      <c r="AK707">
        <v>1</v>
      </c>
      <c r="AL707">
        <v>1</v>
      </c>
      <c r="AM707">
        <v>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0.245</v>
      </c>
      <c r="AU707" t="s">
        <v>352</v>
      </c>
      <c r="AV707">
        <v>0</v>
      </c>
      <c r="AW707">
        <v>2</v>
      </c>
      <c r="AX707">
        <v>292396988</v>
      </c>
      <c r="AY707">
        <v>1</v>
      </c>
      <c r="AZ707">
        <v>0</v>
      </c>
      <c r="BA707">
        <v>707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9.2389500000000009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1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ROUND(Y707*Source!I320,7)</f>
        <v>0</v>
      </c>
      <c r="CY707">
        <f>AA707</f>
        <v>54.68</v>
      </c>
      <c r="CZ707">
        <f>AE707</f>
        <v>37.71</v>
      </c>
      <c r="DA707">
        <f>AI707</f>
        <v>1.45</v>
      </c>
      <c r="DB707">
        <f>ROUND((ROUND(AT707*CZ707,2)*ROUND(0,7)),6)</f>
        <v>0</v>
      </c>
      <c r="DC707">
        <f>ROUND((ROUND(AT707*AG707,2)*ROUND(0,7)),6)</f>
        <v>0</v>
      </c>
      <c r="DD707" t="s">
        <v>3</v>
      </c>
      <c r="DE707" t="s">
        <v>3</v>
      </c>
      <c r="DF707">
        <f>ROUND(ROUND(AE707*AI707,2)*CX707,2)</f>
        <v>0</v>
      </c>
      <c r="DG707">
        <f t="shared" si="374"/>
        <v>0</v>
      </c>
      <c r="DH707">
        <f t="shared" si="359"/>
        <v>0</v>
      </c>
      <c r="DI707">
        <f t="shared" si="357"/>
        <v>0</v>
      </c>
      <c r="DJ707">
        <f>DF707</f>
        <v>0</v>
      </c>
      <c r="DK707">
        <v>0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ROW(Source!A320)</f>
        <v>320</v>
      </c>
      <c r="B708">
        <v>292394828</v>
      </c>
      <c r="C708">
        <v>292396970</v>
      </c>
      <c r="D708">
        <v>277868351</v>
      </c>
      <c r="E708">
        <v>1</v>
      </c>
      <c r="F708">
        <v>1</v>
      </c>
      <c r="G708">
        <v>1</v>
      </c>
      <c r="H708">
        <v>3</v>
      </c>
      <c r="I708" t="s">
        <v>1192</v>
      </c>
      <c r="J708" t="s">
        <v>1193</v>
      </c>
      <c r="K708" t="s">
        <v>1194</v>
      </c>
      <c r="L708">
        <v>1348</v>
      </c>
      <c r="N708">
        <v>1009</v>
      </c>
      <c r="O708" t="s">
        <v>602</v>
      </c>
      <c r="P708" t="s">
        <v>602</v>
      </c>
      <c r="Q708">
        <v>1000</v>
      </c>
      <c r="W708">
        <v>0</v>
      </c>
      <c r="X708">
        <v>-554657879</v>
      </c>
      <c r="Y708">
        <f>(AT708*ROUND(0,7))</f>
        <v>0</v>
      </c>
      <c r="AA708">
        <v>111093.88</v>
      </c>
      <c r="AB708">
        <v>0</v>
      </c>
      <c r="AC708">
        <v>0</v>
      </c>
      <c r="AD708">
        <v>0</v>
      </c>
      <c r="AE708">
        <v>99190.96</v>
      </c>
      <c r="AF708">
        <v>0</v>
      </c>
      <c r="AG708">
        <v>0</v>
      </c>
      <c r="AH708">
        <v>0</v>
      </c>
      <c r="AI708">
        <v>1.1200000000000001</v>
      </c>
      <c r="AJ708">
        <v>1</v>
      </c>
      <c r="AK708">
        <v>1</v>
      </c>
      <c r="AL708">
        <v>1</v>
      </c>
      <c r="AM708">
        <v>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6.2E-4</v>
      </c>
      <c r="AU708" t="s">
        <v>352</v>
      </c>
      <c r="AV708">
        <v>0</v>
      </c>
      <c r="AW708">
        <v>2</v>
      </c>
      <c r="AX708">
        <v>292396989</v>
      </c>
      <c r="AY708">
        <v>1</v>
      </c>
      <c r="AZ708">
        <v>0</v>
      </c>
      <c r="BA708">
        <v>708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61.498395200000004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1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v>0</v>
      </c>
      <c r="CX708">
        <f>ROUND(Y708*Source!I320,7)</f>
        <v>0</v>
      </c>
      <c r="CY708">
        <f>AA708</f>
        <v>111093.88</v>
      </c>
      <c r="CZ708">
        <f>AE708</f>
        <v>99190.96</v>
      </c>
      <c r="DA708">
        <f>AI708</f>
        <v>1.1200000000000001</v>
      </c>
      <c r="DB708">
        <f>ROUND((ROUND(AT708*CZ708,2)*ROUND(0,7)),6)</f>
        <v>0</v>
      </c>
      <c r="DC708">
        <f>ROUND((ROUND(AT708*AG708,2)*ROUND(0,7)),6)</f>
        <v>0</v>
      </c>
      <c r="DD708" t="s">
        <v>3</v>
      </c>
      <c r="DE708" t="s">
        <v>3</v>
      </c>
      <c r="DF708">
        <f>ROUND(ROUND(AE708*AI708,2)*CX708,2)</f>
        <v>0</v>
      </c>
      <c r="DG708">
        <f t="shared" si="374"/>
        <v>0</v>
      </c>
      <c r="DH708">
        <f t="shared" si="359"/>
        <v>0</v>
      </c>
      <c r="DI708">
        <f t="shared" si="357"/>
        <v>0</v>
      </c>
      <c r="DJ708">
        <f>DF708</f>
        <v>0</v>
      </c>
      <c r="DK708">
        <v>0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ROW(Source!A320)</f>
        <v>320</v>
      </c>
      <c r="B709">
        <v>292394828</v>
      </c>
      <c r="C709">
        <v>292396970</v>
      </c>
      <c r="D709">
        <v>277881811</v>
      </c>
      <c r="E709">
        <v>1</v>
      </c>
      <c r="F709">
        <v>1</v>
      </c>
      <c r="G709">
        <v>1</v>
      </c>
      <c r="H709">
        <v>3</v>
      </c>
      <c r="I709" t="s">
        <v>1186</v>
      </c>
      <c r="J709" t="s">
        <v>1187</v>
      </c>
      <c r="K709" t="s">
        <v>1188</v>
      </c>
      <c r="L709">
        <v>1346</v>
      </c>
      <c r="N709">
        <v>1009</v>
      </c>
      <c r="O709" t="s">
        <v>1012</v>
      </c>
      <c r="P709" t="s">
        <v>1012</v>
      </c>
      <c r="Q709">
        <v>1</v>
      </c>
      <c r="W709">
        <v>0</v>
      </c>
      <c r="X709">
        <v>792997800</v>
      </c>
      <c r="Y709">
        <f>(AT709*ROUND(0,7))</f>
        <v>0</v>
      </c>
      <c r="AA709">
        <v>1499.09</v>
      </c>
      <c r="AB709">
        <v>0</v>
      </c>
      <c r="AC709">
        <v>0</v>
      </c>
      <c r="AD709">
        <v>0</v>
      </c>
      <c r="AE709">
        <v>931.11</v>
      </c>
      <c r="AF709">
        <v>0</v>
      </c>
      <c r="AG709">
        <v>0</v>
      </c>
      <c r="AH709">
        <v>0</v>
      </c>
      <c r="AI709">
        <v>1.61</v>
      </c>
      <c r="AJ709">
        <v>1</v>
      </c>
      <c r="AK709">
        <v>1</v>
      </c>
      <c r="AL709">
        <v>1</v>
      </c>
      <c r="AM709">
        <v>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0.25</v>
      </c>
      <c r="AU709" t="s">
        <v>352</v>
      </c>
      <c r="AV709">
        <v>0</v>
      </c>
      <c r="AW709">
        <v>2</v>
      </c>
      <c r="AX709">
        <v>292396990</v>
      </c>
      <c r="AY709">
        <v>1</v>
      </c>
      <c r="AZ709">
        <v>0</v>
      </c>
      <c r="BA709">
        <v>709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232.7775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ROUND(Y709*Source!I320,7)</f>
        <v>0</v>
      </c>
      <c r="CY709">
        <f>AA709</f>
        <v>1499.09</v>
      </c>
      <c r="CZ709">
        <f>AE709</f>
        <v>931.11</v>
      </c>
      <c r="DA709">
        <f>AI709</f>
        <v>1.61</v>
      </c>
      <c r="DB709">
        <f>ROUND((ROUND(AT709*CZ709,2)*ROUND(0,7)),6)</f>
        <v>0</v>
      </c>
      <c r="DC709">
        <f>ROUND((ROUND(AT709*AG709,2)*ROUND(0,7)),6)</f>
        <v>0</v>
      </c>
      <c r="DD709" t="s">
        <v>3</v>
      </c>
      <c r="DE709" t="s">
        <v>3</v>
      </c>
      <c r="DF709">
        <f>ROUND(ROUND(AE709*AI709,2)*CX709,2)</f>
        <v>0</v>
      </c>
      <c r="DG709">
        <f t="shared" si="374"/>
        <v>0</v>
      </c>
      <c r="DH709">
        <f t="shared" si="359"/>
        <v>0</v>
      </c>
      <c r="DI709">
        <f t="shared" si="357"/>
        <v>0</v>
      </c>
      <c r="DJ709">
        <f>DF709</f>
        <v>0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ROW(Source!A320)</f>
        <v>320</v>
      </c>
      <c r="B710">
        <v>292394828</v>
      </c>
      <c r="C710">
        <v>292396970</v>
      </c>
      <c r="D710">
        <v>277896313</v>
      </c>
      <c r="E710">
        <v>1</v>
      </c>
      <c r="F710">
        <v>1</v>
      </c>
      <c r="G710">
        <v>1</v>
      </c>
      <c r="H710">
        <v>3</v>
      </c>
      <c r="I710" t="s">
        <v>1183</v>
      </c>
      <c r="J710" t="s">
        <v>1184</v>
      </c>
      <c r="K710" t="s">
        <v>1185</v>
      </c>
      <c r="L710">
        <v>1348</v>
      </c>
      <c r="N710">
        <v>1009</v>
      </c>
      <c r="O710" t="s">
        <v>602</v>
      </c>
      <c r="P710" t="s">
        <v>602</v>
      </c>
      <c r="Q710">
        <v>1000</v>
      </c>
      <c r="W710">
        <v>0</v>
      </c>
      <c r="X710">
        <v>-1568086514</v>
      </c>
      <c r="Y710">
        <f>(AT710*ROUND(0,7))</f>
        <v>0</v>
      </c>
      <c r="AA710">
        <v>84352.1</v>
      </c>
      <c r="AB710">
        <v>0</v>
      </c>
      <c r="AC710">
        <v>0</v>
      </c>
      <c r="AD710">
        <v>0</v>
      </c>
      <c r="AE710">
        <v>82698.14</v>
      </c>
      <c r="AF710">
        <v>0</v>
      </c>
      <c r="AG710">
        <v>0</v>
      </c>
      <c r="AH710">
        <v>0</v>
      </c>
      <c r="AI710">
        <v>1.02</v>
      </c>
      <c r="AJ710">
        <v>1</v>
      </c>
      <c r="AK710">
        <v>1</v>
      </c>
      <c r="AL710">
        <v>1</v>
      </c>
      <c r="AM710">
        <v>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7.2000000000000005E-4</v>
      </c>
      <c r="AU710" t="s">
        <v>352</v>
      </c>
      <c r="AV710">
        <v>0</v>
      </c>
      <c r="AW710">
        <v>2</v>
      </c>
      <c r="AX710">
        <v>292396991</v>
      </c>
      <c r="AY710">
        <v>1</v>
      </c>
      <c r="AZ710">
        <v>0</v>
      </c>
      <c r="BA710">
        <v>710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59.5426608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1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ROUND(Y710*Source!I320,7)</f>
        <v>0</v>
      </c>
      <c r="CY710">
        <f>AA710</f>
        <v>84352.1</v>
      </c>
      <c r="CZ710">
        <f>AE710</f>
        <v>82698.14</v>
      </c>
      <c r="DA710">
        <f>AI710</f>
        <v>1.02</v>
      </c>
      <c r="DB710">
        <f>ROUND((ROUND(AT710*CZ710,2)*ROUND(0,7)),6)</f>
        <v>0</v>
      </c>
      <c r="DC710">
        <f>ROUND((ROUND(AT710*AG710,2)*ROUND(0,7)),6)</f>
        <v>0</v>
      </c>
      <c r="DD710" t="s">
        <v>3</v>
      </c>
      <c r="DE710" t="s">
        <v>3</v>
      </c>
      <c r="DF710">
        <f>ROUND(ROUND(AE710*AI710,2)*CX710,2)</f>
        <v>0</v>
      </c>
      <c r="DG710">
        <f t="shared" si="374"/>
        <v>0</v>
      </c>
      <c r="DH710">
        <f t="shared" si="359"/>
        <v>0</v>
      </c>
      <c r="DI710">
        <f t="shared" si="357"/>
        <v>0</v>
      </c>
      <c r="DJ710">
        <f>DF710</f>
        <v>0</v>
      </c>
      <c r="DK710">
        <v>0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ROW(Source!A320)</f>
        <v>320</v>
      </c>
      <c r="B711">
        <v>292394828</v>
      </c>
      <c r="C711">
        <v>292396970</v>
      </c>
      <c r="D711">
        <v>277566433</v>
      </c>
      <c r="E711">
        <v>109</v>
      </c>
      <c r="F711">
        <v>1</v>
      </c>
      <c r="G711">
        <v>1</v>
      </c>
      <c r="H711">
        <v>3</v>
      </c>
      <c r="I711" t="s">
        <v>1165</v>
      </c>
      <c r="J711" t="s">
        <v>3</v>
      </c>
      <c r="K711" t="s">
        <v>1166</v>
      </c>
      <c r="L711">
        <v>3277935</v>
      </c>
      <c r="N711">
        <v>1013</v>
      </c>
      <c r="O711" t="s">
        <v>1167</v>
      </c>
      <c r="P711" t="s">
        <v>1167</v>
      </c>
      <c r="Q711">
        <v>1</v>
      </c>
      <c r="W711">
        <v>0</v>
      </c>
      <c r="X711">
        <v>274903907</v>
      </c>
      <c r="Y711">
        <f t="shared" ref="Y711:Y717" si="375">AT711</f>
        <v>2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0</v>
      </c>
      <c r="AQ711">
        <v>1</v>
      </c>
      <c r="AR711">
        <v>0</v>
      </c>
      <c r="AS711" t="s">
        <v>3</v>
      </c>
      <c r="AT711">
        <v>2</v>
      </c>
      <c r="AU711" t="s">
        <v>3</v>
      </c>
      <c r="AV711">
        <v>0</v>
      </c>
      <c r="AW711">
        <v>2</v>
      </c>
      <c r="AX711">
        <v>292396992</v>
      </c>
      <c r="AY711">
        <v>1</v>
      </c>
      <c r="AZ711">
        <v>2048</v>
      </c>
      <c r="BA711">
        <v>711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v>0</v>
      </c>
      <c r="CX711">
        <f>ROUND(Y711*Source!I320,7)</f>
        <v>0.02</v>
      </c>
      <c r="CY711">
        <f>AA711</f>
        <v>0</v>
      </c>
      <c r="CZ711">
        <f>AE711</f>
        <v>0</v>
      </c>
      <c r="DA711">
        <f>AI711</f>
        <v>1</v>
      </c>
      <c r="DB711">
        <f t="shared" ref="DB711:DB717" si="376">ROUND(ROUND(AT711*CZ711,2),6)</f>
        <v>0</v>
      </c>
      <c r="DC711">
        <f t="shared" ref="DC711:DC717" si="377">ROUND(ROUND(AT711*AG711,2),6)</f>
        <v>0</v>
      </c>
      <c r="DD711" t="s">
        <v>3</v>
      </c>
      <c r="DE711" t="s">
        <v>3</v>
      </c>
      <c r="DF711">
        <f t="shared" ref="DF711:DF717" si="378">ROUND(ROUND(AE711,2)*CX711,2)</f>
        <v>0</v>
      </c>
      <c r="DG711">
        <f t="shared" si="374"/>
        <v>0</v>
      </c>
      <c r="DH711">
        <f t="shared" si="359"/>
        <v>0</v>
      </c>
      <c r="DI711">
        <f t="shared" si="357"/>
        <v>0</v>
      </c>
      <c r="DJ711">
        <f>DF711</f>
        <v>0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ROW(Source!A321)</f>
        <v>321</v>
      </c>
      <c r="B712">
        <v>292394828</v>
      </c>
      <c r="C712">
        <v>292396993</v>
      </c>
      <c r="D712">
        <v>277560299</v>
      </c>
      <c r="E712">
        <v>109</v>
      </c>
      <c r="F712">
        <v>1</v>
      </c>
      <c r="G712">
        <v>1</v>
      </c>
      <c r="H712">
        <v>1</v>
      </c>
      <c r="I712" t="s">
        <v>1115</v>
      </c>
      <c r="J712" t="s">
        <v>3</v>
      </c>
      <c r="K712" t="s">
        <v>1116</v>
      </c>
      <c r="L712">
        <v>1191</v>
      </c>
      <c r="N712">
        <v>1013</v>
      </c>
      <c r="O712" t="s">
        <v>827</v>
      </c>
      <c r="P712" t="s">
        <v>827</v>
      </c>
      <c r="Q712">
        <v>1</v>
      </c>
      <c r="W712">
        <v>0</v>
      </c>
      <c r="X712">
        <v>-2012709214</v>
      </c>
      <c r="Y712">
        <f t="shared" si="375"/>
        <v>29.68</v>
      </c>
      <c r="AA712">
        <v>0</v>
      </c>
      <c r="AB712">
        <v>0</v>
      </c>
      <c r="AC712">
        <v>0</v>
      </c>
      <c r="AD712">
        <v>467.28</v>
      </c>
      <c r="AE712">
        <v>0</v>
      </c>
      <c r="AF712">
        <v>0</v>
      </c>
      <c r="AG712">
        <v>0</v>
      </c>
      <c r="AH712">
        <v>467.28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29.68</v>
      </c>
      <c r="AU712" t="s">
        <v>3</v>
      </c>
      <c r="AV712">
        <v>1</v>
      </c>
      <c r="AW712">
        <v>2</v>
      </c>
      <c r="AX712">
        <v>292397005</v>
      </c>
      <c r="AY712">
        <v>1</v>
      </c>
      <c r="AZ712">
        <v>0</v>
      </c>
      <c r="BA712">
        <v>712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13868.8704</v>
      </c>
      <c r="BN712">
        <v>29.68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13868.8704</v>
      </c>
      <c r="BU712">
        <v>29.68</v>
      </c>
      <c r="BV712">
        <v>0</v>
      </c>
      <c r="BW712">
        <v>1</v>
      </c>
      <c r="CU712">
        <f>ROUND(AT712*Source!I321*AH712*AL712,2)</f>
        <v>138.69</v>
      </c>
      <c r="CV712">
        <f>ROUND(Y712*Source!I321,7)</f>
        <v>0.29680000000000001</v>
      </c>
      <c r="CW712">
        <v>0</v>
      </c>
      <c r="CX712">
        <f>ROUND(Y712*Source!I321,7)</f>
        <v>0.29680000000000001</v>
      </c>
      <c r="CY712">
        <f>AD712</f>
        <v>467.28</v>
      </c>
      <c r="CZ712">
        <f>AH712</f>
        <v>467.28</v>
      </c>
      <c r="DA712">
        <f>AL712</f>
        <v>1</v>
      </c>
      <c r="DB712">
        <f t="shared" si="376"/>
        <v>13868.87</v>
      </c>
      <c r="DC712">
        <f t="shared" si="377"/>
        <v>0</v>
      </c>
      <c r="DD712" t="s">
        <v>3</v>
      </c>
      <c r="DE712" t="s">
        <v>3</v>
      </c>
      <c r="DF712">
        <f t="shared" si="378"/>
        <v>0</v>
      </c>
      <c r="DG712">
        <f t="shared" si="374"/>
        <v>0</v>
      </c>
      <c r="DH712">
        <f t="shared" si="359"/>
        <v>0</v>
      </c>
      <c r="DI712">
        <f t="shared" si="357"/>
        <v>138.69</v>
      </c>
      <c r="DJ712">
        <f>DI712</f>
        <v>138.69</v>
      </c>
      <c r="DK712">
        <v>1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ROW(Source!A321)</f>
        <v>321</v>
      </c>
      <c r="B713">
        <v>292394828</v>
      </c>
      <c r="C713">
        <v>292396993</v>
      </c>
      <c r="D713">
        <v>277560491</v>
      </c>
      <c r="E713">
        <v>109</v>
      </c>
      <c r="F713">
        <v>1</v>
      </c>
      <c r="G713">
        <v>1</v>
      </c>
      <c r="H713">
        <v>1</v>
      </c>
      <c r="I713" t="s">
        <v>828</v>
      </c>
      <c r="J713" t="s">
        <v>3</v>
      </c>
      <c r="K713" t="s">
        <v>829</v>
      </c>
      <c r="L713">
        <v>1191</v>
      </c>
      <c r="N713">
        <v>1013</v>
      </c>
      <c r="O713" t="s">
        <v>827</v>
      </c>
      <c r="P713" t="s">
        <v>827</v>
      </c>
      <c r="Q713">
        <v>1</v>
      </c>
      <c r="W713">
        <v>0</v>
      </c>
      <c r="X713">
        <v>-1417349443</v>
      </c>
      <c r="Y713">
        <f t="shared" si="375"/>
        <v>0.4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0.4</v>
      </c>
      <c r="AU713" t="s">
        <v>3</v>
      </c>
      <c r="AV713">
        <v>2</v>
      </c>
      <c r="AW713">
        <v>2</v>
      </c>
      <c r="AX713">
        <v>292397006</v>
      </c>
      <c r="AY713">
        <v>1</v>
      </c>
      <c r="AZ713">
        <v>0</v>
      </c>
      <c r="BA713">
        <v>713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ROUND(Y713*Source!I321,7)</f>
        <v>4.0000000000000001E-3</v>
      </c>
      <c r="CY713">
        <f>AD713</f>
        <v>0</v>
      </c>
      <c r="CZ713">
        <f>AH713</f>
        <v>0</v>
      </c>
      <c r="DA713">
        <f>AL713</f>
        <v>1</v>
      </c>
      <c r="DB713">
        <f t="shared" si="376"/>
        <v>0</v>
      </c>
      <c r="DC713">
        <f t="shared" si="377"/>
        <v>0</v>
      </c>
      <c r="DD713" t="s">
        <v>3</v>
      </c>
      <c r="DE713" t="s">
        <v>3</v>
      </c>
      <c r="DF713">
        <f t="shared" si="378"/>
        <v>0</v>
      </c>
      <c r="DG713">
        <f t="shared" si="374"/>
        <v>0</v>
      </c>
      <c r="DH713">
        <f t="shared" si="359"/>
        <v>0</v>
      </c>
      <c r="DI713">
        <f t="shared" si="357"/>
        <v>0</v>
      </c>
      <c r="DJ713">
        <f>DI713</f>
        <v>0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ROW(Source!A321)</f>
        <v>321</v>
      </c>
      <c r="B714">
        <v>292394828</v>
      </c>
      <c r="C714">
        <v>292396993</v>
      </c>
      <c r="D714">
        <v>277944622</v>
      </c>
      <c r="E714">
        <v>1</v>
      </c>
      <c r="F714">
        <v>1</v>
      </c>
      <c r="G714">
        <v>1</v>
      </c>
      <c r="H714">
        <v>2</v>
      </c>
      <c r="I714" t="s">
        <v>953</v>
      </c>
      <c r="J714" t="s">
        <v>954</v>
      </c>
      <c r="K714" t="s">
        <v>955</v>
      </c>
      <c r="L714">
        <v>1368</v>
      </c>
      <c r="N714">
        <v>1011</v>
      </c>
      <c r="O714" t="s">
        <v>726</v>
      </c>
      <c r="P714" t="s">
        <v>726</v>
      </c>
      <c r="Q714">
        <v>1</v>
      </c>
      <c r="W714">
        <v>0</v>
      </c>
      <c r="X714">
        <v>-776243211</v>
      </c>
      <c r="Y714">
        <f t="shared" si="375"/>
        <v>0.2</v>
      </c>
      <c r="AA714">
        <v>0</v>
      </c>
      <c r="AB714">
        <v>1472.33</v>
      </c>
      <c r="AC714">
        <v>642.05999999999995</v>
      </c>
      <c r="AD714">
        <v>0</v>
      </c>
      <c r="AE714">
        <v>0</v>
      </c>
      <c r="AF714">
        <v>1472.33</v>
      </c>
      <c r="AG714">
        <v>642.05999999999995</v>
      </c>
      <c r="AH714">
        <v>0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0.2</v>
      </c>
      <c r="AU714" t="s">
        <v>3</v>
      </c>
      <c r="AV714">
        <v>1</v>
      </c>
      <c r="AW714">
        <v>2</v>
      </c>
      <c r="AX714">
        <v>292397007</v>
      </c>
      <c r="AY714">
        <v>1</v>
      </c>
      <c r="AZ714">
        <v>0</v>
      </c>
      <c r="BA714">
        <v>714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294.46600000000001</v>
      </c>
      <c r="BL714">
        <v>128.41200000000001</v>
      </c>
      <c r="BM714">
        <v>0</v>
      </c>
      <c r="BN714">
        <v>0</v>
      </c>
      <c r="BO714">
        <v>0.2</v>
      </c>
      <c r="BP714">
        <v>1</v>
      </c>
      <c r="BQ714">
        <v>0</v>
      </c>
      <c r="BR714">
        <v>294.46600000000001</v>
      </c>
      <c r="BS714">
        <v>128.41200000000001</v>
      </c>
      <c r="BT714">
        <v>0</v>
      </c>
      <c r="BU714">
        <v>0</v>
      </c>
      <c r="BV714">
        <v>0.2</v>
      </c>
      <c r="BW714">
        <v>1</v>
      </c>
      <c r="CV714">
        <v>0</v>
      </c>
      <c r="CW714">
        <f>ROUND(Y714*Source!I321*DO714,7)</f>
        <v>2E-3</v>
      </c>
      <c r="CX714">
        <f>ROUND(Y714*Source!I321,7)</f>
        <v>2E-3</v>
      </c>
      <c r="CY714">
        <f>AB714</f>
        <v>1472.33</v>
      </c>
      <c r="CZ714">
        <f>AF714</f>
        <v>1472.33</v>
      </c>
      <c r="DA714">
        <f>AJ714</f>
        <v>1</v>
      </c>
      <c r="DB714">
        <f t="shared" si="376"/>
        <v>294.47000000000003</v>
      </c>
      <c r="DC714">
        <f t="shared" si="377"/>
        <v>128.41</v>
      </c>
      <c r="DD714" t="s">
        <v>3</v>
      </c>
      <c r="DE714" t="s">
        <v>3</v>
      </c>
      <c r="DF714">
        <f t="shared" si="378"/>
        <v>0</v>
      </c>
      <c r="DG714">
        <f t="shared" si="374"/>
        <v>2.94</v>
      </c>
      <c r="DH714">
        <f t="shared" si="359"/>
        <v>1.28</v>
      </c>
      <c r="DI714">
        <f t="shared" si="357"/>
        <v>0</v>
      </c>
      <c r="DJ714">
        <f>DG714+DH714</f>
        <v>4.22</v>
      </c>
      <c r="DK714">
        <v>1</v>
      </c>
      <c r="DL714" t="s">
        <v>833</v>
      </c>
      <c r="DM714">
        <v>6</v>
      </c>
      <c r="DN714" t="s">
        <v>827</v>
      </c>
      <c r="DO714">
        <v>1</v>
      </c>
    </row>
    <row r="715" spans="1:119" x14ac:dyDescent="0.2">
      <c r="A715">
        <f>ROW(Source!A321)</f>
        <v>321</v>
      </c>
      <c r="B715">
        <v>292394828</v>
      </c>
      <c r="C715">
        <v>292396993</v>
      </c>
      <c r="D715">
        <v>277944765</v>
      </c>
      <c r="E715">
        <v>1</v>
      </c>
      <c r="F715">
        <v>1</v>
      </c>
      <c r="G715">
        <v>1</v>
      </c>
      <c r="H715">
        <v>2</v>
      </c>
      <c r="I715" t="s">
        <v>1150</v>
      </c>
      <c r="J715" t="s">
        <v>1151</v>
      </c>
      <c r="K715" t="s">
        <v>1152</v>
      </c>
      <c r="L715">
        <v>1368</v>
      </c>
      <c r="N715">
        <v>1011</v>
      </c>
      <c r="O715" t="s">
        <v>726</v>
      </c>
      <c r="P715" t="s">
        <v>726</v>
      </c>
      <c r="Q715">
        <v>1</v>
      </c>
      <c r="W715">
        <v>0</v>
      </c>
      <c r="X715">
        <v>-2097933609</v>
      </c>
      <c r="Y715">
        <f t="shared" si="375"/>
        <v>6.9</v>
      </c>
      <c r="AA715">
        <v>0</v>
      </c>
      <c r="AB715">
        <v>2.35</v>
      </c>
      <c r="AC715">
        <v>0</v>
      </c>
      <c r="AD715">
        <v>0</v>
      </c>
      <c r="AE715">
        <v>0</v>
      </c>
      <c r="AF715">
        <v>1.75</v>
      </c>
      <c r="AG715">
        <v>0</v>
      </c>
      <c r="AH715">
        <v>0</v>
      </c>
      <c r="AI715">
        <v>1</v>
      </c>
      <c r="AJ715">
        <v>1.34</v>
      </c>
      <c r="AK715">
        <v>1</v>
      </c>
      <c r="AL715">
        <v>1</v>
      </c>
      <c r="AM715">
        <v>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3</v>
      </c>
      <c r="AT715">
        <v>6.9</v>
      </c>
      <c r="AU715" t="s">
        <v>3</v>
      </c>
      <c r="AV715">
        <v>1</v>
      </c>
      <c r="AW715">
        <v>2</v>
      </c>
      <c r="AX715">
        <v>292397008</v>
      </c>
      <c r="AY715">
        <v>1</v>
      </c>
      <c r="AZ715">
        <v>0</v>
      </c>
      <c r="BA715">
        <v>715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12.075000000000001</v>
      </c>
      <c r="BL715">
        <v>0</v>
      </c>
      <c r="BM715">
        <v>0</v>
      </c>
      <c r="BN715">
        <v>0</v>
      </c>
      <c r="BO715">
        <v>0</v>
      </c>
      <c r="BP715">
        <v>1</v>
      </c>
      <c r="BQ715">
        <v>0</v>
      </c>
      <c r="BR715">
        <v>12.075000000000001</v>
      </c>
      <c r="BS715">
        <v>0</v>
      </c>
      <c r="BT715">
        <v>0</v>
      </c>
      <c r="BU715">
        <v>0</v>
      </c>
      <c r="BV715">
        <v>0</v>
      </c>
      <c r="BW715">
        <v>1</v>
      </c>
      <c r="CV715">
        <v>0</v>
      </c>
      <c r="CW715">
        <f>ROUND(Y715*Source!I321*DO715,7)</f>
        <v>0</v>
      </c>
      <c r="CX715">
        <f>ROUND(Y715*Source!I321,7)</f>
        <v>6.9000000000000006E-2</v>
      </c>
      <c r="CY715">
        <f>AB715</f>
        <v>2.35</v>
      </c>
      <c r="CZ715">
        <f>AF715</f>
        <v>1.75</v>
      </c>
      <c r="DA715">
        <f>AJ715</f>
        <v>1.34</v>
      </c>
      <c r="DB715">
        <f t="shared" si="376"/>
        <v>12.08</v>
      </c>
      <c r="DC715">
        <f t="shared" si="377"/>
        <v>0</v>
      </c>
      <c r="DD715" t="s">
        <v>3</v>
      </c>
      <c r="DE715" t="s">
        <v>3</v>
      </c>
      <c r="DF715">
        <f t="shared" si="378"/>
        <v>0</v>
      </c>
      <c r="DG715">
        <f>ROUND(ROUND(AF715*AJ715,2)*CX715,2)</f>
        <v>0.16</v>
      </c>
      <c r="DH715">
        <f t="shared" si="359"/>
        <v>0</v>
      </c>
      <c r="DI715">
        <f t="shared" si="357"/>
        <v>0</v>
      </c>
      <c r="DJ715">
        <f>DG715+DH715</f>
        <v>0.16</v>
      </c>
      <c r="DK715">
        <v>1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">
      <c r="A716">
        <f>ROW(Source!A321)</f>
        <v>321</v>
      </c>
      <c r="B716">
        <v>292394828</v>
      </c>
      <c r="C716">
        <v>292396993</v>
      </c>
      <c r="D716">
        <v>277944816</v>
      </c>
      <c r="E716">
        <v>1</v>
      </c>
      <c r="F716">
        <v>1</v>
      </c>
      <c r="G716">
        <v>1</v>
      </c>
      <c r="H716">
        <v>2</v>
      </c>
      <c r="I716" t="s">
        <v>1168</v>
      </c>
      <c r="J716" t="s">
        <v>1169</v>
      </c>
      <c r="K716" t="s">
        <v>1170</v>
      </c>
      <c r="L716">
        <v>1368</v>
      </c>
      <c r="N716">
        <v>1011</v>
      </c>
      <c r="O716" t="s">
        <v>726</v>
      </c>
      <c r="P716" t="s">
        <v>726</v>
      </c>
      <c r="Q716">
        <v>1</v>
      </c>
      <c r="W716">
        <v>0</v>
      </c>
      <c r="X716">
        <v>-1009344388</v>
      </c>
      <c r="Y716">
        <f t="shared" si="375"/>
        <v>6.9</v>
      </c>
      <c r="AA716">
        <v>0</v>
      </c>
      <c r="AB716">
        <v>17.47</v>
      </c>
      <c r="AC716">
        <v>0</v>
      </c>
      <c r="AD716">
        <v>0</v>
      </c>
      <c r="AE716">
        <v>0</v>
      </c>
      <c r="AF716">
        <v>13.44</v>
      </c>
      <c r="AG716">
        <v>0</v>
      </c>
      <c r="AH716">
        <v>0</v>
      </c>
      <c r="AI716">
        <v>1</v>
      </c>
      <c r="AJ716">
        <v>1.3</v>
      </c>
      <c r="AK716">
        <v>1</v>
      </c>
      <c r="AL716">
        <v>1</v>
      </c>
      <c r="AM716">
        <v>2</v>
      </c>
      <c r="AN716">
        <v>0</v>
      </c>
      <c r="AO716">
        <v>0</v>
      </c>
      <c r="AP716">
        <v>1</v>
      </c>
      <c r="AQ716">
        <v>1</v>
      </c>
      <c r="AR716">
        <v>0</v>
      </c>
      <c r="AS716" t="s">
        <v>3</v>
      </c>
      <c r="AT716">
        <v>6.9</v>
      </c>
      <c r="AU716" t="s">
        <v>3</v>
      </c>
      <c r="AV716">
        <v>1</v>
      </c>
      <c r="AW716">
        <v>2</v>
      </c>
      <c r="AX716">
        <v>292397009</v>
      </c>
      <c r="AY716">
        <v>1</v>
      </c>
      <c r="AZ716">
        <v>0</v>
      </c>
      <c r="BA716">
        <v>716</v>
      </c>
      <c r="BB716">
        <v>1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92.736000000000004</v>
      </c>
      <c r="BL716">
        <v>0</v>
      </c>
      <c r="BM716">
        <v>0</v>
      </c>
      <c r="BN716">
        <v>0</v>
      </c>
      <c r="BO716">
        <v>0</v>
      </c>
      <c r="BP716">
        <v>1</v>
      </c>
      <c r="BQ716">
        <v>0</v>
      </c>
      <c r="BR716">
        <v>92.736000000000004</v>
      </c>
      <c r="BS716">
        <v>0</v>
      </c>
      <c r="BT716">
        <v>0</v>
      </c>
      <c r="BU716">
        <v>0</v>
      </c>
      <c r="BV716">
        <v>0</v>
      </c>
      <c r="BW716">
        <v>1</v>
      </c>
      <c r="CV716">
        <v>0</v>
      </c>
      <c r="CW716">
        <f>ROUND(Y716*Source!I321*DO716,7)</f>
        <v>0</v>
      </c>
      <c r="CX716">
        <f>ROUND(Y716*Source!I321,7)</f>
        <v>6.9000000000000006E-2</v>
      </c>
      <c r="CY716">
        <f>AB716</f>
        <v>17.47</v>
      </c>
      <c r="CZ716">
        <f>AF716</f>
        <v>13.44</v>
      </c>
      <c r="DA716">
        <f>AJ716</f>
        <v>1.3</v>
      </c>
      <c r="DB716">
        <f t="shared" si="376"/>
        <v>92.74</v>
      </c>
      <c r="DC716">
        <f t="shared" si="377"/>
        <v>0</v>
      </c>
      <c r="DD716" t="s">
        <v>3</v>
      </c>
      <c r="DE716" t="s">
        <v>3</v>
      </c>
      <c r="DF716">
        <f t="shared" si="378"/>
        <v>0</v>
      </c>
      <c r="DG716">
        <f>ROUND(ROUND(AF716*AJ716,2)*CX716,2)</f>
        <v>1.21</v>
      </c>
      <c r="DH716">
        <f t="shared" si="359"/>
        <v>0</v>
      </c>
      <c r="DI716">
        <f t="shared" si="357"/>
        <v>0</v>
      </c>
      <c r="DJ716">
        <f>DG716+DH716</f>
        <v>1.21</v>
      </c>
      <c r="DK716">
        <v>1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">
      <c r="A717">
        <f>ROW(Source!A321)</f>
        <v>321</v>
      </c>
      <c r="B717">
        <v>292394828</v>
      </c>
      <c r="C717">
        <v>292396993</v>
      </c>
      <c r="D717">
        <v>277945805</v>
      </c>
      <c r="E717">
        <v>1</v>
      </c>
      <c r="F717">
        <v>1</v>
      </c>
      <c r="G717">
        <v>1</v>
      </c>
      <c r="H717">
        <v>2</v>
      </c>
      <c r="I717" t="s">
        <v>879</v>
      </c>
      <c r="J717" t="s">
        <v>880</v>
      </c>
      <c r="K717" t="s">
        <v>881</v>
      </c>
      <c r="L717">
        <v>1368</v>
      </c>
      <c r="N717">
        <v>1011</v>
      </c>
      <c r="O717" t="s">
        <v>726</v>
      </c>
      <c r="P717" t="s">
        <v>726</v>
      </c>
      <c r="Q717">
        <v>1</v>
      </c>
      <c r="W717">
        <v>0</v>
      </c>
      <c r="X717">
        <v>721652621</v>
      </c>
      <c r="Y717">
        <f t="shared" si="375"/>
        <v>0.2</v>
      </c>
      <c r="AA717">
        <v>0</v>
      </c>
      <c r="AB717">
        <v>544.70000000000005</v>
      </c>
      <c r="AC717">
        <v>477.98</v>
      </c>
      <c r="AD717">
        <v>0</v>
      </c>
      <c r="AE717">
        <v>0</v>
      </c>
      <c r="AF717">
        <v>544.70000000000005</v>
      </c>
      <c r="AG717">
        <v>477.98</v>
      </c>
      <c r="AH717">
        <v>0</v>
      </c>
      <c r="AI717">
        <v>1</v>
      </c>
      <c r="AJ717">
        <v>1</v>
      </c>
      <c r="AK717">
        <v>1</v>
      </c>
      <c r="AL717">
        <v>1</v>
      </c>
      <c r="AM717">
        <v>-2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3</v>
      </c>
      <c r="AT717">
        <v>0.2</v>
      </c>
      <c r="AU717" t="s">
        <v>3</v>
      </c>
      <c r="AV717">
        <v>1</v>
      </c>
      <c r="AW717">
        <v>2</v>
      </c>
      <c r="AX717">
        <v>292397010</v>
      </c>
      <c r="AY717">
        <v>1</v>
      </c>
      <c r="AZ717">
        <v>0</v>
      </c>
      <c r="BA717">
        <v>717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108.94000000000001</v>
      </c>
      <c r="BL717">
        <v>95.596000000000004</v>
      </c>
      <c r="BM717">
        <v>0</v>
      </c>
      <c r="BN717">
        <v>0</v>
      </c>
      <c r="BO717">
        <v>0.2</v>
      </c>
      <c r="BP717">
        <v>1</v>
      </c>
      <c r="BQ717">
        <v>0</v>
      </c>
      <c r="BR717">
        <v>108.94000000000001</v>
      </c>
      <c r="BS717">
        <v>95.596000000000004</v>
      </c>
      <c r="BT717">
        <v>0</v>
      </c>
      <c r="BU717">
        <v>0</v>
      </c>
      <c r="BV717">
        <v>0.2</v>
      </c>
      <c r="BW717">
        <v>1</v>
      </c>
      <c r="CV717">
        <v>0</v>
      </c>
      <c r="CW717">
        <f>ROUND(Y717*Source!I321*DO717,7)</f>
        <v>2E-3</v>
      </c>
      <c r="CX717">
        <f>ROUND(Y717*Source!I321,7)</f>
        <v>2E-3</v>
      </c>
      <c r="CY717">
        <f>AB717</f>
        <v>544.70000000000005</v>
      </c>
      <c r="CZ717">
        <f>AF717</f>
        <v>544.70000000000005</v>
      </c>
      <c r="DA717">
        <f>AJ717</f>
        <v>1</v>
      </c>
      <c r="DB717">
        <f t="shared" si="376"/>
        <v>108.94</v>
      </c>
      <c r="DC717">
        <f t="shared" si="377"/>
        <v>95.6</v>
      </c>
      <c r="DD717" t="s">
        <v>3</v>
      </c>
      <c r="DE717" t="s">
        <v>3</v>
      </c>
      <c r="DF717">
        <f t="shared" si="378"/>
        <v>0</v>
      </c>
      <c r="DG717">
        <f t="shared" ref="DG717:DG748" si="379">ROUND(ROUND(AF717,2)*CX717,2)</f>
        <v>1.0900000000000001</v>
      </c>
      <c r="DH717">
        <f t="shared" si="359"/>
        <v>0.96</v>
      </c>
      <c r="DI717">
        <f t="shared" si="357"/>
        <v>0</v>
      </c>
      <c r="DJ717">
        <f>DG717+DH717</f>
        <v>2.0499999999999998</v>
      </c>
      <c r="DK717">
        <v>1</v>
      </c>
      <c r="DL717" t="s">
        <v>848</v>
      </c>
      <c r="DM717">
        <v>4</v>
      </c>
      <c r="DN717" t="s">
        <v>827</v>
      </c>
      <c r="DO717">
        <v>1</v>
      </c>
    </row>
    <row r="718" spans="1:119" x14ac:dyDescent="0.2">
      <c r="A718">
        <f>ROW(Source!A321)</f>
        <v>321</v>
      </c>
      <c r="B718">
        <v>292394828</v>
      </c>
      <c r="C718">
        <v>292396993</v>
      </c>
      <c r="D718">
        <v>277865783</v>
      </c>
      <c r="E718">
        <v>1</v>
      </c>
      <c r="F718">
        <v>1</v>
      </c>
      <c r="G718">
        <v>1</v>
      </c>
      <c r="H718">
        <v>3</v>
      </c>
      <c r="I718" t="s">
        <v>1171</v>
      </c>
      <c r="J718" t="s">
        <v>1172</v>
      </c>
      <c r="K718" t="s">
        <v>1173</v>
      </c>
      <c r="L718">
        <v>1302</v>
      </c>
      <c r="N718">
        <v>1003</v>
      </c>
      <c r="O718" t="s">
        <v>892</v>
      </c>
      <c r="P718" t="s">
        <v>892</v>
      </c>
      <c r="Q718">
        <v>10</v>
      </c>
      <c r="W718">
        <v>0</v>
      </c>
      <c r="X718">
        <v>153135899</v>
      </c>
      <c r="Y718">
        <f>(AT718*ROUND(0,7))</f>
        <v>0</v>
      </c>
      <c r="AA718">
        <v>54.68</v>
      </c>
      <c r="AB718">
        <v>0</v>
      </c>
      <c r="AC718">
        <v>0</v>
      </c>
      <c r="AD718">
        <v>0</v>
      </c>
      <c r="AE718">
        <v>37.71</v>
      </c>
      <c r="AF718">
        <v>0</v>
      </c>
      <c r="AG718">
        <v>0</v>
      </c>
      <c r="AH718">
        <v>0</v>
      </c>
      <c r="AI718">
        <v>1.45</v>
      </c>
      <c r="AJ718">
        <v>1</v>
      </c>
      <c r="AK718">
        <v>1</v>
      </c>
      <c r="AL718">
        <v>1</v>
      </c>
      <c r="AM718">
        <v>2</v>
      </c>
      <c r="AN718">
        <v>0</v>
      </c>
      <c r="AO718">
        <v>0</v>
      </c>
      <c r="AP718">
        <v>1</v>
      </c>
      <c r="AQ718">
        <v>1</v>
      </c>
      <c r="AR718">
        <v>0</v>
      </c>
      <c r="AS718" t="s">
        <v>3</v>
      </c>
      <c r="AT718">
        <v>0.245</v>
      </c>
      <c r="AU718" t="s">
        <v>352</v>
      </c>
      <c r="AV718">
        <v>0</v>
      </c>
      <c r="AW718">
        <v>2</v>
      </c>
      <c r="AX718">
        <v>292397011</v>
      </c>
      <c r="AY718">
        <v>1</v>
      </c>
      <c r="AZ718">
        <v>0</v>
      </c>
      <c r="BA718">
        <v>718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9.2389500000000009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1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ROUND(Y718*Source!I321,7)</f>
        <v>0</v>
      </c>
      <c r="CY718">
        <f>AA718</f>
        <v>54.68</v>
      </c>
      <c r="CZ718">
        <f>AE718</f>
        <v>37.71</v>
      </c>
      <c r="DA718">
        <f>AI718</f>
        <v>1.45</v>
      </c>
      <c r="DB718">
        <f>ROUND((ROUND(AT718*CZ718,2)*ROUND(0,7)),6)</f>
        <v>0</v>
      </c>
      <c r="DC718">
        <f>ROUND((ROUND(AT718*AG718,2)*ROUND(0,7)),6)</f>
        <v>0</v>
      </c>
      <c r="DD718" t="s">
        <v>3</v>
      </c>
      <c r="DE718" t="s">
        <v>3</v>
      </c>
      <c r="DF718">
        <f>ROUND(ROUND(AE718*AI718,2)*CX718,2)</f>
        <v>0</v>
      </c>
      <c r="DG718">
        <f t="shared" si="379"/>
        <v>0</v>
      </c>
      <c r="DH718">
        <f t="shared" si="359"/>
        <v>0</v>
      </c>
      <c r="DI718">
        <f t="shared" si="357"/>
        <v>0</v>
      </c>
      <c r="DJ718">
        <f>DF718</f>
        <v>0</v>
      </c>
      <c r="DK718">
        <v>0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">
      <c r="A719">
        <f>ROW(Source!A321)</f>
        <v>321</v>
      </c>
      <c r="B719">
        <v>292394828</v>
      </c>
      <c r="C719">
        <v>292396993</v>
      </c>
      <c r="D719">
        <v>277868351</v>
      </c>
      <c r="E719">
        <v>1</v>
      </c>
      <c r="F719">
        <v>1</v>
      </c>
      <c r="G719">
        <v>1</v>
      </c>
      <c r="H719">
        <v>3</v>
      </c>
      <c r="I719" t="s">
        <v>1192</v>
      </c>
      <c r="J719" t="s">
        <v>1193</v>
      </c>
      <c r="K719" t="s">
        <v>1194</v>
      </c>
      <c r="L719">
        <v>1348</v>
      </c>
      <c r="N719">
        <v>1009</v>
      </c>
      <c r="O719" t="s">
        <v>602</v>
      </c>
      <c r="P719" t="s">
        <v>602</v>
      </c>
      <c r="Q719">
        <v>1000</v>
      </c>
      <c r="W719">
        <v>0</v>
      </c>
      <c r="X719">
        <v>-554657879</v>
      </c>
      <c r="Y719">
        <f>(AT719*ROUND(0,7))</f>
        <v>0</v>
      </c>
      <c r="AA719">
        <v>111093.88</v>
      </c>
      <c r="AB719">
        <v>0</v>
      </c>
      <c r="AC719">
        <v>0</v>
      </c>
      <c r="AD719">
        <v>0</v>
      </c>
      <c r="AE719">
        <v>99190.96</v>
      </c>
      <c r="AF719">
        <v>0</v>
      </c>
      <c r="AG719">
        <v>0</v>
      </c>
      <c r="AH719">
        <v>0</v>
      </c>
      <c r="AI719">
        <v>1.1200000000000001</v>
      </c>
      <c r="AJ719">
        <v>1</v>
      </c>
      <c r="AK719">
        <v>1</v>
      </c>
      <c r="AL719">
        <v>1</v>
      </c>
      <c r="AM719">
        <v>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3</v>
      </c>
      <c r="AT719">
        <v>6.2E-4</v>
      </c>
      <c r="AU719" t="s">
        <v>352</v>
      </c>
      <c r="AV719">
        <v>0</v>
      </c>
      <c r="AW719">
        <v>2</v>
      </c>
      <c r="AX719">
        <v>292397012</v>
      </c>
      <c r="AY719">
        <v>1</v>
      </c>
      <c r="AZ719">
        <v>0</v>
      </c>
      <c r="BA719">
        <v>719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61.498395200000004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1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v>0</v>
      </c>
      <c r="CX719">
        <f>ROUND(Y719*Source!I321,7)</f>
        <v>0</v>
      </c>
      <c r="CY719">
        <f>AA719</f>
        <v>111093.88</v>
      </c>
      <c r="CZ719">
        <f>AE719</f>
        <v>99190.96</v>
      </c>
      <c r="DA719">
        <f>AI719</f>
        <v>1.1200000000000001</v>
      </c>
      <c r="DB719">
        <f>ROUND((ROUND(AT719*CZ719,2)*ROUND(0,7)),6)</f>
        <v>0</v>
      </c>
      <c r="DC719">
        <f>ROUND((ROUND(AT719*AG719,2)*ROUND(0,7)),6)</f>
        <v>0</v>
      </c>
      <c r="DD719" t="s">
        <v>3</v>
      </c>
      <c r="DE719" t="s">
        <v>3</v>
      </c>
      <c r="DF719">
        <f>ROUND(ROUND(AE719*AI719,2)*CX719,2)</f>
        <v>0</v>
      </c>
      <c r="DG719">
        <f t="shared" si="379"/>
        <v>0</v>
      </c>
      <c r="DH719">
        <f t="shared" si="359"/>
        <v>0</v>
      </c>
      <c r="DI719">
        <f t="shared" si="357"/>
        <v>0</v>
      </c>
      <c r="DJ719">
        <f>DF719</f>
        <v>0</v>
      </c>
      <c r="DK719">
        <v>0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">
      <c r="A720">
        <f>ROW(Source!A321)</f>
        <v>321</v>
      </c>
      <c r="B720">
        <v>292394828</v>
      </c>
      <c r="C720">
        <v>292396993</v>
      </c>
      <c r="D720">
        <v>277881811</v>
      </c>
      <c r="E720">
        <v>1</v>
      </c>
      <c r="F720">
        <v>1</v>
      </c>
      <c r="G720">
        <v>1</v>
      </c>
      <c r="H720">
        <v>3</v>
      </c>
      <c r="I720" t="s">
        <v>1186</v>
      </c>
      <c r="J720" t="s">
        <v>1187</v>
      </c>
      <c r="K720" t="s">
        <v>1188</v>
      </c>
      <c r="L720">
        <v>1346</v>
      </c>
      <c r="N720">
        <v>1009</v>
      </c>
      <c r="O720" t="s">
        <v>1012</v>
      </c>
      <c r="P720" t="s">
        <v>1012</v>
      </c>
      <c r="Q720">
        <v>1</v>
      </c>
      <c r="W720">
        <v>0</v>
      </c>
      <c r="X720">
        <v>792997800</v>
      </c>
      <c r="Y720">
        <f>(AT720*ROUND(0,7))</f>
        <v>0</v>
      </c>
      <c r="AA720">
        <v>1499.09</v>
      </c>
      <c r="AB720">
        <v>0</v>
      </c>
      <c r="AC720">
        <v>0</v>
      </c>
      <c r="AD720">
        <v>0</v>
      </c>
      <c r="AE720">
        <v>931.11</v>
      </c>
      <c r="AF720">
        <v>0</v>
      </c>
      <c r="AG720">
        <v>0</v>
      </c>
      <c r="AH720">
        <v>0</v>
      </c>
      <c r="AI720">
        <v>1.61</v>
      </c>
      <c r="AJ720">
        <v>1</v>
      </c>
      <c r="AK720">
        <v>1</v>
      </c>
      <c r="AL720">
        <v>1</v>
      </c>
      <c r="AM720">
        <v>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3</v>
      </c>
      <c r="AT720">
        <v>0.25</v>
      </c>
      <c r="AU720" t="s">
        <v>352</v>
      </c>
      <c r="AV720">
        <v>0</v>
      </c>
      <c r="AW720">
        <v>2</v>
      </c>
      <c r="AX720">
        <v>292397013</v>
      </c>
      <c r="AY720">
        <v>1</v>
      </c>
      <c r="AZ720">
        <v>0</v>
      </c>
      <c r="BA720">
        <v>720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232.7775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1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v>0</v>
      </c>
      <c r="CX720">
        <f>ROUND(Y720*Source!I321,7)</f>
        <v>0</v>
      </c>
      <c r="CY720">
        <f>AA720</f>
        <v>1499.09</v>
      </c>
      <c r="CZ720">
        <f>AE720</f>
        <v>931.11</v>
      </c>
      <c r="DA720">
        <f>AI720</f>
        <v>1.61</v>
      </c>
      <c r="DB720">
        <f>ROUND((ROUND(AT720*CZ720,2)*ROUND(0,7)),6)</f>
        <v>0</v>
      </c>
      <c r="DC720">
        <f>ROUND((ROUND(AT720*AG720,2)*ROUND(0,7)),6)</f>
        <v>0</v>
      </c>
      <c r="DD720" t="s">
        <v>3</v>
      </c>
      <c r="DE720" t="s">
        <v>3</v>
      </c>
      <c r="DF720">
        <f>ROUND(ROUND(AE720*AI720,2)*CX720,2)</f>
        <v>0</v>
      </c>
      <c r="DG720">
        <f t="shared" si="379"/>
        <v>0</v>
      </c>
      <c r="DH720">
        <f t="shared" si="359"/>
        <v>0</v>
      </c>
      <c r="DI720">
        <f t="shared" si="357"/>
        <v>0</v>
      </c>
      <c r="DJ720">
        <f>DF720</f>
        <v>0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">
      <c r="A721">
        <f>ROW(Source!A321)</f>
        <v>321</v>
      </c>
      <c r="B721">
        <v>292394828</v>
      </c>
      <c r="C721">
        <v>292396993</v>
      </c>
      <c r="D721">
        <v>277896313</v>
      </c>
      <c r="E721">
        <v>1</v>
      </c>
      <c r="F721">
        <v>1</v>
      </c>
      <c r="G721">
        <v>1</v>
      </c>
      <c r="H721">
        <v>3</v>
      </c>
      <c r="I721" t="s">
        <v>1183</v>
      </c>
      <c r="J721" t="s">
        <v>1184</v>
      </c>
      <c r="K721" t="s">
        <v>1185</v>
      </c>
      <c r="L721">
        <v>1348</v>
      </c>
      <c r="N721">
        <v>1009</v>
      </c>
      <c r="O721" t="s">
        <v>602</v>
      </c>
      <c r="P721" t="s">
        <v>602</v>
      </c>
      <c r="Q721">
        <v>1000</v>
      </c>
      <c r="W721">
        <v>0</v>
      </c>
      <c r="X721">
        <v>-1568086514</v>
      </c>
      <c r="Y721">
        <f>(AT721*ROUND(0,7))</f>
        <v>0</v>
      </c>
      <c r="AA721">
        <v>84352.1</v>
      </c>
      <c r="AB721">
        <v>0</v>
      </c>
      <c r="AC721">
        <v>0</v>
      </c>
      <c r="AD721">
        <v>0</v>
      </c>
      <c r="AE721">
        <v>82698.14</v>
      </c>
      <c r="AF721">
        <v>0</v>
      </c>
      <c r="AG721">
        <v>0</v>
      </c>
      <c r="AH721">
        <v>0</v>
      </c>
      <c r="AI721">
        <v>1.02</v>
      </c>
      <c r="AJ721">
        <v>1</v>
      </c>
      <c r="AK721">
        <v>1</v>
      </c>
      <c r="AL721">
        <v>1</v>
      </c>
      <c r="AM721">
        <v>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</v>
      </c>
      <c r="AT721">
        <v>7.2000000000000005E-4</v>
      </c>
      <c r="AU721" t="s">
        <v>352</v>
      </c>
      <c r="AV721">
        <v>0</v>
      </c>
      <c r="AW721">
        <v>2</v>
      </c>
      <c r="AX721">
        <v>292397014</v>
      </c>
      <c r="AY721">
        <v>1</v>
      </c>
      <c r="AZ721">
        <v>0</v>
      </c>
      <c r="BA721">
        <v>721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59.5426608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1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V721">
        <v>0</v>
      </c>
      <c r="CW721">
        <v>0</v>
      </c>
      <c r="CX721">
        <f>ROUND(Y721*Source!I321,7)</f>
        <v>0</v>
      </c>
      <c r="CY721">
        <f>AA721</f>
        <v>84352.1</v>
      </c>
      <c r="CZ721">
        <f>AE721</f>
        <v>82698.14</v>
      </c>
      <c r="DA721">
        <f>AI721</f>
        <v>1.02</v>
      </c>
      <c r="DB721">
        <f>ROUND((ROUND(AT721*CZ721,2)*ROUND(0,7)),6)</f>
        <v>0</v>
      </c>
      <c r="DC721">
        <f>ROUND((ROUND(AT721*AG721,2)*ROUND(0,7)),6)</f>
        <v>0</v>
      </c>
      <c r="DD721" t="s">
        <v>3</v>
      </c>
      <c r="DE721" t="s">
        <v>3</v>
      </c>
      <c r="DF721">
        <f>ROUND(ROUND(AE721*AI721,2)*CX721,2)</f>
        <v>0</v>
      </c>
      <c r="DG721">
        <f t="shared" si="379"/>
        <v>0</v>
      </c>
      <c r="DH721">
        <f t="shared" si="359"/>
        <v>0</v>
      </c>
      <c r="DI721">
        <f t="shared" si="357"/>
        <v>0</v>
      </c>
      <c r="DJ721">
        <f>DF721</f>
        <v>0</v>
      </c>
      <c r="DK721">
        <v>0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">
      <c r="A722">
        <f>ROW(Source!A321)</f>
        <v>321</v>
      </c>
      <c r="B722">
        <v>292394828</v>
      </c>
      <c r="C722">
        <v>292396993</v>
      </c>
      <c r="D722">
        <v>277566433</v>
      </c>
      <c r="E722">
        <v>109</v>
      </c>
      <c r="F722">
        <v>1</v>
      </c>
      <c r="G722">
        <v>1</v>
      </c>
      <c r="H722">
        <v>3</v>
      </c>
      <c r="I722" t="s">
        <v>1165</v>
      </c>
      <c r="J722" t="s">
        <v>3</v>
      </c>
      <c r="K722" t="s">
        <v>1166</v>
      </c>
      <c r="L722">
        <v>3277935</v>
      </c>
      <c r="N722">
        <v>1013</v>
      </c>
      <c r="O722" t="s">
        <v>1167</v>
      </c>
      <c r="P722" t="s">
        <v>1167</v>
      </c>
      <c r="Q722">
        <v>1</v>
      </c>
      <c r="W722">
        <v>0</v>
      </c>
      <c r="X722">
        <v>274903907</v>
      </c>
      <c r="Y722">
        <f>AT722</f>
        <v>2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1</v>
      </c>
      <c r="AJ722">
        <v>1</v>
      </c>
      <c r="AK722">
        <v>1</v>
      </c>
      <c r="AL722">
        <v>1</v>
      </c>
      <c r="AM722">
        <v>-2</v>
      </c>
      <c r="AN722">
        <v>0</v>
      </c>
      <c r="AO722">
        <v>0</v>
      </c>
      <c r="AP722">
        <v>0</v>
      </c>
      <c r="AQ722">
        <v>1</v>
      </c>
      <c r="AR722">
        <v>0</v>
      </c>
      <c r="AS722" t="s">
        <v>3</v>
      </c>
      <c r="AT722">
        <v>2</v>
      </c>
      <c r="AU722" t="s">
        <v>3</v>
      </c>
      <c r="AV722">
        <v>0</v>
      </c>
      <c r="AW722">
        <v>2</v>
      </c>
      <c r="AX722">
        <v>292397015</v>
      </c>
      <c r="AY722">
        <v>1</v>
      </c>
      <c r="AZ722">
        <v>2048</v>
      </c>
      <c r="BA722">
        <v>722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v>0</v>
      </c>
      <c r="CX722">
        <f>ROUND(Y722*Source!I321,7)</f>
        <v>0.02</v>
      </c>
      <c r="CY722">
        <f>AA722</f>
        <v>0</v>
      </c>
      <c r="CZ722">
        <f>AE722</f>
        <v>0</v>
      </c>
      <c r="DA722">
        <f>AI722</f>
        <v>1</v>
      </c>
      <c r="DB722">
        <f>ROUND(ROUND(AT722*CZ722,2),6)</f>
        <v>0</v>
      </c>
      <c r="DC722">
        <f>ROUND(ROUND(AT722*AG722,2),6)</f>
        <v>0</v>
      </c>
      <c r="DD722" t="s">
        <v>3</v>
      </c>
      <c r="DE722" t="s">
        <v>3</v>
      </c>
      <c r="DF722">
        <f>ROUND(ROUND(AE722,2)*CX722,2)</f>
        <v>0</v>
      </c>
      <c r="DG722">
        <f t="shared" si="379"/>
        <v>0</v>
      </c>
      <c r="DH722">
        <f t="shared" si="359"/>
        <v>0</v>
      </c>
      <c r="DI722">
        <f t="shared" si="357"/>
        <v>0</v>
      </c>
      <c r="DJ722">
        <f>DF722</f>
        <v>0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">
      <c r="A723">
        <f>ROW(Source!A358)</f>
        <v>358</v>
      </c>
      <c r="B723">
        <v>292394828</v>
      </c>
      <c r="C723">
        <v>292397462</v>
      </c>
      <c r="D723">
        <v>277560299</v>
      </c>
      <c r="E723">
        <v>109</v>
      </c>
      <c r="F723">
        <v>1</v>
      </c>
      <c r="G723">
        <v>1</v>
      </c>
      <c r="H723">
        <v>1</v>
      </c>
      <c r="I723" t="s">
        <v>1115</v>
      </c>
      <c r="J723" t="s">
        <v>3</v>
      </c>
      <c r="K723" t="s">
        <v>1116</v>
      </c>
      <c r="L723">
        <v>1191</v>
      </c>
      <c r="N723">
        <v>1013</v>
      </c>
      <c r="O723" t="s">
        <v>827</v>
      </c>
      <c r="P723" t="s">
        <v>827</v>
      </c>
      <c r="Q723">
        <v>1</v>
      </c>
      <c r="W723">
        <v>0</v>
      </c>
      <c r="X723">
        <v>-2012709214</v>
      </c>
      <c r="Y723">
        <f>(AT723*ROUND(0.494998,7))</f>
        <v>8.4743657599999995</v>
      </c>
      <c r="AA723">
        <v>0</v>
      </c>
      <c r="AB723">
        <v>0</v>
      </c>
      <c r="AC723">
        <v>0</v>
      </c>
      <c r="AD723">
        <v>467.28</v>
      </c>
      <c r="AE723">
        <v>0</v>
      </c>
      <c r="AF723">
        <v>0</v>
      </c>
      <c r="AG723">
        <v>0</v>
      </c>
      <c r="AH723">
        <v>467.28</v>
      </c>
      <c r="AI723">
        <v>1</v>
      </c>
      <c r="AJ723">
        <v>1</v>
      </c>
      <c r="AK723">
        <v>1</v>
      </c>
      <c r="AL723">
        <v>1</v>
      </c>
      <c r="AM723">
        <v>-2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3</v>
      </c>
      <c r="AT723">
        <v>17.12</v>
      </c>
      <c r="AU723" t="s">
        <v>524</v>
      </c>
      <c r="AV723">
        <v>1</v>
      </c>
      <c r="AW723">
        <v>2</v>
      </c>
      <c r="AX723">
        <v>292397468</v>
      </c>
      <c r="AY723">
        <v>1</v>
      </c>
      <c r="AZ723">
        <v>0</v>
      </c>
      <c r="BA723">
        <v>723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7999.8335999999999</v>
      </c>
      <c r="BN723">
        <v>17.12</v>
      </c>
      <c r="BO723">
        <v>0</v>
      </c>
      <c r="BP723">
        <v>1</v>
      </c>
      <c r="BQ723">
        <v>0</v>
      </c>
      <c r="BR723">
        <v>0</v>
      </c>
      <c r="BS723">
        <v>0</v>
      </c>
      <c r="BT723">
        <v>3959.9016323327996</v>
      </c>
      <c r="BU723">
        <v>8.4743657599999995</v>
      </c>
      <c r="BV723">
        <v>0</v>
      </c>
      <c r="BW723">
        <v>1</v>
      </c>
      <c r="CU723">
        <f>ROUND(AT723*Source!I358*AH723*AL723,2)</f>
        <v>7999.83</v>
      </c>
      <c r="CV723">
        <f>ROUND(Y723*Source!I358,7)</f>
        <v>8.4743657999999993</v>
      </c>
      <c r="CW723">
        <v>0</v>
      </c>
      <c r="CX723">
        <f>ROUND(Y723*Source!I358,7)</f>
        <v>8.4743657999999993</v>
      </c>
      <c r="CY723">
        <f>AD723</f>
        <v>467.28</v>
      </c>
      <c r="CZ723">
        <f>AH723</f>
        <v>467.28</v>
      </c>
      <c r="DA723">
        <f>AL723</f>
        <v>1</v>
      </c>
      <c r="DB723">
        <f>ROUND((ROUND(AT723*CZ723,2)*ROUND(0.494998,7)),6)</f>
        <v>3959.8998499999998</v>
      </c>
      <c r="DC723">
        <f>ROUND((ROUND(AT723*AG723,2)*ROUND(0.494998,7)),6)</f>
        <v>0</v>
      </c>
      <c r="DD723" t="s">
        <v>3</v>
      </c>
      <c r="DE723" t="s">
        <v>3</v>
      </c>
      <c r="DF723">
        <f>ROUND(ROUND(AE723,2)*CX723,2)</f>
        <v>0</v>
      </c>
      <c r="DG723">
        <f t="shared" si="379"/>
        <v>0</v>
      </c>
      <c r="DH723">
        <f t="shared" si="359"/>
        <v>0</v>
      </c>
      <c r="DI723">
        <f t="shared" si="357"/>
        <v>3959.9</v>
      </c>
      <c r="DJ723">
        <f>DI723</f>
        <v>3959.9</v>
      </c>
      <c r="DK723">
        <v>1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">
      <c r="A724">
        <f>ROW(Source!A358)</f>
        <v>358</v>
      </c>
      <c r="B724">
        <v>292394828</v>
      </c>
      <c r="C724">
        <v>292397462</v>
      </c>
      <c r="D724">
        <v>277862499</v>
      </c>
      <c r="E724">
        <v>1</v>
      </c>
      <c r="F724">
        <v>1</v>
      </c>
      <c r="G724">
        <v>1</v>
      </c>
      <c r="H724">
        <v>3</v>
      </c>
      <c r="I724" t="s">
        <v>1198</v>
      </c>
      <c r="J724" t="s">
        <v>1199</v>
      </c>
      <c r="K724" t="s">
        <v>1200</v>
      </c>
      <c r="L724">
        <v>1348</v>
      </c>
      <c r="N724">
        <v>1009</v>
      </c>
      <c r="O724" t="s">
        <v>602</v>
      </c>
      <c r="P724" t="s">
        <v>602</v>
      </c>
      <c r="Q724">
        <v>1000</v>
      </c>
      <c r="W724">
        <v>0</v>
      </c>
      <c r="X724">
        <v>1337651512</v>
      </c>
      <c r="Y724">
        <f>(AT724*ROUND(0,7))</f>
        <v>0</v>
      </c>
      <c r="AA724">
        <v>124600.13</v>
      </c>
      <c r="AB724">
        <v>0</v>
      </c>
      <c r="AC724">
        <v>0</v>
      </c>
      <c r="AD724">
        <v>0</v>
      </c>
      <c r="AE724">
        <v>116448.72</v>
      </c>
      <c r="AF724">
        <v>0</v>
      </c>
      <c r="AG724">
        <v>0</v>
      </c>
      <c r="AH724">
        <v>0</v>
      </c>
      <c r="AI724">
        <v>1.07</v>
      </c>
      <c r="AJ724">
        <v>1</v>
      </c>
      <c r="AK724">
        <v>1</v>
      </c>
      <c r="AL724">
        <v>1</v>
      </c>
      <c r="AM724">
        <v>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3</v>
      </c>
      <c r="AT724">
        <v>2.3999999999999998E-3</v>
      </c>
      <c r="AU724" t="s">
        <v>14</v>
      </c>
      <c r="AV724">
        <v>0</v>
      </c>
      <c r="AW724">
        <v>2</v>
      </c>
      <c r="AX724">
        <v>292397469</v>
      </c>
      <c r="AY724">
        <v>1</v>
      </c>
      <c r="AZ724">
        <v>0</v>
      </c>
      <c r="BA724">
        <v>724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279.47692799999999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1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v>0</v>
      </c>
      <c r="CX724">
        <f>ROUND(Y724*Source!I358,7)</f>
        <v>0</v>
      </c>
      <c r="CY724">
        <f>AA724</f>
        <v>124600.13</v>
      </c>
      <c r="CZ724">
        <f>AE724</f>
        <v>116448.72</v>
      </c>
      <c r="DA724">
        <f>AI724</f>
        <v>1.07</v>
      </c>
      <c r="DB724">
        <f>ROUND((ROUND(AT724*CZ724,2)*ROUND(0,7)),6)</f>
        <v>0</v>
      </c>
      <c r="DC724">
        <f>ROUND((ROUND(AT724*AG724,2)*ROUND(0,7)),6)</f>
        <v>0</v>
      </c>
      <c r="DD724" t="s">
        <v>3</v>
      </c>
      <c r="DE724" t="s">
        <v>3</v>
      </c>
      <c r="DF724">
        <f>ROUND(ROUND(AE724*AI724,2)*CX724,2)</f>
        <v>0</v>
      </c>
      <c r="DG724">
        <f t="shared" si="379"/>
        <v>0</v>
      </c>
      <c r="DH724">
        <f t="shared" si="359"/>
        <v>0</v>
      </c>
      <c r="DI724">
        <f t="shared" si="357"/>
        <v>0</v>
      </c>
      <c r="DJ724">
        <f>DF724</f>
        <v>0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">
      <c r="A725">
        <f>ROW(Source!A358)</f>
        <v>358</v>
      </c>
      <c r="B725">
        <v>292394828</v>
      </c>
      <c r="C725">
        <v>292397462</v>
      </c>
      <c r="D725">
        <v>277862519</v>
      </c>
      <c r="E725">
        <v>1</v>
      </c>
      <c r="F725">
        <v>1</v>
      </c>
      <c r="G725">
        <v>1</v>
      </c>
      <c r="H725">
        <v>3</v>
      </c>
      <c r="I725" t="s">
        <v>1201</v>
      </c>
      <c r="J725" t="s">
        <v>1202</v>
      </c>
      <c r="K725" t="s">
        <v>1203</v>
      </c>
      <c r="L725">
        <v>1348</v>
      </c>
      <c r="N725">
        <v>1009</v>
      </c>
      <c r="O725" t="s">
        <v>602</v>
      </c>
      <c r="P725" t="s">
        <v>602</v>
      </c>
      <c r="Q725">
        <v>1000</v>
      </c>
      <c r="W725">
        <v>0</v>
      </c>
      <c r="X725">
        <v>-530761762</v>
      </c>
      <c r="Y725">
        <f>(AT725*ROUND(0,7))</f>
        <v>0</v>
      </c>
      <c r="AA725">
        <v>94919.55</v>
      </c>
      <c r="AB725">
        <v>0</v>
      </c>
      <c r="AC725">
        <v>0</v>
      </c>
      <c r="AD725">
        <v>0</v>
      </c>
      <c r="AE725">
        <v>81827.199999999997</v>
      </c>
      <c r="AF725">
        <v>0</v>
      </c>
      <c r="AG725">
        <v>0</v>
      </c>
      <c r="AH725">
        <v>0</v>
      </c>
      <c r="AI725">
        <v>1.1599999999999999</v>
      </c>
      <c r="AJ725">
        <v>1</v>
      </c>
      <c r="AK725">
        <v>1</v>
      </c>
      <c r="AL725">
        <v>1</v>
      </c>
      <c r="AM725">
        <v>2</v>
      </c>
      <c r="AN725">
        <v>0</v>
      </c>
      <c r="AO725">
        <v>0</v>
      </c>
      <c r="AP725">
        <v>1</v>
      </c>
      <c r="AQ725">
        <v>1</v>
      </c>
      <c r="AR725">
        <v>0</v>
      </c>
      <c r="AS725" t="s">
        <v>3</v>
      </c>
      <c r="AT725">
        <v>6.0000000000000002E-5</v>
      </c>
      <c r="AU725" t="s">
        <v>14</v>
      </c>
      <c r="AV725">
        <v>0</v>
      </c>
      <c r="AW725">
        <v>2</v>
      </c>
      <c r="AX725">
        <v>292397470</v>
      </c>
      <c r="AY725">
        <v>1</v>
      </c>
      <c r="AZ725">
        <v>0</v>
      </c>
      <c r="BA725">
        <v>725</v>
      </c>
      <c r="BB725">
        <v>1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4.9096320000000002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1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ROUND(Y725*Source!I358,7)</f>
        <v>0</v>
      </c>
      <c r="CY725">
        <f>AA725</f>
        <v>94919.55</v>
      </c>
      <c r="CZ725">
        <f>AE725</f>
        <v>81827.199999999997</v>
      </c>
      <c r="DA725">
        <f>AI725</f>
        <v>1.1599999999999999</v>
      </c>
      <c r="DB725">
        <f>ROUND((ROUND(AT725*CZ725,2)*ROUND(0,7)),6)</f>
        <v>0</v>
      </c>
      <c r="DC725">
        <f>ROUND((ROUND(AT725*AG725,2)*ROUND(0,7)),6)</f>
        <v>0</v>
      </c>
      <c r="DD725" t="s">
        <v>3</v>
      </c>
      <c r="DE725" t="s">
        <v>3</v>
      </c>
      <c r="DF725">
        <f>ROUND(ROUND(AE725*AI725,2)*CX725,2)</f>
        <v>0</v>
      </c>
      <c r="DG725">
        <f t="shared" si="379"/>
        <v>0</v>
      </c>
      <c r="DH725">
        <f t="shared" si="359"/>
        <v>0</v>
      </c>
      <c r="DI725">
        <f t="shared" si="357"/>
        <v>0</v>
      </c>
      <c r="DJ725">
        <f>DF725</f>
        <v>0</v>
      </c>
      <c r="DK725">
        <v>0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">
      <c r="A726">
        <f>ROW(Source!A358)</f>
        <v>358</v>
      </c>
      <c r="B726">
        <v>292394828</v>
      </c>
      <c r="C726">
        <v>292397462</v>
      </c>
      <c r="D726">
        <v>277865783</v>
      </c>
      <c r="E726">
        <v>1</v>
      </c>
      <c r="F726">
        <v>1</v>
      </c>
      <c r="G726">
        <v>1</v>
      </c>
      <c r="H726">
        <v>3</v>
      </c>
      <c r="I726" t="s">
        <v>1171</v>
      </c>
      <c r="J726" t="s">
        <v>1172</v>
      </c>
      <c r="K726" t="s">
        <v>1173</v>
      </c>
      <c r="L726">
        <v>1302</v>
      </c>
      <c r="N726">
        <v>1003</v>
      </c>
      <c r="O726" t="s">
        <v>892</v>
      </c>
      <c r="P726" t="s">
        <v>892</v>
      </c>
      <c r="Q726">
        <v>10</v>
      </c>
      <c r="W726">
        <v>0</v>
      </c>
      <c r="X726">
        <v>153135899</v>
      </c>
      <c r="Y726">
        <f>(AT726*ROUND(0,7))</f>
        <v>0</v>
      </c>
      <c r="AA726">
        <v>54.68</v>
      </c>
      <c r="AB726">
        <v>0</v>
      </c>
      <c r="AC726">
        <v>0</v>
      </c>
      <c r="AD726">
        <v>0</v>
      </c>
      <c r="AE726">
        <v>37.71</v>
      </c>
      <c r="AF726">
        <v>0</v>
      </c>
      <c r="AG726">
        <v>0</v>
      </c>
      <c r="AH726">
        <v>0</v>
      </c>
      <c r="AI726">
        <v>1.45</v>
      </c>
      <c r="AJ726">
        <v>1</v>
      </c>
      <c r="AK726">
        <v>1</v>
      </c>
      <c r="AL726">
        <v>1</v>
      </c>
      <c r="AM726">
        <v>2</v>
      </c>
      <c r="AN726">
        <v>0</v>
      </c>
      <c r="AO726">
        <v>0</v>
      </c>
      <c r="AP726">
        <v>1</v>
      </c>
      <c r="AQ726">
        <v>1</v>
      </c>
      <c r="AR726">
        <v>0</v>
      </c>
      <c r="AS726" t="s">
        <v>3</v>
      </c>
      <c r="AT726">
        <v>7.1999999999999995E-2</v>
      </c>
      <c r="AU726" t="s">
        <v>14</v>
      </c>
      <c r="AV726">
        <v>0</v>
      </c>
      <c r="AW726">
        <v>2</v>
      </c>
      <c r="AX726">
        <v>292397471</v>
      </c>
      <c r="AY726">
        <v>1</v>
      </c>
      <c r="AZ726">
        <v>0</v>
      </c>
      <c r="BA726">
        <v>726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2.7151199999999998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1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v>0</v>
      </c>
      <c r="CX726">
        <f>ROUND(Y726*Source!I358,7)</f>
        <v>0</v>
      </c>
      <c r="CY726">
        <f>AA726</f>
        <v>54.68</v>
      </c>
      <c r="CZ726">
        <f>AE726</f>
        <v>37.71</v>
      </c>
      <c r="DA726">
        <f>AI726</f>
        <v>1.45</v>
      </c>
      <c r="DB726">
        <f>ROUND((ROUND(AT726*CZ726,2)*ROUND(0,7)),6)</f>
        <v>0</v>
      </c>
      <c r="DC726">
        <f>ROUND((ROUND(AT726*AG726,2)*ROUND(0,7)),6)</f>
        <v>0</v>
      </c>
      <c r="DD726" t="s">
        <v>3</v>
      </c>
      <c r="DE726" t="s">
        <v>3</v>
      </c>
      <c r="DF726">
        <f>ROUND(ROUND(AE726*AI726,2)*CX726,2)</f>
        <v>0</v>
      </c>
      <c r="DG726">
        <f t="shared" si="379"/>
        <v>0</v>
      </c>
      <c r="DH726">
        <f t="shared" si="359"/>
        <v>0</v>
      </c>
      <c r="DI726">
        <f t="shared" si="357"/>
        <v>0</v>
      </c>
      <c r="DJ726">
        <f>DF726</f>
        <v>0</v>
      </c>
      <c r="DK726">
        <v>0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">
      <c r="A727">
        <f>ROW(Source!A358)</f>
        <v>358</v>
      </c>
      <c r="B727">
        <v>292394828</v>
      </c>
      <c r="C727">
        <v>292397462</v>
      </c>
      <c r="D727">
        <v>277566433</v>
      </c>
      <c r="E727">
        <v>109</v>
      </c>
      <c r="F727">
        <v>1</v>
      </c>
      <c r="G727">
        <v>1</v>
      </c>
      <c r="H727">
        <v>3</v>
      </c>
      <c r="I727" t="s">
        <v>1165</v>
      </c>
      <c r="J727" t="s">
        <v>3</v>
      </c>
      <c r="K727" t="s">
        <v>1166</v>
      </c>
      <c r="L727">
        <v>3277935</v>
      </c>
      <c r="N727">
        <v>1013</v>
      </c>
      <c r="O727" t="s">
        <v>1167</v>
      </c>
      <c r="P727" t="s">
        <v>1167</v>
      </c>
      <c r="Q727">
        <v>1</v>
      </c>
      <c r="W727">
        <v>0</v>
      </c>
      <c r="X727">
        <v>274903907</v>
      </c>
      <c r="Y727">
        <f>AT727</f>
        <v>2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1</v>
      </c>
      <c r="AJ727">
        <v>1</v>
      </c>
      <c r="AK727">
        <v>1</v>
      </c>
      <c r="AL727">
        <v>1</v>
      </c>
      <c r="AM727">
        <v>-2</v>
      </c>
      <c r="AN727">
        <v>0</v>
      </c>
      <c r="AO727">
        <v>0</v>
      </c>
      <c r="AP727">
        <v>0</v>
      </c>
      <c r="AQ727">
        <v>1</v>
      </c>
      <c r="AR727">
        <v>0</v>
      </c>
      <c r="AS727" t="s">
        <v>3</v>
      </c>
      <c r="AT727">
        <v>2</v>
      </c>
      <c r="AU727" t="s">
        <v>3</v>
      </c>
      <c r="AV727">
        <v>0</v>
      </c>
      <c r="AW727">
        <v>2</v>
      </c>
      <c r="AX727">
        <v>292397472</v>
      </c>
      <c r="AY727">
        <v>1</v>
      </c>
      <c r="AZ727">
        <v>2048</v>
      </c>
      <c r="BA727">
        <v>727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ROUND(Y727*Source!I358,7)</f>
        <v>2</v>
      </c>
      <c r="CY727">
        <f>AA727</f>
        <v>0</v>
      </c>
      <c r="CZ727">
        <f>AE727</f>
        <v>0</v>
      </c>
      <c r="DA727">
        <f>AI727</f>
        <v>1</v>
      </c>
      <c r="DB727">
        <f>ROUND(ROUND(AT727*CZ727,2),6)</f>
        <v>0</v>
      </c>
      <c r="DC727">
        <f>ROUND(ROUND(AT727*AG727,2),6)</f>
        <v>0</v>
      </c>
      <c r="DD727" t="s">
        <v>3</v>
      </c>
      <c r="DE727" t="s">
        <v>3</v>
      </c>
      <c r="DF727">
        <f>ROUND(ROUND(AE727,2)*CX727,2)</f>
        <v>0</v>
      </c>
      <c r="DG727">
        <f t="shared" si="379"/>
        <v>0</v>
      </c>
      <c r="DH727">
        <f t="shared" si="359"/>
        <v>0</v>
      </c>
      <c r="DI727">
        <f t="shared" si="357"/>
        <v>0</v>
      </c>
      <c r="DJ727">
        <f>DF727</f>
        <v>0</v>
      </c>
      <c r="DK727">
        <v>0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">
      <c r="A728">
        <f>ROW(Source!A359)</f>
        <v>359</v>
      </c>
      <c r="B728">
        <v>292394828</v>
      </c>
      <c r="C728">
        <v>292397473</v>
      </c>
      <c r="D728">
        <v>277560299</v>
      </c>
      <c r="E728">
        <v>109</v>
      </c>
      <c r="F728">
        <v>1</v>
      </c>
      <c r="G728">
        <v>1</v>
      </c>
      <c r="H728">
        <v>1</v>
      </c>
      <c r="I728" t="s">
        <v>1115</v>
      </c>
      <c r="J728" t="s">
        <v>3</v>
      </c>
      <c r="K728" t="s">
        <v>1116</v>
      </c>
      <c r="L728">
        <v>1191</v>
      </c>
      <c r="N728">
        <v>1013</v>
      </c>
      <c r="O728" t="s">
        <v>827</v>
      </c>
      <c r="P728" t="s">
        <v>827</v>
      </c>
      <c r="Q728">
        <v>1</v>
      </c>
      <c r="W728">
        <v>0</v>
      </c>
      <c r="X728">
        <v>-2012709214</v>
      </c>
      <c r="Y728">
        <f>(AT728*ROUND(0.4634369,7))</f>
        <v>10.269761704</v>
      </c>
      <c r="AA728">
        <v>0</v>
      </c>
      <c r="AB728">
        <v>0</v>
      </c>
      <c r="AC728">
        <v>0</v>
      </c>
      <c r="AD728">
        <v>467.28</v>
      </c>
      <c r="AE728">
        <v>0</v>
      </c>
      <c r="AF728">
        <v>0</v>
      </c>
      <c r="AG728">
        <v>0</v>
      </c>
      <c r="AH728">
        <v>467.28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3</v>
      </c>
      <c r="AT728">
        <v>22.16</v>
      </c>
      <c r="AU728" t="s">
        <v>528</v>
      </c>
      <c r="AV728">
        <v>1</v>
      </c>
      <c r="AW728">
        <v>2</v>
      </c>
      <c r="AX728">
        <v>292397479</v>
      </c>
      <c r="AY728">
        <v>1</v>
      </c>
      <c r="AZ728">
        <v>0</v>
      </c>
      <c r="BA728">
        <v>728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10354.924799999999</v>
      </c>
      <c r="BN728">
        <v>22.16</v>
      </c>
      <c r="BO728">
        <v>0</v>
      </c>
      <c r="BP728">
        <v>1</v>
      </c>
      <c r="BQ728">
        <v>0</v>
      </c>
      <c r="BR728">
        <v>0</v>
      </c>
      <c r="BS728">
        <v>0</v>
      </c>
      <c r="BT728">
        <v>4798.85424904512</v>
      </c>
      <c r="BU728">
        <v>10.269761704</v>
      </c>
      <c r="BV728">
        <v>0</v>
      </c>
      <c r="BW728">
        <v>1</v>
      </c>
      <c r="CU728">
        <f>ROUND(AT728*Source!I359*AH728*AL728,2)</f>
        <v>10354.92</v>
      </c>
      <c r="CV728">
        <f>ROUND(Y728*Source!I359,7)</f>
        <v>10.2697617</v>
      </c>
      <c r="CW728">
        <v>0</v>
      </c>
      <c r="CX728">
        <f>ROUND(Y728*Source!I359,7)</f>
        <v>10.2697617</v>
      </c>
      <c r="CY728">
        <f>AD728</f>
        <v>467.28</v>
      </c>
      <c r="CZ728">
        <f>AH728</f>
        <v>467.28</v>
      </c>
      <c r="DA728">
        <f>AL728</f>
        <v>1</v>
      </c>
      <c r="DB728">
        <f>ROUND((ROUND(AT728*CZ728,2)*ROUND(0.4634369,7)),6)</f>
        <v>4798.8520250000001</v>
      </c>
      <c r="DC728">
        <f>ROUND((ROUND(AT728*AG728,2)*ROUND(0.4634369,7)),6)</f>
        <v>0</v>
      </c>
      <c r="DD728" t="s">
        <v>3</v>
      </c>
      <c r="DE728" t="s">
        <v>3</v>
      </c>
      <c r="DF728">
        <f>ROUND(ROUND(AE728,2)*CX728,2)</f>
        <v>0</v>
      </c>
      <c r="DG728">
        <f t="shared" si="379"/>
        <v>0</v>
      </c>
      <c r="DH728">
        <f t="shared" si="359"/>
        <v>0</v>
      </c>
      <c r="DI728">
        <f t="shared" si="357"/>
        <v>4798.8500000000004</v>
      </c>
      <c r="DJ728">
        <f>DI728</f>
        <v>4798.8500000000004</v>
      </c>
      <c r="DK728">
        <v>1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">
      <c r="A729">
        <f>ROW(Source!A359)</f>
        <v>359</v>
      </c>
      <c r="B729">
        <v>292394828</v>
      </c>
      <c r="C729">
        <v>292397473</v>
      </c>
      <c r="D729">
        <v>277862499</v>
      </c>
      <c r="E729">
        <v>1</v>
      </c>
      <c r="F729">
        <v>1</v>
      </c>
      <c r="G729">
        <v>1</v>
      </c>
      <c r="H729">
        <v>3</v>
      </c>
      <c r="I729" t="s">
        <v>1198</v>
      </c>
      <c r="J729" t="s">
        <v>1199</v>
      </c>
      <c r="K729" t="s">
        <v>1200</v>
      </c>
      <c r="L729">
        <v>1348</v>
      </c>
      <c r="N729">
        <v>1009</v>
      </c>
      <c r="O729" t="s">
        <v>602</v>
      </c>
      <c r="P729" t="s">
        <v>602</v>
      </c>
      <c r="Q729">
        <v>1000</v>
      </c>
      <c r="W729">
        <v>0</v>
      </c>
      <c r="X729">
        <v>1337651512</v>
      </c>
      <c r="Y729">
        <f>(AT729*ROUND(0,7))</f>
        <v>0</v>
      </c>
      <c r="AA729">
        <v>124600.13</v>
      </c>
      <c r="AB729">
        <v>0</v>
      </c>
      <c r="AC729">
        <v>0</v>
      </c>
      <c r="AD729">
        <v>0</v>
      </c>
      <c r="AE729">
        <v>116448.72</v>
      </c>
      <c r="AF729">
        <v>0</v>
      </c>
      <c r="AG729">
        <v>0</v>
      </c>
      <c r="AH729">
        <v>0</v>
      </c>
      <c r="AI729">
        <v>1.07</v>
      </c>
      <c r="AJ729">
        <v>1</v>
      </c>
      <c r="AK729">
        <v>1</v>
      </c>
      <c r="AL729">
        <v>1</v>
      </c>
      <c r="AM729">
        <v>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3</v>
      </c>
      <c r="AT729">
        <v>2.3999999999999998E-3</v>
      </c>
      <c r="AU729" t="s">
        <v>14</v>
      </c>
      <c r="AV729">
        <v>0</v>
      </c>
      <c r="AW729">
        <v>2</v>
      </c>
      <c r="AX729">
        <v>292397480</v>
      </c>
      <c r="AY729">
        <v>1</v>
      </c>
      <c r="AZ729">
        <v>0</v>
      </c>
      <c r="BA729">
        <v>729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279.47692799999999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1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v>0</v>
      </c>
      <c r="CX729">
        <f>ROUND(Y729*Source!I359,7)</f>
        <v>0</v>
      </c>
      <c r="CY729">
        <f>AA729</f>
        <v>124600.13</v>
      </c>
      <c r="CZ729">
        <f>AE729</f>
        <v>116448.72</v>
      </c>
      <c r="DA729">
        <f>AI729</f>
        <v>1.07</v>
      </c>
      <c r="DB729">
        <f>ROUND((ROUND(AT729*CZ729,2)*ROUND(0,7)),6)</f>
        <v>0</v>
      </c>
      <c r="DC729">
        <f>ROUND((ROUND(AT729*AG729,2)*ROUND(0,7)),6)</f>
        <v>0</v>
      </c>
      <c r="DD729" t="s">
        <v>3</v>
      </c>
      <c r="DE729" t="s">
        <v>3</v>
      </c>
      <c r="DF729">
        <f>ROUND(ROUND(AE729*AI729,2)*CX729,2)</f>
        <v>0</v>
      </c>
      <c r="DG729">
        <f t="shared" si="379"/>
        <v>0</v>
      </c>
      <c r="DH729">
        <f t="shared" si="359"/>
        <v>0</v>
      </c>
      <c r="DI729">
        <f t="shared" si="357"/>
        <v>0</v>
      </c>
      <c r="DJ729">
        <f>DF729</f>
        <v>0</v>
      </c>
      <c r="DK729">
        <v>0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">
      <c r="A730">
        <f>ROW(Source!A359)</f>
        <v>359</v>
      </c>
      <c r="B730">
        <v>292394828</v>
      </c>
      <c r="C730">
        <v>292397473</v>
      </c>
      <c r="D730">
        <v>277862519</v>
      </c>
      <c r="E730">
        <v>1</v>
      </c>
      <c r="F730">
        <v>1</v>
      </c>
      <c r="G730">
        <v>1</v>
      </c>
      <c r="H730">
        <v>3</v>
      </c>
      <c r="I730" t="s">
        <v>1201</v>
      </c>
      <c r="J730" t="s">
        <v>1202</v>
      </c>
      <c r="K730" t="s">
        <v>1203</v>
      </c>
      <c r="L730">
        <v>1348</v>
      </c>
      <c r="N730">
        <v>1009</v>
      </c>
      <c r="O730" t="s">
        <v>602</v>
      </c>
      <c r="P730" t="s">
        <v>602</v>
      </c>
      <c r="Q730">
        <v>1000</v>
      </c>
      <c r="W730">
        <v>0</v>
      </c>
      <c r="X730">
        <v>-530761762</v>
      </c>
      <c r="Y730">
        <f>(AT730*ROUND(0,7))</f>
        <v>0</v>
      </c>
      <c r="AA730">
        <v>94919.55</v>
      </c>
      <c r="AB730">
        <v>0</v>
      </c>
      <c r="AC730">
        <v>0</v>
      </c>
      <c r="AD730">
        <v>0</v>
      </c>
      <c r="AE730">
        <v>81827.199999999997</v>
      </c>
      <c r="AF730">
        <v>0</v>
      </c>
      <c r="AG730">
        <v>0</v>
      </c>
      <c r="AH730">
        <v>0</v>
      </c>
      <c r="AI730">
        <v>1.1599999999999999</v>
      </c>
      <c r="AJ730">
        <v>1</v>
      </c>
      <c r="AK730">
        <v>1</v>
      </c>
      <c r="AL730">
        <v>1</v>
      </c>
      <c r="AM730">
        <v>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3</v>
      </c>
      <c r="AT730">
        <v>6.0000000000000002E-5</v>
      </c>
      <c r="AU730" t="s">
        <v>14</v>
      </c>
      <c r="AV730">
        <v>0</v>
      </c>
      <c r="AW730">
        <v>2</v>
      </c>
      <c r="AX730">
        <v>292397481</v>
      </c>
      <c r="AY730">
        <v>1</v>
      </c>
      <c r="AZ730">
        <v>0</v>
      </c>
      <c r="BA730">
        <v>730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4.9096320000000002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1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V730">
        <v>0</v>
      </c>
      <c r="CW730">
        <v>0</v>
      </c>
      <c r="CX730">
        <f>ROUND(Y730*Source!I359,7)</f>
        <v>0</v>
      </c>
      <c r="CY730">
        <f>AA730</f>
        <v>94919.55</v>
      </c>
      <c r="CZ730">
        <f>AE730</f>
        <v>81827.199999999997</v>
      </c>
      <c r="DA730">
        <f>AI730</f>
        <v>1.1599999999999999</v>
      </c>
      <c r="DB730">
        <f>ROUND((ROUND(AT730*CZ730,2)*ROUND(0,7)),6)</f>
        <v>0</v>
      </c>
      <c r="DC730">
        <f>ROUND((ROUND(AT730*AG730,2)*ROUND(0,7)),6)</f>
        <v>0</v>
      </c>
      <c r="DD730" t="s">
        <v>3</v>
      </c>
      <c r="DE730" t="s">
        <v>3</v>
      </c>
      <c r="DF730">
        <f>ROUND(ROUND(AE730*AI730,2)*CX730,2)</f>
        <v>0</v>
      </c>
      <c r="DG730">
        <f t="shared" si="379"/>
        <v>0</v>
      </c>
      <c r="DH730">
        <f t="shared" si="359"/>
        <v>0</v>
      </c>
      <c r="DI730">
        <f t="shared" si="357"/>
        <v>0</v>
      </c>
      <c r="DJ730">
        <f>DF730</f>
        <v>0</v>
      </c>
      <c r="DK730">
        <v>0</v>
      </c>
      <c r="DL730" t="s">
        <v>3</v>
      </c>
      <c r="DM730">
        <v>0</v>
      </c>
      <c r="DN730" t="s">
        <v>3</v>
      </c>
      <c r="DO730">
        <v>0</v>
      </c>
    </row>
    <row r="731" spans="1:119" x14ac:dyDescent="0.2">
      <c r="A731">
        <f>ROW(Source!A359)</f>
        <v>359</v>
      </c>
      <c r="B731">
        <v>292394828</v>
      </c>
      <c r="C731">
        <v>292397473</v>
      </c>
      <c r="D731">
        <v>277865783</v>
      </c>
      <c r="E731">
        <v>1</v>
      </c>
      <c r="F731">
        <v>1</v>
      </c>
      <c r="G731">
        <v>1</v>
      </c>
      <c r="H731">
        <v>3</v>
      </c>
      <c r="I731" t="s">
        <v>1171</v>
      </c>
      <c r="J731" t="s">
        <v>1172</v>
      </c>
      <c r="K731" t="s">
        <v>1173</v>
      </c>
      <c r="L731">
        <v>1302</v>
      </c>
      <c r="N731">
        <v>1003</v>
      </c>
      <c r="O731" t="s">
        <v>892</v>
      </c>
      <c r="P731" t="s">
        <v>892</v>
      </c>
      <c r="Q731">
        <v>10</v>
      </c>
      <c r="W731">
        <v>0</v>
      </c>
      <c r="X731">
        <v>153135899</v>
      </c>
      <c r="Y731">
        <f>(AT731*ROUND(0,7))</f>
        <v>0</v>
      </c>
      <c r="AA731">
        <v>54.68</v>
      </c>
      <c r="AB731">
        <v>0</v>
      </c>
      <c r="AC731">
        <v>0</v>
      </c>
      <c r="AD731">
        <v>0</v>
      </c>
      <c r="AE731">
        <v>37.71</v>
      </c>
      <c r="AF731">
        <v>0</v>
      </c>
      <c r="AG731">
        <v>0</v>
      </c>
      <c r="AH731">
        <v>0</v>
      </c>
      <c r="AI731">
        <v>1.45</v>
      </c>
      <c r="AJ731">
        <v>1</v>
      </c>
      <c r="AK731">
        <v>1</v>
      </c>
      <c r="AL731">
        <v>1</v>
      </c>
      <c r="AM731">
        <v>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3</v>
      </c>
      <c r="AT731">
        <v>7.1999999999999995E-2</v>
      </c>
      <c r="AU731" t="s">
        <v>14</v>
      </c>
      <c r="AV731">
        <v>0</v>
      </c>
      <c r="AW731">
        <v>2</v>
      </c>
      <c r="AX731">
        <v>292397482</v>
      </c>
      <c r="AY731">
        <v>1</v>
      </c>
      <c r="AZ731">
        <v>0</v>
      </c>
      <c r="BA731">
        <v>731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2.7151199999999998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1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V731">
        <v>0</v>
      </c>
      <c r="CW731">
        <v>0</v>
      </c>
      <c r="CX731">
        <f>ROUND(Y731*Source!I359,7)</f>
        <v>0</v>
      </c>
      <c r="CY731">
        <f>AA731</f>
        <v>54.68</v>
      </c>
      <c r="CZ731">
        <f>AE731</f>
        <v>37.71</v>
      </c>
      <c r="DA731">
        <f>AI731</f>
        <v>1.45</v>
      </c>
      <c r="DB731">
        <f>ROUND((ROUND(AT731*CZ731,2)*ROUND(0,7)),6)</f>
        <v>0</v>
      </c>
      <c r="DC731">
        <f>ROUND((ROUND(AT731*AG731,2)*ROUND(0,7)),6)</f>
        <v>0</v>
      </c>
      <c r="DD731" t="s">
        <v>3</v>
      </c>
      <c r="DE731" t="s">
        <v>3</v>
      </c>
      <c r="DF731">
        <f>ROUND(ROUND(AE731*AI731,2)*CX731,2)</f>
        <v>0</v>
      </c>
      <c r="DG731">
        <f t="shared" si="379"/>
        <v>0</v>
      </c>
      <c r="DH731">
        <f t="shared" si="359"/>
        <v>0</v>
      </c>
      <c r="DI731">
        <f t="shared" si="357"/>
        <v>0</v>
      </c>
      <c r="DJ731">
        <f>DF731</f>
        <v>0</v>
      </c>
      <c r="DK731">
        <v>0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">
      <c r="A732">
        <f>ROW(Source!A359)</f>
        <v>359</v>
      </c>
      <c r="B732">
        <v>292394828</v>
      </c>
      <c r="C732">
        <v>292397473</v>
      </c>
      <c r="D732">
        <v>277566433</v>
      </c>
      <c r="E732">
        <v>109</v>
      </c>
      <c r="F732">
        <v>1</v>
      </c>
      <c r="G732">
        <v>1</v>
      </c>
      <c r="H732">
        <v>3</v>
      </c>
      <c r="I732" t="s">
        <v>1165</v>
      </c>
      <c r="J732" t="s">
        <v>3</v>
      </c>
      <c r="K732" t="s">
        <v>1166</v>
      </c>
      <c r="L732">
        <v>3277935</v>
      </c>
      <c r="N732">
        <v>1013</v>
      </c>
      <c r="O732" t="s">
        <v>1167</v>
      </c>
      <c r="P732" t="s">
        <v>1167</v>
      </c>
      <c r="Q732">
        <v>1</v>
      </c>
      <c r="W732">
        <v>0</v>
      </c>
      <c r="X732">
        <v>274903907</v>
      </c>
      <c r="Y732">
        <f>AT732</f>
        <v>2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1</v>
      </c>
      <c r="AJ732">
        <v>1</v>
      </c>
      <c r="AK732">
        <v>1</v>
      </c>
      <c r="AL732">
        <v>1</v>
      </c>
      <c r="AM732">
        <v>-2</v>
      </c>
      <c r="AN732">
        <v>0</v>
      </c>
      <c r="AO732">
        <v>0</v>
      </c>
      <c r="AP732">
        <v>0</v>
      </c>
      <c r="AQ732">
        <v>1</v>
      </c>
      <c r="AR732">
        <v>0</v>
      </c>
      <c r="AS732" t="s">
        <v>3</v>
      </c>
      <c r="AT732">
        <v>2</v>
      </c>
      <c r="AU732" t="s">
        <v>3</v>
      </c>
      <c r="AV732">
        <v>0</v>
      </c>
      <c r="AW732">
        <v>2</v>
      </c>
      <c r="AX732">
        <v>292397483</v>
      </c>
      <c r="AY732">
        <v>1</v>
      </c>
      <c r="AZ732">
        <v>2048</v>
      </c>
      <c r="BA732">
        <v>732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V732">
        <v>0</v>
      </c>
      <c r="CW732">
        <v>0</v>
      </c>
      <c r="CX732">
        <f>ROUND(Y732*Source!I359,7)</f>
        <v>2</v>
      </c>
      <c r="CY732">
        <f>AA732</f>
        <v>0</v>
      </c>
      <c r="CZ732">
        <f>AE732</f>
        <v>0</v>
      </c>
      <c r="DA732">
        <f>AI732</f>
        <v>1</v>
      </c>
      <c r="DB732">
        <f>ROUND(ROUND(AT732*CZ732,2),6)</f>
        <v>0</v>
      </c>
      <c r="DC732">
        <f>ROUND(ROUND(AT732*AG732,2),6)</f>
        <v>0</v>
      </c>
      <c r="DD732" t="s">
        <v>3</v>
      </c>
      <c r="DE732" t="s">
        <v>3</v>
      </c>
      <c r="DF732">
        <f>ROUND(ROUND(AE732,2)*CX732,2)</f>
        <v>0</v>
      </c>
      <c r="DG732">
        <f t="shared" si="379"/>
        <v>0</v>
      </c>
      <c r="DH732">
        <f t="shared" si="359"/>
        <v>0</v>
      </c>
      <c r="DI732">
        <f t="shared" si="357"/>
        <v>0</v>
      </c>
      <c r="DJ732">
        <f>DF732</f>
        <v>0</v>
      </c>
      <c r="DK732">
        <v>0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">
      <c r="A733">
        <f>ROW(Source!A360)</f>
        <v>360</v>
      </c>
      <c r="B733">
        <v>292394828</v>
      </c>
      <c r="C733">
        <v>292397484</v>
      </c>
      <c r="D733">
        <v>277560299</v>
      </c>
      <c r="E733">
        <v>109</v>
      </c>
      <c r="F733">
        <v>1</v>
      </c>
      <c r="G733">
        <v>1</v>
      </c>
      <c r="H733">
        <v>1</v>
      </c>
      <c r="I733" t="s">
        <v>1115</v>
      </c>
      <c r="J733" t="s">
        <v>3</v>
      </c>
      <c r="K733" t="s">
        <v>1116</v>
      </c>
      <c r="L733">
        <v>1191</v>
      </c>
      <c r="N733">
        <v>1013</v>
      </c>
      <c r="O733" t="s">
        <v>827</v>
      </c>
      <c r="P733" t="s">
        <v>827</v>
      </c>
      <c r="Q733">
        <v>1</v>
      </c>
      <c r="W733">
        <v>0</v>
      </c>
      <c r="X733">
        <v>-2012709214</v>
      </c>
      <c r="Y733">
        <f>(AT733*ROUND(0.48849264,7))</f>
        <v>10.824996016</v>
      </c>
      <c r="AA733">
        <v>0</v>
      </c>
      <c r="AB733">
        <v>0</v>
      </c>
      <c r="AC733">
        <v>0</v>
      </c>
      <c r="AD733">
        <v>467.28</v>
      </c>
      <c r="AE733">
        <v>0</v>
      </c>
      <c r="AF733">
        <v>0</v>
      </c>
      <c r="AG733">
        <v>0</v>
      </c>
      <c r="AH733">
        <v>467.28</v>
      </c>
      <c r="AI733">
        <v>1</v>
      </c>
      <c r="AJ733">
        <v>1</v>
      </c>
      <c r="AK733">
        <v>1</v>
      </c>
      <c r="AL733">
        <v>1</v>
      </c>
      <c r="AM733">
        <v>-2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3</v>
      </c>
      <c r="AT733">
        <v>22.16</v>
      </c>
      <c r="AU733" t="s">
        <v>530</v>
      </c>
      <c r="AV733">
        <v>1</v>
      </c>
      <c r="AW733">
        <v>2</v>
      </c>
      <c r="AX733">
        <v>292397490</v>
      </c>
      <c r="AY733">
        <v>1</v>
      </c>
      <c r="AZ733">
        <v>0</v>
      </c>
      <c r="BA733">
        <v>733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10354.924799999999</v>
      </c>
      <c r="BN733">
        <v>22.16</v>
      </c>
      <c r="BO733">
        <v>0</v>
      </c>
      <c r="BP733">
        <v>1</v>
      </c>
      <c r="BQ733">
        <v>0</v>
      </c>
      <c r="BR733">
        <v>0</v>
      </c>
      <c r="BS733">
        <v>0</v>
      </c>
      <c r="BT733">
        <v>5058.3045525534708</v>
      </c>
      <c r="BU733">
        <v>10.824996902399999</v>
      </c>
      <c r="BV733">
        <v>0</v>
      </c>
      <c r="BW733">
        <v>1</v>
      </c>
      <c r="CU733">
        <f>ROUND(AT733*Source!I360*AH733*AL733,2)</f>
        <v>10354.92</v>
      </c>
      <c r="CV733">
        <f>ROUND(Y733*Source!I360,7)</f>
        <v>10.824996000000001</v>
      </c>
      <c r="CW733">
        <v>0</v>
      </c>
      <c r="CX733">
        <f>ROUND(Y733*Source!I360,7)</f>
        <v>10.824996000000001</v>
      </c>
      <c r="CY733">
        <f>AD733</f>
        <v>467.28</v>
      </c>
      <c r="CZ733">
        <f>AH733</f>
        <v>467.28</v>
      </c>
      <c r="DA733">
        <f>AL733</f>
        <v>1</v>
      </c>
      <c r="DB733">
        <f>ROUND((ROUND(AT733*CZ733,2)*ROUND(0.48849264,7)),6)</f>
        <v>5058.301794</v>
      </c>
      <c r="DC733">
        <f>ROUND((ROUND(AT733*AG733,2)*ROUND(0.48849264,7)),6)</f>
        <v>0</v>
      </c>
      <c r="DD733" t="s">
        <v>3</v>
      </c>
      <c r="DE733" t="s">
        <v>3</v>
      </c>
      <c r="DF733">
        <f>ROUND(ROUND(AE733,2)*CX733,2)</f>
        <v>0</v>
      </c>
      <c r="DG733">
        <f t="shared" si="379"/>
        <v>0</v>
      </c>
      <c r="DH733">
        <f t="shared" si="359"/>
        <v>0</v>
      </c>
      <c r="DI733">
        <f t="shared" ref="DI733:DI796" si="380">ROUND(ROUND(AH733,2)*CX733,2)</f>
        <v>5058.3</v>
      </c>
      <c r="DJ733">
        <f>DI733</f>
        <v>5058.3</v>
      </c>
      <c r="DK733">
        <v>1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">
      <c r="A734">
        <f>ROW(Source!A360)</f>
        <v>360</v>
      </c>
      <c r="B734">
        <v>292394828</v>
      </c>
      <c r="C734">
        <v>292397484</v>
      </c>
      <c r="D734">
        <v>277862499</v>
      </c>
      <c r="E734">
        <v>1</v>
      </c>
      <c r="F734">
        <v>1</v>
      </c>
      <c r="G734">
        <v>1</v>
      </c>
      <c r="H734">
        <v>3</v>
      </c>
      <c r="I734" t="s">
        <v>1198</v>
      </c>
      <c r="J734" t="s">
        <v>1199</v>
      </c>
      <c r="K734" t="s">
        <v>1200</v>
      </c>
      <c r="L734">
        <v>1348</v>
      </c>
      <c r="N734">
        <v>1009</v>
      </c>
      <c r="O734" t="s">
        <v>602</v>
      </c>
      <c r="P734" t="s">
        <v>602</v>
      </c>
      <c r="Q734">
        <v>1000</v>
      </c>
      <c r="W734">
        <v>0</v>
      </c>
      <c r="X734">
        <v>1337651512</v>
      </c>
      <c r="Y734">
        <f>(AT734*ROUND(0,7))</f>
        <v>0</v>
      </c>
      <c r="AA734">
        <v>124600.13</v>
      </c>
      <c r="AB734">
        <v>0</v>
      </c>
      <c r="AC734">
        <v>0</v>
      </c>
      <c r="AD734">
        <v>0</v>
      </c>
      <c r="AE734">
        <v>116448.72</v>
      </c>
      <c r="AF734">
        <v>0</v>
      </c>
      <c r="AG734">
        <v>0</v>
      </c>
      <c r="AH734">
        <v>0</v>
      </c>
      <c r="AI734">
        <v>1.07</v>
      </c>
      <c r="AJ734">
        <v>1</v>
      </c>
      <c r="AK734">
        <v>1</v>
      </c>
      <c r="AL734">
        <v>1</v>
      </c>
      <c r="AM734">
        <v>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3</v>
      </c>
      <c r="AT734">
        <v>2.3999999999999998E-3</v>
      </c>
      <c r="AU734" t="s">
        <v>14</v>
      </c>
      <c r="AV734">
        <v>0</v>
      </c>
      <c r="AW734">
        <v>2</v>
      </c>
      <c r="AX734">
        <v>292397491</v>
      </c>
      <c r="AY734">
        <v>1</v>
      </c>
      <c r="AZ734">
        <v>0</v>
      </c>
      <c r="BA734">
        <v>734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279.47692799999999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1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ROUND(Y734*Source!I360,7)</f>
        <v>0</v>
      </c>
      <c r="CY734">
        <f>AA734</f>
        <v>124600.13</v>
      </c>
      <c r="CZ734">
        <f>AE734</f>
        <v>116448.72</v>
      </c>
      <c r="DA734">
        <f>AI734</f>
        <v>1.07</v>
      </c>
      <c r="DB734">
        <f>ROUND((ROUND(AT734*CZ734,2)*ROUND(0,7)),6)</f>
        <v>0</v>
      </c>
      <c r="DC734">
        <f>ROUND((ROUND(AT734*AG734,2)*ROUND(0,7)),6)</f>
        <v>0</v>
      </c>
      <c r="DD734" t="s">
        <v>3</v>
      </c>
      <c r="DE734" t="s">
        <v>3</v>
      </c>
      <c r="DF734">
        <f>ROUND(ROUND(AE734*AI734,2)*CX734,2)</f>
        <v>0</v>
      </c>
      <c r="DG734">
        <f t="shared" si="379"/>
        <v>0</v>
      </c>
      <c r="DH734">
        <f t="shared" si="359"/>
        <v>0</v>
      </c>
      <c r="DI734">
        <f t="shared" si="380"/>
        <v>0</v>
      </c>
      <c r="DJ734">
        <f>DF734</f>
        <v>0</v>
      </c>
      <c r="DK734">
        <v>0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">
      <c r="A735">
        <f>ROW(Source!A360)</f>
        <v>360</v>
      </c>
      <c r="B735">
        <v>292394828</v>
      </c>
      <c r="C735">
        <v>292397484</v>
      </c>
      <c r="D735">
        <v>277862519</v>
      </c>
      <c r="E735">
        <v>1</v>
      </c>
      <c r="F735">
        <v>1</v>
      </c>
      <c r="G735">
        <v>1</v>
      </c>
      <c r="H735">
        <v>3</v>
      </c>
      <c r="I735" t="s">
        <v>1201</v>
      </c>
      <c r="J735" t="s">
        <v>1202</v>
      </c>
      <c r="K735" t="s">
        <v>1203</v>
      </c>
      <c r="L735">
        <v>1348</v>
      </c>
      <c r="N735">
        <v>1009</v>
      </c>
      <c r="O735" t="s">
        <v>602</v>
      </c>
      <c r="P735" t="s">
        <v>602</v>
      </c>
      <c r="Q735">
        <v>1000</v>
      </c>
      <c r="W735">
        <v>0</v>
      </c>
      <c r="X735">
        <v>-530761762</v>
      </c>
      <c r="Y735">
        <f>(AT735*ROUND(0,7))</f>
        <v>0</v>
      </c>
      <c r="AA735">
        <v>94919.55</v>
      </c>
      <c r="AB735">
        <v>0</v>
      </c>
      <c r="AC735">
        <v>0</v>
      </c>
      <c r="AD735">
        <v>0</v>
      </c>
      <c r="AE735">
        <v>81827.199999999997</v>
      </c>
      <c r="AF735">
        <v>0</v>
      </c>
      <c r="AG735">
        <v>0</v>
      </c>
      <c r="AH735">
        <v>0</v>
      </c>
      <c r="AI735">
        <v>1.1599999999999999</v>
      </c>
      <c r="AJ735">
        <v>1</v>
      </c>
      <c r="AK735">
        <v>1</v>
      </c>
      <c r="AL735">
        <v>1</v>
      </c>
      <c r="AM735">
        <v>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3</v>
      </c>
      <c r="AT735">
        <v>6.0000000000000002E-5</v>
      </c>
      <c r="AU735" t="s">
        <v>14</v>
      </c>
      <c r="AV735">
        <v>0</v>
      </c>
      <c r="AW735">
        <v>2</v>
      </c>
      <c r="AX735">
        <v>292397492</v>
      </c>
      <c r="AY735">
        <v>1</v>
      </c>
      <c r="AZ735">
        <v>0</v>
      </c>
      <c r="BA735">
        <v>735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4.9096320000000002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1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v>0</v>
      </c>
      <c r="CX735">
        <f>ROUND(Y735*Source!I360,7)</f>
        <v>0</v>
      </c>
      <c r="CY735">
        <f>AA735</f>
        <v>94919.55</v>
      </c>
      <c r="CZ735">
        <f>AE735</f>
        <v>81827.199999999997</v>
      </c>
      <c r="DA735">
        <f>AI735</f>
        <v>1.1599999999999999</v>
      </c>
      <c r="DB735">
        <f>ROUND((ROUND(AT735*CZ735,2)*ROUND(0,7)),6)</f>
        <v>0</v>
      </c>
      <c r="DC735">
        <f>ROUND((ROUND(AT735*AG735,2)*ROUND(0,7)),6)</f>
        <v>0</v>
      </c>
      <c r="DD735" t="s">
        <v>3</v>
      </c>
      <c r="DE735" t="s">
        <v>3</v>
      </c>
      <c r="DF735">
        <f>ROUND(ROUND(AE735*AI735,2)*CX735,2)</f>
        <v>0</v>
      </c>
      <c r="DG735">
        <f t="shared" si="379"/>
        <v>0</v>
      </c>
      <c r="DH735">
        <f t="shared" si="359"/>
        <v>0</v>
      </c>
      <c r="DI735">
        <f t="shared" si="380"/>
        <v>0</v>
      </c>
      <c r="DJ735">
        <f>DF735</f>
        <v>0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">
      <c r="A736">
        <f>ROW(Source!A360)</f>
        <v>360</v>
      </c>
      <c r="B736">
        <v>292394828</v>
      </c>
      <c r="C736">
        <v>292397484</v>
      </c>
      <c r="D736">
        <v>277865783</v>
      </c>
      <c r="E736">
        <v>1</v>
      </c>
      <c r="F736">
        <v>1</v>
      </c>
      <c r="G736">
        <v>1</v>
      </c>
      <c r="H736">
        <v>3</v>
      </c>
      <c r="I736" t="s">
        <v>1171</v>
      </c>
      <c r="J736" t="s">
        <v>1172</v>
      </c>
      <c r="K736" t="s">
        <v>1173</v>
      </c>
      <c r="L736">
        <v>1302</v>
      </c>
      <c r="N736">
        <v>1003</v>
      </c>
      <c r="O736" t="s">
        <v>892</v>
      </c>
      <c r="P736" t="s">
        <v>892</v>
      </c>
      <c r="Q736">
        <v>10</v>
      </c>
      <c r="W736">
        <v>0</v>
      </c>
      <c r="X736">
        <v>153135899</v>
      </c>
      <c r="Y736">
        <f>(AT736*ROUND(0,7))</f>
        <v>0</v>
      </c>
      <c r="AA736">
        <v>54.68</v>
      </c>
      <c r="AB736">
        <v>0</v>
      </c>
      <c r="AC736">
        <v>0</v>
      </c>
      <c r="AD736">
        <v>0</v>
      </c>
      <c r="AE736">
        <v>37.71</v>
      </c>
      <c r="AF736">
        <v>0</v>
      </c>
      <c r="AG736">
        <v>0</v>
      </c>
      <c r="AH736">
        <v>0</v>
      </c>
      <c r="AI736">
        <v>1.45</v>
      </c>
      <c r="AJ736">
        <v>1</v>
      </c>
      <c r="AK736">
        <v>1</v>
      </c>
      <c r="AL736">
        <v>1</v>
      </c>
      <c r="AM736">
        <v>2</v>
      </c>
      <c r="AN736">
        <v>0</v>
      </c>
      <c r="AO736">
        <v>0</v>
      </c>
      <c r="AP736">
        <v>1</v>
      </c>
      <c r="AQ736">
        <v>1</v>
      </c>
      <c r="AR736">
        <v>0</v>
      </c>
      <c r="AS736" t="s">
        <v>3</v>
      </c>
      <c r="AT736">
        <v>7.1999999999999995E-2</v>
      </c>
      <c r="AU736" t="s">
        <v>14</v>
      </c>
      <c r="AV736">
        <v>0</v>
      </c>
      <c r="AW736">
        <v>2</v>
      </c>
      <c r="AX736">
        <v>292397493</v>
      </c>
      <c r="AY736">
        <v>1</v>
      </c>
      <c r="AZ736">
        <v>0</v>
      </c>
      <c r="BA736">
        <v>736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2.7151199999999998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1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v>0</v>
      </c>
      <c r="CX736">
        <f>ROUND(Y736*Source!I360,7)</f>
        <v>0</v>
      </c>
      <c r="CY736">
        <f>AA736</f>
        <v>54.68</v>
      </c>
      <c r="CZ736">
        <f>AE736</f>
        <v>37.71</v>
      </c>
      <c r="DA736">
        <f>AI736</f>
        <v>1.45</v>
      </c>
      <c r="DB736">
        <f>ROUND((ROUND(AT736*CZ736,2)*ROUND(0,7)),6)</f>
        <v>0</v>
      </c>
      <c r="DC736">
        <f>ROUND((ROUND(AT736*AG736,2)*ROUND(0,7)),6)</f>
        <v>0</v>
      </c>
      <c r="DD736" t="s">
        <v>3</v>
      </c>
      <c r="DE736" t="s">
        <v>3</v>
      </c>
      <c r="DF736">
        <f>ROUND(ROUND(AE736*AI736,2)*CX736,2)</f>
        <v>0</v>
      </c>
      <c r="DG736">
        <f t="shared" si="379"/>
        <v>0</v>
      </c>
      <c r="DH736">
        <f t="shared" si="359"/>
        <v>0</v>
      </c>
      <c r="DI736">
        <f t="shared" si="380"/>
        <v>0</v>
      </c>
      <c r="DJ736">
        <f>DF736</f>
        <v>0</v>
      </c>
      <c r="DK736">
        <v>0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">
      <c r="A737">
        <f>ROW(Source!A360)</f>
        <v>360</v>
      </c>
      <c r="B737">
        <v>292394828</v>
      </c>
      <c r="C737">
        <v>292397484</v>
      </c>
      <c r="D737">
        <v>277566433</v>
      </c>
      <c r="E737">
        <v>109</v>
      </c>
      <c r="F737">
        <v>1</v>
      </c>
      <c r="G737">
        <v>1</v>
      </c>
      <c r="H737">
        <v>3</v>
      </c>
      <c r="I737" t="s">
        <v>1165</v>
      </c>
      <c r="J737" t="s">
        <v>3</v>
      </c>
      <c r="K737" t="s">
        <v>1166</v>
      </c>
      <c r="L737">
        <v>3277935</v>
      </c>
      <c r="N737">
        <v>1013</v>
      </c>
      <c r="O737" t="s">
        <v>1167</v>
      </c>
      <c r="P737" t="s">
        <v>1167</v>
      </c>
      <c r="Q737">
        <v>1</v>
      </c>
      <c r="W737">
        <v>0</v>
      </c>
      <c r="X737">
        <v>274903907</v>
      </c>
      <c r="Y737">
        <f>AT737</f>
        <v>2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0</v>
      </c>
      <c r="AQ737">
        <v>1</v>
      </c>
      <c r="AR737">
        <v>0</v>
      </c>
      <c r="AS737" t="s">
        <v>3</v>
      </c>
      <c r="AT737">
        <v>2</v>
      </c>
      <c r="AU737" t="s">
        <v>3</v>
      </c>
      <c r="AV737">
        <v>0</v>
      </c>
      <c r="AW737">
        <v>2</v>
      </c>
      <c r="AX737">
        <v>292397494</v>
      </c>
      <c r="AY737">
        <v>1</v>
      </c>
      <c r="AZ737">
        <v>2048</v>
      </c>
      <c r="BA737">
        <v>737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V737">
        <v>0</v>
      </c>
      <c r="CW737">
        <v>0</v>
      </c>
      <c r="CX737">
        <f>ROUND(Y737*Source!I360,7)</f>
        <v>2</v>
      </c>
      <c r="CY737">
        <f>AA737</f>
        <v>0</v>
      </c>
      <c r="CZ737">
        <f>AE737</f>
        <v>0</v>
      </c>
      <c r="DA737">
        <f>AI737</f>
        <v>1</v>
      </c>
      <c r="DB737">
        <f>ROUND(ROUND(AT737*CZ737,2),6)</f>
        <v>0</v>
      </c>
      <c r="DC737">
        <f>ROUND(ROUND(AT737*AG737,2),6)</f>
        <v>0</v>
      </c>
      <c r="DD737" t="s">
        <v>3</v>
      </c>
      <c r="DE737" t="s">
        <v>3</v>
      </c>
      <c r="DF737">
        <f>ROUND(ROUND(AE737,2)*CX737,2)</f>
        <v>0</v>
      </c>
      <c r="DG737">
        <f t="shared" si="379"/>
        <v>0</v>
      </c>
      <c r="DH737">
        <f t="shared" si="359"/>
        <v>0</v>
      </c>
      <c r="DI737">
        <f t="shared" si="380"/>
        <v>0</v>
      </c>
      <c r="DJ737">
        <f>DF737</f>
        <v>0</v>
      </c>
      <c r="DK737">
        <v>0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">
      <c r="A738">
        <f>ROW(Source!A361)</f>
        <v>361</v>
      </c>
      <c r="B738">
        <v>292394828</v>
      </c>
      <c r="C738">
        <v>292397495</v>
      </c>
      <c r="D738">
        <v>277560299</v>
      </c>
      <c r="E738">
        <v>109</v>
      </c>
      <c r="F738">
        <v>1</v>
      </c>
      <c r="G738">
        <v>1</v>
      </c>
      <c r="H738">
        <v>1</v>
      </c>
      <c r="I738" t="s">
        <v>1115</v>
      </c>
      <c r="J738" t="s">
        <v>3</v>
      </c>
      <c r="K738" t="s">
        <v>1116</v>
      </c>
      <c r="L738">
        <v>1191</v>
      </c>
      <c r="N738">
        <v>1013</v>
      </c>
      <c r="O738" t="s">
        <v>827</v>
      </c>
      <c r="P738" t="s">
        <v>827</v>
      </c>
      <c r="Q738">
        <v>1</v>
      </c>
      <c r="W738">
        <v>0</v>
      </c>
      <c r="X738">
        <v>-2012709214</v>
      </c>
      <c r="Y738">
        <f>(AT738*ROUND(0.40565531,7))</f>
        <v>12.331921119999999</v>
      </c>
      <c r="AA738">
        <v>0</v>
      </c>
      <c r="AB738">
        <v>0</v>
      </c>
      <c r="AC738">
        <v>0</v>
      </c>
      <c r="AD738">
        <v>467.28</v>
      </c>
      <c r="AE738">
        <v>0</v>
      </c>
      <c r="AF738">
        <v>0</v>
      </c>
      <c r="AG738">
        <v>0</v>
      </c>
      <c r="AH738">
        <v>467.28</v>
      </c>
      <c r="AI738">
        <v>1</v>
      </c>
      <c r="AJ738">
        <v>1</v>
      </c>
      <c r="AK738">
        <v>1</v>
      </c>
      <c r="AL738">
        <v>1</v>
      </c>
      <c r="AM738">
        <v>-2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3</v>
      </c>
      <c r="AT738">
        <v>30.4</v>
      </c>
      <c r="AU738" t="s">
        <v>534</v>
      </c>
      <c r="AV738">
        <v>1</v>
      </c>
      <c r="AW738">
        <v>2</v>
      </c>
      <c r="AX738">
        <v>292397501</v>
      </c>
      <c r="AY738">
        <v>1</v>
      </c>
      <c r="AZ738">
        <v>0</v>
      </c>
      <c r="BA738">
        <v>738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14205.311999999998</v>
      </c>
      <c r="BN738">
        <v>30.4</v>
      </c>
      <c r="BO738">
        <v>0</v>
      </c>
      <c r="BP738">
        <v>1</v>
      </c>
      <c r="BQ738">
        <v>0</v>
      </c>
      <c r="BR738">
        <v>0</v>
      </c>
      <c r="BS738">
        <v>0</v>
      </c>
      <c r="BT738">
        <v>5762.4602430067189</v>
      </c>
      <c r="BU738">
        <v>12.331921423999999</v>
      </c>
      <c r="BV738">
        <v>0</v>
      </c>
      <c r="BW738">
        <v>1</v>
      </c>
      <c r="CU738">
        <f>ROUND(AT738*Source!I361*AH738*AL738,2)</f>
        <v>14205.31</v>
      </c>
      <c r="CV738">
        <f>ROUND(Y738*Source!I361,7)</f>
        <v>12.331921100000001</v>
      </c>
      <c r="CW738">
        <v>0</v>
      </c>
      <c r="CX738">
        <f>ROUND(Y738*Source!I361,7)</f>
        <v>12.331921100000001</v>
      </c>
      <c r="CY738">
        <f>AD738</f>
        <v>467.28</v>
      </c>
      <c r="CZ738">
        <f>AH738</f>
        <v>467.28</v>
      </c>
      <c r="DA738">
        <f>AL738</f>
        <v>1</v>
      </c>
      <c r="DB738">
        <f>ROUND((ROUND(AT738*CZ738,2)*ROUND(0.40565531,7)),6)</f>
        <v>5762.4592899999998</v>
      </c>
      <c r="DC738">
        <f>ROUND((ROUND(AT738*AG738,2)*ROUND(0.40565531,7)),6)</f>
        <v>0</v>
      </c>
      <c r="DD738" t="s">
        <v>3</v>
      </c>
      <c r="DE738" t="s">
        <v>3</v>
      </c>
      <c r="DF738">
        <f>ROUND(ROUND(AE738,2)*CX738,2)</f>
        <v>0</v>
      </c>
      <c r="DG738">
        <f t="shared" si="379"/>
        <v>0</v>
      </c>
      <c r="DH738">
        <f t="shared" si="359"/>
        <v>0</v>
      </c>
      <c r="DI738">
        <f t="shared" si="380"/>
        <v>5762.46</v>
      </c>
      <c r="DJ738">
        <f>DI738</f>
        <v>5762.46</v>
      </c>
      <c r="DK738">
        <v>1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">
      <c r="A739">
        <f>ROW(Source!A361)</f>
        <v>361</v>
      </c>
      <c r="B739">
        <v>292394828</v>
      </c>
      <c r="C739">
        <v>292397495</v>
      </c>
      <c r="D739">
        <v>277862499</v>
      </c>
      <c r="E739">
        <v>1</v>
      </c>
      <c r="F739">
        <v>1</v>
      </c>
      <c r="G739">
        <v>1</v>
      </c>
      <c r="H739">
        <v>3</v>
      </c>
      <c r="I739" t="s">
        <v>1198</v>
      </c>
      <c r="J739" t="s">
        <v>1199</v>
      </c>
      <c r="K739" t="s">
        <v>1200</v>
      </c>
      <c r="L739">
        <v>1348</v>
      </c>
      <c r="N739">
        <v>1009</v>
      </c>
      <c r="O739" t="s">
        <v>602</v>
      </c>
      <c r="P739" t="s">
        <v>602</v>
      </c>
      <c r="Q739">
        <v>1000</v>
      </c>
      <c r="W739">
        <v>0</v>
      </c>
      <c r="X739">
        <v>1337651512</v>
      </c>
      <c r="Y739">
        <f>(AT739*ROUND(0,7))</f>
        <v>0</v>
      </c>
      <c r="AA739">
        <v>124600.13</v>
      </c>
      <c r="AB739">
        <v>0</v>
      </c>
      <c r="AC739">
        <v>0</v>
      </c>
      <c r="AD739">
        <v>0</v>
      </c>
      <c r="AE739">
        <v>116448.72</v>
      </c>
      <c r="AF739">
        <v>0</v>
      </c>
      <c r="AG739">
        <v>0</v>
      </c>
      <c r="AH739">
        <v>0</v>
      </c>
      <c r="AI739">
        <v>1.07</v>
      </c>
      <c r="AJ739">
        <v>1</v>
      </c>
      <c r="AK739">
        <v>1</v>
      </c>
      <c r="AL739">
        <v>1</v>
      </c>
      <c r="AM739">
        <v>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3</v>
      </c>
      <c r="AT739">
        <v>2.3999999999999998E-3</v>
      </c>
      <c r="AU739" t="s">
        <v>14</v>
      </c>
      <c r="AV739">
        <v>0</v>
      </c>
      <c r="AW739">
        <v>2</v>
      </c>
      <c r="AX739">
        <v>292397502</v>
      </c>
      <c r="AY739">
        <v>1</v>
      </c>
      <c r="AZ739">
        <v>0</v>
      </c>
      <c r="BA739">
        <v>739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279.47692799999999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1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V739">
        <v>0</v>
      </c>
      <c r="CW739">
        <v>0</v>
      </c>
      <c r="CX739">
        <f>ROUND(Y739*Source!I361,7)</f>
        <v>0</v>
      </c>
      <c r="CY739">
        <f>AA739</f>
        <v>124600.13</v>
      </c>
      <c r="CZ739">
        <f>AE739</f>
        <v>116448.72</v>
      </c>
      <c r="DA739">
        <f>AI739</f>
        <v>1.07</v>
      </c>
      <c r="DB739">
        <f>ROUND((ROUND(AT739*CZ739,2)*ROUND(0,7)),6)</f>
        <v>0</v>
      </c>
      <c r="DC739">
        <f>ROUND((ROUND(AT739*AG739,2)*ROUND(0,7)),6)</f>
        <v>0</v>
      </c>
      <c r="DD739" t="s">
        <v>3</v>
      </c>
      <c r="DE739" t="s">
        <v>3</v>
      </c>
      <c r="DF739">
        <f>ROUND(ROUND(AE739*AI739,2)*CX739,2)</f>
        <v>0</v>
      </c>
      <c r="DG739">
        <f t="shared" si="379"/>
        <v>0</v>
      </c>
      <c r="DH739">
        <f t="shared" ref="DH739:DH802" si="381">ROUND(ROUND(AG739,2)*CX739,2)</f>
        <v>0</v>
      </c>
      <c r="DI739">
        <f t="shared" si="380"/>
        <v>0</v>
      </c>
      <c r="DJ739">
        <f>DF739</f>
        <v>0</v>
      </c>
      <c r="DK739">
        <v>0</v>
      </c>
      <c r="DL739" t="s">
        <v>3</v>
      </c>
      <c r="DM739">
        <v>0</v>
      </c>
      <c r="DN739" t="s">
        <v>3</v>
      </c>
      <c r="DO739">
        <v>0</v>
      </c>
    </row>
    <row r="740" spans="1:119" x14ac:dyDescent="0.2">
      <c r="A740">
        <f>ROW(Source!A361)</f>
        <v>361</v>
      </c>
      <c r="B740">
        <v>292394828</v>
      </c>
      <c r="C740">
        <v>292397495</v>
      </c>
      <c r="D740">
        <v>277862519</v>
      </c>
      <c r="E740">
        <v>1</v>
      </c>
      <c r="F740">
        <v>1</v>
      </c>
      <c r="G740">
        <v>1</v>
      </c>
      <c r="H740">
        <v>3</v>
      </c>
      <c r="I740" t="s">
        <v>1201</v>
      </c>
      <c r="J740" t="s">
        <v>1202</v>
      </c>
      <c r="K740" t="s">
        <v>1203</v>
      </c>
      <c r="L740">
        <v>1348</v>
      </c>
      <c r="N740">
        <v>1009</v>
      </c>
      <c r="O740" t="s">
        <v>602</v>
      </c>
      <c r="P740" t="s">
        <v>602</v>
      </c>
      <c r="Q740">
        <v>1000</v>
      </c>
      <c r="W740">
        <v>0</v>
      </c>
      <c r="X740">
        <v>-530761762</v>
      </c>
      <c r="Y740">
        <f>(AT740*ROUND(0,7))</f>
        <v>0</v>
      </c>
      <c r="AA740">
        <v>94919.55</v>
      </c>
      <c r="AB740">
        <v>0</v>
      </c>
      <c r="AC740">
        <v>0</v>
      </c>
      <c r="AD740">
        <v>0</v>
      </c>
      <c r="AE740">
        <v>81827.199999999997</v>
      </c>
      <c r="AF740">
        <v>0</v>
      </c>
      <c r="AG740">
        <v>0</v>
      </c>
      <c r="AH740">
        <v>0</v>
      </c>
      <c r="AI740">
        <v>1.1599999999999999</v>
      </c>
      <c r="AJ740">
        <v>1</v>
      </c>
      <c r="AK740">
        <v>1</v>
      </c>
      <c r="AL740">
        <v>1</v>
      </c>
      <c r="AM740">
        <v>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3</v>
      </c>
      <c r="AT740">
        <v>6.0000000000000002E-5</v>
      </c>
      <c r="AU740" t="s">
        <v>14</v>
      </c>
      <c r="AV740">
        <v>0</v>
      </c>
      <c r="AW740">
        <v>2</v>
      </c>
      <c r="AX740">
        <v>292397503</v>
      </c>
      <c r="AY740">
        <v>1</v>
      </c>
      <c r="AZ740">
        <v>0</v>
      </c>
      <c r="BA740">
        <v>740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4.9096320000000002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1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v>0</v>
      </c>
      <c r="CX740">
        <f>ROUND(Y740*Source!I361,7)</f>
        <v>0</v>
      </c>
      <c r="CY740">
        <f>AA740</f>
        <v>94919.55</v>
      </c>
      <c r="CZ740">
        <f>AE740</f>
        <v>81827.199999999997</v>
      </c>
      <c r="DA740">
        <f>AI740</f>
        <v>1.1599999999999999</v>
      </c>
      <c r="DB740">
        <f>ROUND((ROUND(AT740*CZ740,2)*ROUND(0,7)),6)</f>
        <v>0</v>
      </c>
      <c r="DC740">
        <f>ROUND((ROUND(AT740*AG740,2)*ROUND(0,7)),6)</f>
        <v>0</v>
      </c>
      <c r="DD740" t="s">
        <v>3</v>
      </c>
      <c r="DE740" t="s">
        <v>3</v>
      </c>
      <c r="DF740">
        <f>ROUND(ROUND(AE740*AI740,2)*CX740,2)</f>
        <v>0</v>
      </c>
      <c r="DG740">
        <f t="shared" si="379"/>
        <v>0</v>
      </c>
      <c r="DH740">
        <f t="shared" si="381"/>
        <v>0</v>
      </c>
      <c r="DI740">
        <f t="shared" si="380"/>
        <v>0</v>
      </c>
      <c r="DJ740">
        <f>DF740</f>
        <v>0</v>
      </c>
      <c r="DK740">
        <v>0</v>
      </c>
      <c r="DL740" t="s">
        <v>3</v>
      </c>
      <c r="DM740">
        <v>0</v>
      </c>
      <c r="DN740" t="s">
        <v>3</v>
      </c>
      <c r="DO740">
        <v>0</v>
      </c>
    </row>
    <row r="741" spans="1:119" x14ac:dyDescent="0.2">
      <c r="A741">
        <f>ROW(Source!A361)</f>
        <v>361</v>
      </c>
      <c r="B741">
        <v>292394828</v>
      </c>
      <c r="C741">
        <v>292397495</v>
      </c>
      <c r="D741">
        <v>277865783</v>
      </c>
      <c r="E741">
        <v>1</v>
      </c>
      <c r="F741">
        <v>1</v>
      </c>
      <c r="G741">
        <v>1</v>
      </c>
      <c r="H741">
        <v>3</v>
      </c>
      <c r="I741" t="s">
        <v>1171</v>
      </c>
      <c r="J741" t="s">
        <v>1172</v>
      </c>
      <c r="K741" t="s">
        <v>1173</v>
      </c>
      <c r="L741">
        <v>1302</v>
      </c>
      <c r="N741">
        <v>1003</v>
      </c>
      <c r="O741" t="s">
        <v>892</v>
      </c>
      <c r="P741" t="s">
        <v>892</v>
      </c>
      <c r="Q741">
        <v>10</v>
      </c>
      <c r="W741">
        <v>0</v>
      </c>
      <c r="X741">
        <v>153135899</v>
      </c>
      <c r="Y741">
        <f>(AT741*ROUND(0,7))</f>
        <v>0</v>
      </c>
      <c r="AA741">
        <v>54.68</v>
      </c>
      <c r="AB741">
        <v>0</v>
      </c>
      <c r="AC741">
        <v>0</v>
      </c>
      <c r="AD741">
        <v>0</v>
      </c>
      <c r="AE741">
        <v>37.71</v>
      </c>
      <c r="AF741">
        <v>0</v>
      </c>
      <c r="AG741">
        <v>0</v>
      </c>
      <c r="AH741">
        <v>0</v>
      </c>
      <c r="AI741">
        <v>1.45</v>
      </c>
      <c r="AJ741">
        <v>1</v>
      </c>
      <c r="AK741">
        <v>1</v>
      </c>
      <c r="AL741">
        <v>1</v>
      </c>
      <c r="AM741">
        <v>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3</v>
      </c>
      <c r="AT741">
        <v>7.1999999999999995E-2</v>
      </c>
      <c r="AU741" t="s">
        <v>14</v>
      </c>
      <c r="AV741">
        <v>0</v>
      </c>
      <c r="AW741">
        <v>2</v>
      </c>
      <c r="AX741">
        <v>292397504</v>
      </c>
      <c r="AY741">
        <v>1</v>
      </c>
      <c r="AZ741">
        <v>0</v>
      </c>
      <c r="BA741">
        <v>741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2.7151199999999998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1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CV741">
        <v>0</v>
      </c>
      <c r="CW741">
        <v>0</v>
      </c>
      <c r="CX741">
        <f>ROUND(Y741*Source!I361,7)</f>
        <v>0</v>
      </c>
      <c r="CY741">
        <f>AA741</f>
        <v>54.68</v>
      </c>
      <c r="CZ741">
        <f>AE741</f>
        <v>37.71</v>
      </c>
      <c r="DA741">
        <f>AI741</f>
        <v>1.45</v>
      </c>
      <c r="DB741">
        <f>ROUND((ROUND(AT741*CZ741,2)*ROUND(0,7)),6)</f>
        <v>0</v>
      </c>
      <c r="DC741">
        <f>ROUND((ROUND(AT741*AG741,2)*ROUND(0,7)),6)</f>
        <v>0</v>
      </c>
      <c r="DD741" t="s">
        <v>3</v>
      </c>
      <c r="DE741" t="s">
        <v>3</v>
      </c>
      <c r="DF741">
        <f>ROUND(ROUND(AE741*AI741,2)*CX741,2)</f>
        <v>0</v>
      </c>
      <c r="DG741">
        <f t="shared" si="379"/>
        <v>0</v>
      </c>
      <c r="DH741">
        <f t="shared" si="381"/>
        <v>0</v>
      </c>
      <c r="DI741">
        <f t="shared" si="380"/>
        <v>0</v>
      </c>
      <c r="DJ741">
        <f>DF741</f>
        <v>0</v>
      </c>
      <c r="DK741">
        <v>0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">
      <c r="A742">
        <f>ROW(Source!A361)</f>
        <v>361</v>
      </c>
      <c r="B742">
        <v>292394828</v>
      </c>
      <c r="C742">
        <v>292397495</v>
      </c>
      <c r="D742">
        <v>277566433</v>
      </c>
      <c r="E742">
        <v>109</v>
      </c>
      <c r="F742">
        <v>1</v>
      </c>
      <c r="G742">
        <v>1</v>
      </c>
      <c r="H742">
        <v>3</v>
      </c>
      <c r="I742" t="s">
        <v>1165</v>
      </c>
      <c r="J742" t="s">
        <v>3</v>
      </c>
      <c r="K742" t="s">
        <v>1166</v>
      </c>
      <c r="L742">
        <v>3277935</v>
      </c>
      <c r="N742">
        <v>1013</v>
      </c>
      <c r="O742" t="s">
        <v>1167</v>
      </c>
      <c r="P742" t="s">
        <v>1167</v>
      </c>
      <c r="Q742">
        <v>1</v>
      </c>
      <c r="W742">
        <v>0</v>
      </c>
      <c r="X742">
        <v>274903907</v>
      </c>
      <c r="Y742">
        <f>AT742</f>
        <v>2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1</v>
      </c>
      <c r="AJ742">
        <v>1</v>
      </c>
      <c r="AK742">
        <v>1</v>
      </c>
      <c r="AL742">
        <v>1</v>
      </c>
      <c r="AM742">
        <v>-2</v>
      </c>
      <c r="AN742">
        <v>0</v>
      </c>
      <c r="AO742">
        <v>0</v>
      </c>
      <c r="AP742">
        <v>0</v>
      </c>
      <c r="AQ742">
        <v>1</v>
      </c>
      <c r="AR742">
        <v>0</v>
      </c>
      <c r="AS742" t="s">
        <v>3</v>
      </c>
      <c r="AT742">
        <v>2</v>
      </c>
      <c r="AU742" t="s">
        <v>3</v>
      </c>
      <c r="AV742">
        <v>0</v>
      </c>
      <c r="AW742">
        <v>2</v>
      </c>
      <c r="AX742">
        <v>292397505</v>
      </c>
      <c r="AY742">
        <v>1</v>
      </c>
      <c r="AZ742">
        <v>2048</v>
      </c>
      <c r="BA742">
        <v>742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V742">
        <v>0</v>
      </c>
      <c r="CW742">
        <v>0</v>
      </c>
      <c r="CX742">
        <f>ROUND(Y742*Source!I361,7)</f>
        <v>2</v>
      </c>
      <c r="CY742">
        <f>AA742</f>
        <v>0</v>
      </c>
      <c r="CZ742">
        <f>AE742</f>
        <v>0</v>
      </c>
      <c r="DA742">
        <f>AI742</f>
        <v>1</v>
      </c>
      <c r="DB742">
        <f>ROUND(ROUND(AT742*CZ742,2),6)</f>
        <v>0</v>
      </c>
      <c r="DC742">
        <f>ROUND(ROUND(AT742*AG742,2),6)</f>
        <v>0</v>
      </c>
      <c r="DD742" t="s">
        <v>3</v>
      </c>
      <c r="DE742" t="s">
        <v>3</v>
      </c>
      <c r="DF742">
        <f>ROUND(ROUND(AE742,2)*CX742,2)</f>
        <v>0</v>
      </c>
      <c r="DG742">
        <f t="shared" si="379"/>
        <v>0</v>
      </c>
      <c r="DH742">
        <f t="shared" si="381"/>
        <v>0</v>
      </c>
      <c r="DI742">
        <f t="shared" si="380"/>
        <v>0</v>
      </c>
      <c r="DJ742">
        <f>DF742</f>
        <v>0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">
      <c r="A743">
        <f>ROW(Source!A362)</f>
        <v>362</v>
      </c>
      <c r="B743">
        <v>292394828</v>
      </c>
      <c r="C743">
        <v>292397506</v>
      </c>
      <c r="D743">
        <v>277560299</v>
      </c>
      <c r="E743">
        <v>109</v>
      </c>
      <c r="F743">
        <v>1</v>
      </c>
      <c r="G743">
        <v>1</v>
      </c>
      <c r="H743">
        <v>1</v>
      </c>
      <c r="I743" t="s">
        <v>1115</v>
      </c>
      <c r="J743" t="s">
        <v>3</v>
      </c>
      <c r="K743" t="s">
        <v>1116</v>
      </c>
      <c r="L743">
        <v>1191</v>
      </c>
      <c r="N743">
        <v>1013</v>
      </c>
      <c r="O743" t="s">
        <v>827</v>
      </c>
      <c r="P743" t="s">
        <v>827</v>
      </c>
      <c r="Q743">
        <v>1</v>
      </c>
      <c r="W743">
        <v>0</v>
      </c>
      <c r="X743">
        <v>-2012709214</v>
      </c>
      <c r="Y743">
        <f>(AT743*ROUND(0.7600146,7))</f>
        <v>16.841923535999999</v>
      </c>
      <c r="AA743">
        <v>0</v>
      </c>
      <c r="AB743">
        <v>0</v>
      </c>
      <c r="AC743">
        <v>0</v>
      </c>
      <c r="AD743">
        <v>467.28</v>
      </c>
      <c r="AE743">
        <v>0</v>
      </c>
      <c r="AF743">
        <v>0</v>
      </c>
      <c r="AG743">
        <v>0</v>
      </c>
      <c r="AH743">
        <v>467.28</v>
      </c>
      <c r="AI743">
        <v>1</v>
      </c>
      <c r="AJ743">
        <v>1</v>
      </c>
      <c r="AK743">
        <v>1</v>
      </c>
      <c r="AL743">
        <v>1</v>
      </c>
      <c r="AM743">
        <v>-2</v>
      </c>
      <c r="AN743">
        <v>0</v>
      </c>
      <c r="AO743">
        <v>0</v>
      </c>
      <c r="AP743">
        <v>1</v>
      </c>
      <c r="AQ743">
        <v>1</v>
      </c>
      <c r="AR743">
        <v>0</v>
      </c>
      <c r="AS743" t="s">
        <v>3</v>
      </c>
      <c r="AT743">
        <v>22.16</v>
      </c>
      <c r="AU743" t="s">
        <v>536</v>
      </c>
      <c r="AV743">
        <v>1</v>
      </c>
      <c r="AW743">
        <v>2</v>
      </c>
      <c r="AX743">
        <v>292397512</v>
      </c>
      <c r="AY743">
        <v>1</v>
      </c>
      <c r="AZ743">
        <v>0</v>
      </c>
      <c r="BA743">
        <v>743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10354.924799999999</v>
      </c>
      <c r="BN743">
        <v>22.16</v>
      </c>
      <c r="BO743">
        <v>0</v>
      </c>
      <c r="BP743">
        <v>1</v>
      </c>
      <c r="BQ743">
        <v>0</v>
      </c>
      <c r="BR743">
        <v>0</v>
      </c>
      <c r="BS743">
        <v>0</v>
      </c>
      <c r="BT743">
        <v>7869.8940299020796</v>
      </c>
      <c r="BU743">
        <v>16.841923535999999</v>
      </c>
      <c r="BV743">
        <v>0</v>
      </c>
      <c r="BW743">
        <v>1</v>
      </c>
      <c r="CU743">
        <f>ROUND(AT743*Source!I362*AH743*AL743,2)</f>
        <v>10354.92</v>
      </c>
      <c r="CV743">
        <f>ROUND(Y743*Source!I362,7)</f>
        <v>16.8419235</v>
      </c>
      <c r="CW743">
        <v>0</v>
      </c>
      <c r="CX743">
        <f>ROUND(Y743*Source!I362,7)</f>
        <v>16.8419235</v>
      </c>
      <c r="CY743">
        <f>AD743</f>
        <v>467.28</v>
      </c>
      <c r="CZ743">
        <f>AH743</f>
        <v>467.28</v>
      </c>
      <c r="DA743">
        <f>AL743</f>
        <v>1</v>
      </c>
      <c r="DB743">
        <f>ROUND((ROUND(AT743*CZ743,2)*ROUND(0.7600146,7)),6)</f>
        <v>7869.8903819999996</v>
      </c>
      <c r="DC743">
        <f>ROUND((ROUND(AT743*AG743,2)*ROUND(0.7600146,7)),6)</f>
        <v>0</v>
      </c>
      <c r="DD743" t="s">
        <v>3</v>
      </c>
      <c r="DE743" t="s">
        <v>3</v>
      </c>
      <c r="DF743">
        <f>ROUND(ROUND(AE743,2)*CX743,2)</f>
        <v>0</v>
      </c>
      <c r="DG743">
        <f t="shared" si="379"/>
        <v>0</v>
      </c>
      <c r="DH743">
        <f t="shared" si="381"/>
        <v>0</v>
      </c>
      <c r="DI743">
        <f t="shared" si="380"/>
        <v>7869.89</v>
      </c>
      <c r="DJ743">
        <f>DI743</f>
        <v>7869.89</v>
      </c>
      <c r="DK743">
        <v>1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">
      <c r="A744">
        <f>ROW(Source!A362)</f>
        <v>362</v>
      </c>
      <c r="B744">
        <v>292394828</v>
      </c>
      <c r="C744">
        <v>292397506</v>
      </c>
      <c r="D744">
        <v>277862499</v>
      </c>
      <c r="E744">
        <v>1</v>
      </c>
      <c r="F744">
        <v>1</v>
      </c>
      <c r="G744">
        <v>1</v>
      </c>
      <c r="H744">
        <v>3</v>
      </c>
      <c r="I744" t="s">
        <v>1198</v>
      </c>
      <c r="J744" t="s">
        <v>1199</v>
      </c>
      <c r="K744" t="s">
        <v>1200</v>
      </c>
      <c r="L744">
        <v>1348</v>
      </c>
      <c r="N744">
        <v>1009</v>
      </c>
      <c r="O744" t="s">
        <v>602</v>
      </c>
      <c r="P744" t="s">
        <v>602</v>
      </c>
      <c r="Q744">
        <v>1000</v>
      </c>
      <c r="W744">
        <v>0</v>
      </c>
      <c r="X744">
        <v>1337651512</v>
      </c>
      <c r="Y744">
        <f>(AT744*ROUND(0,7))</f>
        <v>0</v>
      </c>
      <c r="AA744">
        <v>124600.13</v>
      </c>
      <c r="AB744">
        <v>0</v>
      </c>
      <c r="AC744">
        <v>0</v>
      </c>
      <c r="AD744">
        <v>0</v>
      </c>
      <c r="AE744">
        <v>116448.72</v>
      </c>
      <c r="AF744">
        <v>0</v>
      </c>
      <c r="AG744">
        <v>0</v>
      </c>
      <c r="AH744">
        <v>0</v>
      </c>
      <c r="AI744">
        <v>1.07</v>
      </c>
      <c r="AJ744">
        <v>1</v>
      </c>
      <c r="AK744">
        <v>1</v>
      </c>
      <c r="AL744">
        <v>1</v>
      </c>
      <c r="AM744">
        <v>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3</v>
      </c>
      <c r="AT744">
        <v>2.3999999999999998E-3</v>
      </c>
      <c r="AU744" t="s">
        <v>14</v>
      </c>
      <c r="AV744">
        <v>0</v>
      </c>
      <c r="AW744">
        <v>2</v>
      </c>
      <c r="AX744">
        <v>292397513</v>
      </c>
      <c r="AY744">
        <v>1</v>
      </c>
      <c r="AZ744">
        <v>0</v>
      </c>
      <c r="BA744">
        <v>744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279.47692799999999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1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V744">
        <v>0</v>
      </c>
      <c r="CW744">
        <v>0</v>
      </c>
      <c r="CX744">
        <f>ROUND(Y744*Source!I362,7)</f>
        <v>0</v>
      </c>
      <c r="CY744">
        <f>AA744</f>
        <v>124600.13</v>
      </c>
      <c r="CZ744">
        <f>AE744</f>
        <v>116448.72</v>
      </c>
      <c r="DA744">
        <f>AI744</f>
        <v>1.07</v>
      </c>
      <c r="DB744">
        <f>ROUND((ROUND(AT744*CZ744,2)*ROUND(0,7)),6)</f>
        <v>0</v>
      </c>
      <c r="DC744">
        <f>ROUND((ROUND(AT744*AG744,2)*ROUND(0,7)),6)</f>
        <v>0</v>
      </c>
      <c r="DD744" t="s">
        <v>3</v>
      </c>
      <c r="DE744" t="s">
        <v>3</v>
      </c>
      <c r="DF744">
        <f>ROUND(ROUND(AE744*AI744,2)*CX744,2)</f>
        <v>0</v>
      </c>
      <c r="DG744">
        <f t="shared" si="379"/>
        <v>0</v>
      </c>
      <c r="DH744">
        <f t="shared" si="381"/>
        <v>0</v>
      </c>
      <c r="DI744">
        <f t="shared" si="380"/>
        <v>0</v>
      </c>
      <c r="DJ744">
        <f>DF744</f>
        <v>0</v>
      </c>
      <c r="DK744">
        <v>0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">
      <c r="A745">
        <f>ROW(Source!A362)</f>
        <v>362</v>
      </c>
      <c r="B745">
        <v>292394828</v>
      </c>
      <c r="C745">
        <v>292397506</v>
      </c>
      <c r="D745">
        <v>277862519</v>
      </c>
      <c r="E745">
        <v>1</v>
      </c>
      <c r="F745">
        <v>1</v>
      </c>
      <c r="G745">
        <v>1</v>
      </c>
      <c r="H745">
        <v>3</v>
      </c>
      <c r="I745" t="s">
        <v>1201</v>
      </c>
      <c r="J745" t="s">
        <v>1202</v>
      </c>
      <c r="K745" t="s">
        <v>1203</v>
      </c>
      <c r="L745">
        <v>1348</v>
      </c>
      <c r="N745">
        <v>1009</v>
      </c>
      <c r="O745" t="s">
        <v>602</v>
      </c>
      <c r="P745" t="s">
        <v>602</v>
      </c>
      <c r="Q745">
        <v>1000</v>
      </c>
      <c r="W745">
        <v>0</v>
      </c>
      <c r="X745">
        <v>-530761762</v>
      </c>
      <c r="Y745">
        <f>(AT745*ROUND(0,7))</f>
        <v>0</v>
      </c>
      <c r="AA745">
        <v>94919.55</v>
      </c>
      <c r="AB745">
        <v>0</v>
      </c>
      <c r="AC745">
        <v>0</v>
      </c>
      <c r="AD745">
        <v>0</v>
      </c>
      <c r="AE745">
        <v>81827.199999999997</v>
      </c>
      <c r="AF745">
        <v>0</v>
      </c>
      <c r="AG745">
        <v>0</v>
      </c>
      <c r="AH745">
        <v>0</v>
      </c>
      <c r="AI745">
        <v>1.1599999999999999</v>
      </c>
      <c r="AJ745">
        <v>1</v>
      </c>
      <c r="AK745">
        <v>1</v>
      </c>
      <c r="AL745">
        <v>1</v>
      </c>
      <c r="AM745">
        <v>2</v>
      </c>
      <c r="AN745">
        <v>0</v>
      </c>
      <c r="AO745">
        <v>0</v>
      </c>
      <c r="AP745">
        <v>1</v>
      </c>
      <c r="AQ745">
        <v>1</v>
      </c>
      <c r="AR745">
        <v>0</v>
      </c>
      <c r="AS745" t="s">
        <v>3</v>
      </c>
      <c r="AT745">
        <v>6.0000000000000002E-5</v>
      </c>
      <c r="AU745" t="s">
        <v>14</v>
      </c>
      <c r="AV745">
        <v>0</v>
      </c>
      <c r="AW745">
        <v>2</v>
      </c>
      <c r="AX745">
        <v>292397514</v>
      </c>
      <c r="AY745">
        <v>1</v>
      </c>
      <c r="AZ745">
        <v>0</v>
      </c>
      <c r="BA745">
        <v>745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4.9096320000000002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1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ROUND(Y745*Source!I362,7)</f>
        <v>0</v>
      </c>
      <c r="CY745">
        <f>AA745</f>
        <v>94919.55</v>
      </c>
      <c r="CZ745">
        <f>AE745</f>
        <v>81827.199999999997</v>
      </c>
      <c r="DA745">
        <f>AI745</f>
        <v>1.1599999999999999</v>
      </c>
      <c r="DB745">
        <f>ROUND((ROUND(AT745*CZ745,2)*ROUND(0,7)),6)</f>
        <v>0</v>
      </c>
      <c r="DC745">
        <f>ROUND((ROUND(AT745*AG745,2)*ROUND(0,7)),6)</f>
        <v>0</v>
      </c>
      <c r="DD745" t="s">
        <v>3</v>
      </c>
      <c r="DE745" t="s">
        <v>3</v>
      </c>
      <c r="DF745">
        <f>ROUND(ROUND(AE745*AI745,2)*CX745,2)</f>
        <v>0</v>
      </c>
      <c r="DG745">
        <f t="shared" si="379"/>
        <v>0</v>
      </c>
      <c r="DH745">
        <f t="shared" si="381"/>
        <v>0</v>
      </c>
      <c r="DI745">
        <f t="shared" si="380"/>
        <v>0</v>
      </c>
      <c r="DJ745">
        <f>DF745</f>
        <v>0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">
      <c r="A746">
        <f>ROW(Source!A362)</f>
        <v>362</v>
      </c>
      <c r="B746">
        <v>292394828</v>
      </c>
      <c r="C746">
        <v>292397506</v>
      </c>
      <c r="D746">
        <v>277865783</v>
      </c>
      <c r="E746">
        <v>1</v>
      </c>
      <c r="F746">
        <v>1</v>
      </c>
      <c r="G746">
        <v>1</v>
      </c>
      <c r="H746">
        <v>3</v>
      </c>
      <c r="I746" t="s">
        <v>1171</v>
      </c>
      <c r="J746" t="s">
        <v>1172</v>
      </c>
      <c r="K746" t="s">
        <v>1173</v>
      </c>
      <c r="L746">
        <v>1302</v>
      </c>
      <c r="N746">
        <v>1003</v>
      </c>
      <c r="O746" t="s">
        <v>892</v>
      </c>
      <c r="P746" t="s">
        <v>892</v>
      </c>
      <c r="Q746">
        <v>10</v>
      </c>
      <c r="W746">
        <v>0</v>
      </c>
      <c r="X746">
        <v>153135899</v>
      </c>
      <c r="Y746">
        <f>(AT746*ROUND(0,7))</f>
        <v>0</v>
      </c>
      <c r="AA746">
        <v>54.68</v>
      </c>
      <c r="AB746">
        <v>0</v>
      </c>
      <c r="AC746">
        <v>0</v>
      </c>
      <c r="AD746">
        <v>0</v>
      </c>
      <c r="AE746">
        <v>37.71</v>
      </c>
      <c r="AF746">
        <v>0</v>
      </c>
      <c r="AG746">
        <v>0</v>
      </c>
      <c r="AH746">
        <v>0</v>
      </c>
      <c r="AI746">
        <v>1.45</v>
      </c>
      <c r="AJ746">
        <v>1</v>
      </c>
      <c r="AK746">
        <v>1</v>
      </c>
      <c r="AL746">
        <v>1</v>
      </c>
      <c r="AM746">
        <v>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3</v>
      </c>
      <c r="AT746">
        <v>7.1999999999999995E-2</v>
      </c>
      <c r="AU746" t="s">
        <v>14</v>
      </c>
      <c r="AV746">
        <v>0</v>
      </c>
      <c r="AW746">
        <v>2</v>
      </c>
      <c r="AX746">
        <v>292397515</v>
      </c>
      <c r="AY746">
        <v>1</v>
      </c>
      <c r="AZ746">
        <v>0</v>
      </c>
      <c r="BA746">
        <v>746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2.7151199999999998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1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CV746">
        <v>0</v>
      </c>
      <c r="CW746">
        <v>0</v>
      </c>
      <c r="CX746">
        <f>ROUND(Y746*Source!I362,7)</f>
        <v>0</v>
      </c>
      <c r="CY746">
        <f>AA746</f>
        <v>54.68</v>
      </c>
      <c r="CZ746">
        <f>AE746</f>
        <v>37.71</v>
      </c>
      <c r="DA746">
        <f>AI746</f>
        <v>1.45</v>
      </c>
      <c r="DB746">
        <f>ROUND((ROUND(AT746*CZ746,2)*ROUND(0,7)),6)</f>
        <v>0</v>
      </c>
      <c r="DC746">
        <f>ROUND((ROUND(AT746*AG746,2)*ROUND(0,7)),6)</f>
        <v>0</v>
      </c>
      <c r="DD746" t="s">
        <v>3</v>
      </c>
      <c r="DE746" t="s">
        <v>3</v>
      </c>
      <c r="DF746">
        <f>ROUND(ROUND(AE746*AI746,2)*CX746,2)</f>
        <v>0</v>
      </c>
      <c r="DG746">
        <f t="shared" si="379"/>
        <v>0</v>
      </c>
      <c r="DH746">
        <f t="shared" si="381"/>
        <v>0</v>
      </c>
      <c r="DI746">
        <f t="shared" si="380"/>
        <v>0</v>
      </c>
      <c r="DJ746">
        <f>DF746</f>
        <v>0</v>
      </c>
      <c r="DK746">
        <v>0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">
      <c r="A747">
        <f>ROW(Source!A362)</f>
        <v>362</v>
      </c>
      <c r="B747">
        <v>292394828</v>
      </c>
      <c r="C747">
        <v>292397506</v>
      </c>
      <c r="D747">
        <v>277566433</v>
      </c>
      <c r="E747">
        <v>109</v>
      </c>
      <c r="F747">
        <v>1</v>
      </c>
      <c r="G747">
        <v>1</v>
      </c>
      <c r="H747">
        <v>3</v>
      </c>
      <c r="I747" t="s">
        <v>1165</v>
      </c>
      <c r="J747" t="s">
        <v>3</v>
      </c>
      <c r="K747" t="s">
        <v>1166</v>
      </c>
      <c r="L747">
        <v>3277935</v>
      </c>
      <c r="N747">
        <v>1013</v>
      </c>
      <c r="O747" t="s">
        <v>1167</v>
      </c>
      <c r="P747" t="s">
        <v>1167</v>
      </c>
      <c r="Q747">
        <v>1</v>
      </c>
      <c r="W747">
        <v>0</v>
      </c>
      <c r="X747">
        <v>274903907</v>
      </c>
      <c r="Y747">
        <f>AT747</f>
        <v>2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0</v>
      </c>
      <c r="AQ747">
        <v>1</v>
      </c>
      <c r="AR747">
        <v>0</v>
      </c>
      <c r="AS747" t="s">
        <v>3</v>
      </c>
      <c r="AT747">
        <v>2</v>
      </c>
      <c r="AU747" t="s">
        <v>3</v>
      </c>
      <c r="AV747">
        <v>0</v>
      </c>
      <c r="AW747">
        <v>2</v>
      </c>
      <c r="AX747">
        <v>292397516</v>
      </c>
      <c r="AY747">
        <v>1</v>
      </c>
      <c r="AZ747">
        <v>2048</v>
      </c>
      <c r="BA747">
        <v>747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v>0</v>
      </c>
      <c r="CX747">
        <f>ROUND(Y747*Source!I362,7)</f>
        <v>2</v>
      </c>
      <c r="CY747">
        <f>AA747</f>
        <v>0</v>
      </c>
      <c r="CZ747">
        <f>AE747</f>
        <v>0</v>
      </c>
      <c r="DA747">
        <f>AI747</f>
        <v>1</v>
      </c>
      <c r="DB747">
        <f>ROUND(ROUND(AT747*CZ747,2),6)</f>
        <v>0</v>
      </c>
      <c r="DC747">
        <f>ROUND(ROUND(AT747*AG747,2),6)</f>
        <v>0</v>
      </c>
      <c r="DD747" t="s">
        <v>3</v>
      </c>
      <c r="DE747" t="s">
        <v>3</v>
      </c>
      <c r="DF747">
        <f>ROUND(ROUND(AE747,2)*CX747,2)</f>
        <v>0</v>
      </c>
      <c r="DG747">
        <f t="shared" si="379"/>
        <v>0</v>
      </c>
      <c r="DH747">
        <f t="shared" si="381"/>
        <v>0</v>
      </c>
      <c r="DI747">
        <f t="shared" si="380"/>
        <v>0</v>
      </c>
      <c r="DJ747">
        <f>DF747</f>
        <v>0</v>
      </c>
      <c r="DK747">
        <v>0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">
      <c r="A748">
        <f>ROW(Source!A363)</f>
        <v>363</v>
      </c>
      <c r="B748">
        <v>292394828</v>
      </c>
      <c r="C748">
        <v>292397517</v>
      </c>
      <c r="D748">
        <v>277560299</v>
      </c>
      <c r="E748">
        <v>109</v>
      </c>
      <c r="F748">
        <v>1</v>
      </c>
      <c r="G748">
        <v>1</v>
      </c>
      <c r="H748">
        <v>1</v>
      </c>
      <c r="I748" t="s">
        <v>1115</v>
      </c>
      <c r="J748" t="s">
        <v>3</v>
      </c>
      <c r="K748" t="s">
        <v>1116</v>
      </c>
      <c r="L748">
        <v>1191</v>
      </c>
      <c r="N748">
        <v>1013</v>
      </c>
      <c r="O748" t="s">
        <v>827</v>
      </c>
      <c r="P748" t="s">
        <v>827</v>
      </c>
      <c r="Q748">
        <v>1</v>
      </c>
      <c r="W748">
        <v>0</v>
      </c>
      <c r="X748">
        <v>-2012709214</v>
      </c>
      <c r="Y748">
        <f>(AT748*ROUND(0.69327,7))</f>
        <v>21.075407999999999</v>
      </c>
      <c r="AA748">
        <v>0</v>
      </c>
      <c r="AB748">
        <v>0</v>
      </c>
      <c r="AC748">
        <v>0</v>
      </c>
      <c r="AD748">
        <v>467.28</v>
      </c>
      <c r="AE748">
        <v>0</v>
      </c>
      <c r="AF748">
        <v>0</v>
      </c>
      <c r="AG748">
        <v>0</v>
      </c>
      <c r="AH748">
        <v>467.28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3</v>
      </c>
      <c r="AT748">
        <v>30.4</v>
      </c>
      <c r="AU748" t="s">
        <v>538</v>
      </c>
      <c r="AV748">
        <v>1</v>
      </c>
      <c r="AW748">
        <v>2</v>
      </c>
      <c r="AX748">
        <v>292397523</v>
      </c>
      <c r="AY748">
        <v>1</v>
      </c>
      <c r="AZ748">
        <v>0</v>
      </c>
      <c r="BA748">
        <v>748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14205.311999999998</v>
      </c>
      <c r="BN748">
        <v>30.4</v>
      </c>
      <c r="BO748">
        <v>0</v>
      </c>
      <c r="BP748">
        <v>1</v>
      </c>
      <c r="BQ748">
        <v>0</v>
      </c>
      <c r="BR748">
        <v>0</v>
      </c>
      <c r="BS748">
        <v>0</v>
      </c>
      <c r="BT748">
        <v>9848.1166502399992</v>
      </c>
      <c r="BU748">
        <v>21.075407999999999</v>
      </c>
      <c r="BV748">
        <v>0</v>
      </c>
      <c r="BW748">
        <v>1</v>
      </c>
      <c r="CU748">
        <f>ROUND(AT748*Source!I363*AH748*AL748,2)</f>
        <v>14205.31</v>
      </c>
      <c r="CV748">
        <f>ROUND(Y748*Source!I363,7)</f>
        <v>21.075407999999999</v>
      </c>
      <c r="CW748">
        <v>0</v>
      </c>
      <c r="CX748">
        <f>ROUND(Y748*Source!I363,7)</f>
        <v>21.075407999999999</v>
      </c>
      <c r="CY748">
        <f>AD748</f>
        <v>467.28</v>
      </c>
      <c r="CZ748">
        <f>AH748</f>
        <v>467.28</v>
      </c>
      <c r="DA748">
        <f>AL748</f>
        <v>1</v>
      </c>
      <c r="DB748">
        <f>ROUND((ROUND(AT748*CZ748,2)*ROUND(0.69327,7)),6)</f>
        <v>9848.115264</v>
      </c>
      <c r="DC748">
        <f>ROUND((ROUND(AT748*AG748,2)*ROUND(0.69327,7)),6)</f>
        <v>0</v>
      </c>
      <c r="DD748" t="s">
        <v>3</v>
      </c>
      <c r="DE748" t="s">
        <v>3</v>
      </c>
      <c r="DF748">
        <f>ROUND(ROUND(AE748,2)*CX748,2)</f>
        <v>0</v>
      </c>
      <c r="DG748">
        <f t="shared" si="379"/>
        <v>0</v>
      </c>
      <c r="DH748">
        <f t="shared" si="381"/>
        <v>0</v>
      </c>
      <c r="DI748">
        <f t="shared" si="380"/>
        <v>9848.1200000000008</v>
      </c>
      <c r="DJ748">
        <f>DI748</f>
        <v>9848.1200000000008</v>
      </c>
      <c r="DK748">
        <v>1</v>
      </c>
      <c r="DL748" t="s">
        <v>3</v>
      </c>
      <c r="DM748">
        <v>0</v>
      </c>
      <c r="DN748" t="s">
        <v>3</v>
      </c>
      <c r="DO748">
        <v>0</v>
      </c>
    </row>
    <row r="749" spans="1:119" x14ac:dyDescent="0.2">
      <c r="A749">
        <f>ROW(Source!A363)</f>
        <v>363</v>
      </c>
      <c r="B749">
        <v>292394828</v>
      </c>
      <c r="C749">
        <v>292397517</v>
      </c>
      <c r="D749">
        <v>277862499</v>
      </c>
      <c r="E749">
        <v>1</v>
      </c>
      <c r="F749">
        <v>1</v>
      </c>
      <c r="G749">
        <v>1</v>
      </c>
      <c r="H749">
        <v>3</v>
      </c>
      <c r="I749" t="s">
        <v>1198</v>
      </c>
      <c r="J749" t="s">
        <v>1199</v>
      </c>
      <c r="K749" t="s">
        <v>1200</v>
      </c>
      <c r="L749">
        <v>1348</v>
      </c>
      <c r="N749">
        <v>1009</v>
      </c>
      <c r="O749" t="s">
        <v>602</v>
      </c>
      <c r="P749" t="s">
        <v>602</v>
      </c>
      <c r="Q749">
        <v>1000</v>
      </c>
      <c r="W749">
        <v>0</v>
      </c>
      <c r="X749">
        <v>1337651512</v>
      </c>
      <c r="Y749">
        <f>(AT749*ROUND(0,7))</f>
        <v>0</v>
      </c>
      <c r="AA749">
        <v>124600.13</v>
      </c>
      <c r="AB749">
        <v>0</v>
      </c>
      <c r="AC749">
        <v>0</v>
      </c>
      <c r="AD749">
        <v>0</v>
      </c>
      <c r="AE749">
        <v>116448.72</v>
      </c>
      <c r="AF749">
        <v>0</v>
      </c>
      <c r="AG749">
        <v>0</v>
      </c>
      <c r="AH749">
        <v>0</v>
      </c>
      <c r="AI749">
        <v>1.07</v>
      </c>
      <c r="AJ749">
        <v>1</v>
      </c>
      <c r="AK749">
        <v>1</v>
      </c>
      <c r="AL749">
        <v>1</v>
      </c>
      <c r="AM749">
        <v>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3</v>
      </c>
      <c r="AT749">
        <v>2.3999999999999998E-3</v>
      </c>
      <c r="AU749" t="s">
        <v>14</v>
      </c>
      <c r="AV749">
        <v>0</v>
      </c>
      <c r="AW749">
        <v>2</v>
      </c>
      <c r="AX749">
        <v>292397524</v>
      </c>
      <c r="AY749">
        <v>1</v>
      </c>
      <c r="AZ749">
        <v>0</v>
      </c>
      <c r="BA749">
        <v>749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279.47692799999999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1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v>0</v>
      </c>
      <c r="CX749">
        <f>ROUND(Y749*Source!I363,7)</f>
        <v>0</v>
      </c>
      <c r="CY749">
        <f>AA749</f>
        <v>124600.13</v>
      </c>
      <c r="CZ749">
        <f>AE749</f>
        <v>116448.72</v>
      </c>
      <c r="DA749">
        <f>AI749</f>
        <v>1.07</v>
      </c>
      <c r="DB749">
        <f>ROUND((ROUND(AT749*CZ749,2)*ROUND(0,7)),6)</f>
        <v>0</v>
      </c>
      <c r="DC749">
        <f>ROUND((ROUND(AT749*AG749,2)*ROUND(0,7)),6)</f>
        <v>0</v>
      </c>
      <c r="DD749" t="s">
        <v>3</v>
      </c>
      <c r="DE749" t="s">
        <v>3</v>
      </c>
      <c r="DF749">
        <f>ROUND(ROUND(AE749*AI749,2)*CX749,2)</f>
        <v>0</v>
      </c>
      <c r="DG749">
        <f t="shared" ref="DG749:DG780" si="382">ROUND(ROUND(AF749,2)*CX749,2)</f>
        <v>0</v>
      </c>
      <c r="DH749">
        <f t="shared" si="381"/>
        <v>0</v>
      </c>
      <c r="DI749">
        <f t="shared" si="380"/>
        <v>0</v>
      </c>
      <c r="DJ749">
        <f>DF749</f>
        <v>0</v>
      </c>
      <c r="DK749">
        <v>0</v>
      </c>
      <c r="DL749" t="s">
        <v>3</v>
      </c>
      <c r="DM749">
        <v>0</v>
      </c>
      <c r="DN749" t="s">
        <v>3</v>
      </c>
      <c r="DO749">
        <v>0</v>
      </c>
    </row>
    <row r="750" spans="1:119" x14ac:dyDescent="0.2">
      <c r="A750">
        <f>ROW(Source!A363)</f>
        <v>363</v>
      </c>
      <c r="B750">
        <v>292394828</v>
      </c>
      <c r="C750">
        <v>292397517</v>
      </c>
      <c r="D750">
        <v>277862519</v>
      </c>
      <c r="E750">
        <v>1</v>
      </c>
      <c r="F750">
        <v>1</v>
      </c>
      <c r="G750">
        <v>1</v>
      </c>
      <c r="H750">
        <v>3</v>
      </c>
      <c r="I750" t="s">
        <v>1201</v>
      </c>
      <c r="J750" t="s">
        <v>1202</v>
      </c>
      <c r="K750" t="s">
        <v>1203</v>
      </c>
      <c r="L750">
        <v>1348</v>
      </c>
      <c r="N750">
        <v>1009</v>
      </c>
      <c r="O750" t="s">
        <v>602</v>
      </c>
      <c r="P750" t="s">
        <v>602</v>
      </c>
      <c r="Q750">
        <v>1000</v>
      </c>
      <c r="W750">
        <v>0</v>
      </c>
      <c r="X750">
        <v>-530761762</v>
      </c>
      <c r="Y750">
        <f>(AT750*ROUND(0,7))</f>
        <v>0</v>
      </c>
      <c r="AA750">
        <v>94919.55</v>
      </c>
      <c r="AB750">
        <v>0</v>
      </c>
      <c r="AC750">
        <v>0</v>
      </c>
      <c r="AD750">
        <v>0</v>
      </c>
      <c r="AE750">
        <v>81827.199999999997</v>
      </c>
      <c r="AF750">
        <v>0</v>
      </c>
      <c r="AG750">
        <v>0</v>
      </c>
      <c r="AH750">
        <v>0</v>
      </c>
      <c r="AI750">
        <v>1.1599999999999999</v>
      </c>
      <c r="AJ750">
        <v>1</v>
      </c>
      <c r="AK750">
        <v>1</v>
      </c>
      <c r="AL750">
        <v>1</v>
      </c>
      <c r="AM750">
        <v>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3</v>
      </c>
      <c r="AT750">
        <v>6.0000000000000002E-5</v>
      </c>
      <c r="AU750" t="s">
        <v>14</v>
      </c>
      <c r="AV750">
        <v>0</v>
      </c>
      <c r="AW750">
        <v>2</v>
      </c>
      <c r="AX750">
        <v>292397525</v>
      </c>
      <c r="AY750">
        <v>1</v>
      </c>
      <c r="AZ750">
        <v>0</v>
      </c>
      <c r="BA750">
        <v>750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4.9096320000000002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1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CV750">
        <v>0</v>
      </c>
      <c r="CW750">
        <v>0</v>
      </c>
      <c r="CX750">
        <f>ROUND(Y750*Source!I363,7)</f>
        <v>0</v>
      </c>
      <c r="CY750">
        <f>AA750</f>
        <v>94919.55</v>
      </c>
      <c r="CZ750">
        <f>AE750</f>
        <v>81827.199999999997</v>
      </c>
      <c r="DA750">
        <f>AI750</f>
        <v>1.1599999999999999</v>
      </c>
      <c r="DB750">
        <f>ROUND((ROUND(AT750*CZ750,2)*ROUND(0,7)),6)</f>
        <v>0</v>
      </c>
      <c r="DC750">
        <f>ROUND((ROUND(AT750*AG750,2)*ROUND(0,7)),6)</f>
        <v>0</v>
      </c>
      <c r="DD750" t="s">
        <v>3</v>
      </c>
      <c r="DE750" t="s">
        <v>3</v>
      </c>
      <c r="DF750">
        <f>ROUND(ROUND(AE750*AI750,2)*CX750,2)</f>
        <v>0</v>
      </c>
      <c r="DG750">
        <f t="shared" si="382"/>
        <v>0</v>
      </c>
      <c r="DH750">
        <f t="shared" si="381"/>
        <v>0</v>
      </c>
      <c r="DI750">
        <f t="shared" si="380"/>
        <v>0</v>
      </c>
      <c r="DJ750">
        <f>DF750</f>
        <v>0</v>
      </c>
      <c r="DK750">
        <v>0</v>
      </c>
      <c r="DL750" t="s">
        <v>3</v>
      </c>
      <c r="DM750">
        <v>0</v>
      </c>
      <c r="DN750" t="s">
        <v>3</v>
      </c>
      <c r="DO750">
        <v>0</v>
      </c>
    </row>
    <row r="751" spans="1:119" x14ac:dyDescent="0.2">
      <c r="A751">
        <f>ROW(Source!A363)</f>
        <v>363</v>
      </c>
      <c r="B751">
        <v>292394828</v>
      </c>
      <c r="C751">
        <v>292397517</v>
      </c>
      <c r="D751">
        <v>277865783</v>
      </c>
      <c r="E751">
        <v>1</v>
      </c>
      <c r="F751">
        <v>1</v>
      </c>
      <c r="G751">
        <v>1</v>
      </c>
      <c r="H751">
        <v>3</v>
      </c>
      <c r="I751" t="s">
        <v>1171</v>
      </c>
      <c r="J751" t="s">
        <v>1172</v>
      </c>
      <c r="K751" t="s">
        <v>1173</v>
      </c>
      <c r="L751">
        <v>1302</v>
      </c>
      <c r="N751">
        <v>1003</v>
      </c>
      <c r="O751" t="s">
        <v>892</v>
      </c>
      <c r="P751" t="s">
        <v>892</v>
      </c>
      <c r="Q751">
        <v>10</v>
      </c>
      <c r="W751">
        <v>0</v>
      </c>
      <c r="X751">
        <v>153135899</v>
      </c>
      <c r="Y751">
        <f>(AT751*ROUND(0,7))</f>
        <v>0</v>
      </c>
      <c r="AA751">
        <v>54.68</v>
      </c>
      <c r="AB751">
        <v>0</v>
      </c>
      <c r="AC751">
        <v>0</v>
      </c>
      <c r="AD751">
        <v>0</v>
      </c>
      <c r="AE751">
        <v>37.71</v>
      </c>
      <c r="AF751">
        <v>0</v>
      </c>
      <c r="AG751">
        <v>0</v>
      </c>
      <c r="AH751">
        <v>0</v>
      </c>
      <c r="AI751">
        <v>1.45</v>
      </c>
      <c r="AJ751">
        <v>1</v>
      </c>
      <c r="AK751">
        <v>1</v>
      </c>
      <c r="AL751">
        <v>1</v>
      </c>
      <c r="AM751">
        <v>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3</v>
      </c>
      <c r="AT751">
        <v>7.1999999999999995E-2</v>
      </c>
      <c r="AU751" t="s">
        <v>14</v>
      </c>
      <c r="AV751">
        <v>0</v>
      </c>
      <c r="AW751">
        <v>2</v>
      </c>
      <c r="AX751">
        <v>292397526</v>
      </c>
      <c r="AY751">
        <v>1</v>
      </c>
      <c r="AZ751">
        <v>0</v>
      </c>
      <c r="BA751">
        <v>751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2.7151199999999998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1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V751">
        <v>0</v>
      </c>
      <c r="CW751">
        <v>0</v>
      </c>
      <c r="CX751">
        <f>ROUND(Y751*Source!I363,7)</f>
        <v>0</v>
      </c>
      <c r="CY751">
        <f>AA751</f>
        <v>54.68</v>
      </c>
      <c r="CZ751">
        <f>AE751</f>
        <v>37.71</v>
      </c>
      <c r="DA751">
        <f>AI751</f>
        <v>1.45</v>
      </c>
      <c r="DB751">
        <f>ROUND((ROUND(AT751*CZ751,2)*ROUND(0,7)),6)</f>
        <v>0</v>
      </c>
      <c r="DC751">
        <f>ROUND((ROUND(AT751*AG751,2)*ROUND(0,7)),6)</f>
        <v>0</v>
      </c>
      <c r="DD751" t="s">
        <v>3</v>
      </c>
      <c r="DE751" t="s">
        <v>3</v>
      </c>
      <c r="DF751">
        <f>ROUND(ROUND(AE751*AI751,2)*CX751,2)</f>
        <v>0</v>
      </c>
      <c r="DG751">
        <f t="shared" si="382"/>
        <v>0</v>
      </c>
      <c r="DH751">
        <f t="shared" si="381"/>
        <v>0</v>
      </c>
      <c r="DI751">
        <f t="shared" si="380"/>
        <v>0</v>
      </c>
      <c r="DJ751">
        <f>DF751</f>
        <v>0</v>
      </c>
      <c r="DK751">
        <v>0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">
      <c r="A752">
        <f>ROW(Source!A363)</f>
        <v>363</v>
      </c>
      <c r="B752">
        <v>292394828</v>
      </c>
      <c r="C752">
        <v>292397517</v>
      </c>
      <c r="D752">
        <v>277566433</v>
      </c>
      <c r="E752">
        <v>109</v>
      </c>
      <c r="F752">
        <v>1</v>
      </c>
      <c r="G752">
        <v>1</v>
      </c>
      <c r="H752">
        <v>3</v>
      </c>
      <c r="I752" t="s">
        <v>1165</v>
      </c>
      <c r="J752" t="s">
        <v>3</v>
      </c>
      <c r="K752" t="s">
        <v>1166</v>
      </c>
      <c r="L752">
        <v>3277935</v>
      </c>
      <c r="N752">
        <v>1013</v>
      </c>
      <c r="O752" t="s">
        <v>1167</v>
      </c>
      <c r="P752" t="s">
        <v>1167</v>
      </c>
      <c r="Q752">
        <v>1</v>
      </c>
      <c r="W752">
        <v>0</v>
      </c>
      <c r="X752">
        <v>274903907</v>
      </c>
      <c r="Y752">
        <f>AT752</f>
        <v>2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1</v>
      </c>
      <c r="AJ752">
        <v>1</v>
      </c>
      <c r="AK752">
        <v>1</v>
      </c>
      <c r="AL752">
        <v>1</v>
      </c>
      <c r="AM752">
        <v>-2</v>
      </c>
      <c r="AN752">
        <v>0</v>
      </c>
      <c r="AO752">
        <v>0</v>
      </c>
      <c r="AP752">
        <v>0</v>
      </c>
      <c r="AQ752">
        <v>1</v>
      </c>
      <c r="AR752">
        <v>0</v>
      </c>
      <c r="AS752" t="s">
        <v>3</v>
      </c>
      <c r="AT752">
        <v>2</v>
      </c>
      <c r="AU752" t="s">
        <v>3</v>
      </c>
      <c r="AV752">
        <v>0</v>
      </c>
      <c r="AW752">
        <v>2</v>
      </c>
      <c r="AX752">
        <v>292397527</v>
      </c>
      <c r="AY752">
        <v>1</v>
      </c>
      <c r="AZ752">
        <v>2048</v>
      </c>
      <c r="BA752">
        <v>752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ROUND(Y752*Source!I363,7)</f>
        <v>2</v>
      </c>
      <c r="CY752">
        <f>AA752</f>
        <v>0</v>
      </c>
      <c r="CZ752">
        <f>AE752</f>
        <v>0</v>
      </c>
      <c r="DA752">
        <f>AI752</f>
        <v>1</v>
      </c>
      <c r="DB752">
        <f>ROUND(ROUND(AT752*CZ752,2),6)</f>
        <v>0</v>
      </c>
      <c r="DC752">
        <f>ROUND(ROUND(AT752*AG752,2),6)</f>
        <v>0</v>
      </c>
      <c r="DD752" t="s">
        <v>3</v>
      </c>
      <c r="DE752" t="s">
        <v>3</v>
      </c>
      <c r="DF752">
        <f>ROUND(ROUND(AE752,2)*CX752,2)</f>
        <v>0</v>
      </c>
      <c r="DG752">
        <f t="shared" si="382"/>
        <v>0</v>
      </c>
      <c r="DH752">
        <f t="shared" si="381"/>
        <v>0</v>
      </c>
      <c r="DI752">
        <f t="shared" si="380"/>
        <v>0</v>
      </c>
      <c r="DJ752">
        <f>DF752</f>
        <v>0</v>
      </c>
      <c r="DK752">
        <v>0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">
      <c r="A753">
        <f>ROW(Source!A365)</f>
        <v>365</v>
      </c>
      <c r="B753">
        <v>292394828</v>
      </c>
      <c r="C753">
        <v>292397529</v>
      </c>
      <c r="D753">
        <v>277560455</v>
      </c>
      <c r="E753">
        <v>109</v>
      </c>
      <c r="F753">
        <v>1</v>
      </c>
      <c r="G753">
        <v>1</v>
      </c>
      <c r="H753">
        <v>1</v>
      </c>
      <c r="I753" t="s">
        <v>1146</v>
      </c>
      <c r="J753" t="s">
        <v>3</v>
      </c>
      <c r="K753" t="s">
        <v>1147</v>
      </c>
      <c r="L753">
        <v>1369</v>
      </c>
      <c r="N753">
        <v>1013</v>
      </c>
      <c r="O753" t="s">
        <v>1007</v>
      </c>
      <c r="P753" t="s">
        <v>1007</v>
      </c>
      <c r="Q753">
        <v>1</v>
      </c>
      <c r="W753">
        <v>0</v>
      </c>
      <c r="X753">
        <v>1518711480</v>
      </c>
      <c r="Y753">
        <f>(AT753*ROUND(0.81444,7))</f>
        <v>3.4532256000000006</v>
      </c>
      <c r="AA753">
        <v>0</v>
      </c>
      <c r="AB753">
        <v>0</v>
      </c>
      <c r="AC753">
        <v>0</v>
      </c>
      <c r="AD753">
        <v>549.32000000000005</v>
      </c>
      <c r="AE753">
        <v>0</v>
      </c>
      <c r="AF753">
        <v>0</v>
      </c>
      <c r="AG753">
        <v>0</v>
      </c>
      <c r="AH753">
        <v>549.32000000000005</v>
      </c>
      <c r="AI753">
        <v>1</v>
      </c>
      <c r="AJ753">
        <v>1</v>
      </c>
      <c r="AK753">
        <v>1</v>
      </c>
      <c r="AL753">
        <v>1</v>
      </c>
      <c r="AM753">
        <v>-2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3</v>
      </c>
      <c r="AT753">
        <v>4.24</v>
      </c>
      <c r="AU753" t="s">
        <v>543</v>
      </c>
      <c r="AV753">
        <v>1</v>
      </c>
      <c r="AW753">
        <v>2</v>
      </c>
      <c r="AX753">
        <v>292397533</v>
      </c>
      <c r="AY753">
        <v>1</v>
      </c>
      <c r="AZ753">
        <v>0</v>
      </c>
      <c r="BA753">
        <v>753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2329.1168000000002</v>
      </c>
      <c r="BN753">
        <v>4.24</v>
      </c>
      <c r="BO753">
        <v>0</v>
      </c>
      <c r="BP753">
        <v>1</v>
      </c>
      <c r="BQ753">
        <v>0</v>
      </c>
      <c r="BR753">
        <v>0</v>
      </c>
      <c r="BS753">
        <v>0</v>
      </c>
      <c r="BT753">
        <v>1896.9258865920006</v>
      </c>
      <c r="BU753">
        <v>3.4532256000000006</v>
      </c>
      <c r="BV753">
        <v>0</v>
      </c>
      <c r="BW753">
        <v>1</v>
      </c>
      <c r="CU753">
        <f>ROUND(AT753*Source!I365*AH753*AL753,2)</f>
        <v>2329.12</v>
      </c>
      <c r="CV753">
        <f>ROUND(Y753*Source!I365,7)</f>
        <v>3.4532256000000001</v>
      </c>
      <c r="CW753">
        <v>0</v>
      </c>
      <c r="CX753">
        <f>ROUND(Y753*Source!I365,7)</f>
        <v>3.4532256000000001</v>
      </c>
      <c r="CY753">
        <f>AD753</f>
        <v>549.32000000000005</v>
      </c>
      <c r="CZ753">
        <f>AH753</f>
        <v>549.32000000000005</v>
      </c>
      <c r="DA753">
        <f>AL753</f>
        <v>1</v>
      </c>
      <c r="DB753">
        <f>ROUND((ROUND(AT753*CZ753,2)*ROUND(0.81444,7)),6)</f>
        <v>1896.9284929999999</v>
      </c>
      <c r="DC753">
        <f>ROUND((ROUND(AT753*AG753,2)*ROUND(0.81444,7)),6)</f>
        <v>0</v>
      </c>
      <c r="DD753" t="s">
        <v>3</v>
      </c>
      <c r="DE753" t="s">
        <v>3</v>
      </c>
      <c r="DF753">
        <f>ROUND(ROUND(AE753,2)*CX753,2)</f>
        <v>0</v>
      </c>
      <c r="DG753">
        <f t="shared" si="382"/>
        <v>0</v>
      </c>
      <c r="DH753">
        <f t="shared" si="381"/>
        <v>0</v>
      </c>
      <c r="DI753">
        <f t="shared" si="380"/>
        <v>1896.93</v>
      </c>
      <c r="DJ753">
        <f>DI753</f>
        <v>1896.93</v>
      </c>
      <c r="DK753">
        <v>1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">
      <c r="A754">
        <f>ROW(Source!A365)</f>
        <v>365</v>
      </c>
      <c r="B754">
        <v>292394828</v>
      </c>
      <c r="C754">
        <v>292397529</v>
      </c>
      <c r="D754">
        <v>277862590</v>
      </c>
      <c r="E754">
        <v>1</v>
      </c>
      <c r="F754">
        <v>1</v>
      </c>
      <c r="G754">
        <v>1</v>
      </c>
      <c r="H754">
        <v>3</v>
      </c>
      <c r="I754" t="s">
        <v>1204</v>
      </c>
      <c r="J754" t="s">
        <v>1205</v>
      </c>
      <c r="K754" t="s">
        <v>1206</v>
      </c>
      <c r="L754">
        <v>1346</v>
      </c>
      <c r="N754">
        <v>1009</v>
      </c>
      <c r="O754" t="s">
        <v>1012</v>
      </c>
      <c r="P754" t="s">
        <v>1012</v>
      </c>
      <c r="Q754">
        <v>1</v>
      </c>
      <c r="W754">
        <v>0</v>
      </c>
      <c r="X754">
        <v>151224974</v>
      </c>
      <c r="Y754">
        <f>(AT754*ROUND(0,7))</f>
        <v>0</v>
      </c>
      <c r="AA754">
        <v>50.07</v>
      </c>
      <c r="AB754">
        <v>0</v>
      </c>
      <c r="AC754">
        <v>0</v>
      </c>
      <c r="AD754">
        <v>0</v>
      </c>
      <c r="AE754">
        <v>41.38</v>
      </c>
      <c r="AF754">
        <v>0</v>
      </c>
      <c r="AG754">
        <v>0</v>
      </c>
      <c r="AH754">
        <v>0</v>
      </c>
      <c r="AI754">
        <v>1.21</v>
      </c>
      <c r="AJ754">
        <v>1</v>
      </c>
      <c r="AK754">
        <v>1</v>
      </c>
      <c r="AL754">
        <v>1</v>
      </c>
      <c r="AM754">
        <v>2</v>
      </c>
      <c r="AN754">
        <v>0</v>
      </c>
      <c r="AO754">
        <v>0</v>
      </c>
      <c r="AP754">
        <v>1</v>
      </c>
      <c r="AQ754">
        <v>1</v>
      </c>
      <c r="AR754">
        <v>0</v>
      </c>
      <c r="AS754" t="s">
        <v>3</v>
      </c>
      <c r="AT754">
        <v>1.1000000000000001</v>
      </c>
      <c r="AU754" t="s">
        <v>14</v>
      </c>
      <c r="AV754">
        <v>0</v>
      </c>
      <c r="AW754">
        <v>2</v>
      </c>
      <c r="AX754">
        <v>292397534</v>
      </c>
      <c r="AY754">
        <v>1</v>
      </c>
      <c r="AZ754">
        <v>0</v>
      </c>
      <c r="BA754">
        <v>754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45.518000000000008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1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ROUND(Y754*Source!I365,7)</f>
        <v>0</v>
      </c>
      <c r="CY754">
        <f>AA754</f>
        <v>50.07</v>
      </c>
      <c r="CZ754">
        <f>AE754</f>
        <v>41.38</v>
      </c>
      <c r="DA754">
        <f>AI754</f>
        <v>1.21</v>
      </c>
      <c r="DB754">
        <f>ROUND((ROUND(AT754*CZ754,2)*ROUND(0,7)),6)</f>
        <v>0</v>
      </c>
      <c r="DC754">
        <f>ROUND((ROUND(AT754*AG754,2)*ROUND(0,7)),6)</f>
        <v>0</v>
      </c>
      <c r="DD754" t="s">
        <v>3</v>
      </c>
      <c r="DE754" t="s">
        <v>3</v>
      </c>
      <c r="DF754">
        <f>ROUND(ROUND(AE754*AI754,2)*CX754,2)</f>
        <v>0</v>
      </c>
      <c r="DG754">
        <f t="shared" si="382"/>
        <v>0</v>
      </c>
      <c r="DH754">
        <f t="shared" si="381"/>
        <v>0</v>
      </c>
      <c r="DI754">
        <f t="shared" si="380"/>
        <v>0</v>
      </c>
      <c r="DJ754">
        <f>DF754</f>
        <v>0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">
      <c r="A755">
        <f>ROW(Source!A365)</f>
        <v>365</v>
      </c>
      <c r="B755">
        <v>292394828</v>
      </c>
      <c r="C755">
        <v>292397529</v>
      </c>
      <c r="D755">
        <v>277566433</v>
      </c>
      <c r="E755">
        <v>109</v>
      </c>
      <c r="F755">
        <v>1</v>
      </c>
      <c r="G755">
        <v>1</v>
      </c>
      <c r="H755">
        <v>3</v>
      </c>
      <c r="I755" t="s">
        <v>1165</v>
      </c>
      <c r="J755" t="s">
        <v>3</v>
      </c>
      <c r="K755" t="s">
        <v>1166</v>
      </c>
      <c r="L755">
        <v>3277935</v>
      </c>
      <c r="N755">
        <v>1013</v>
      </c>
      <c r="O755" t="s">
        <v>1167</v>
      </c>
      <c r="P755" t="s">
        <v>1167</v>
      </c>
      <c r="Q755">
        <v>1</v>
      </c>
      <c r="W755">
        <v>0</v>
      </c>
      <c r="X755">
        <v>274903907</v>
      </c>
      <c r="Y755">
        <f>AT755</f>
        <v>2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0</v>
      </c>
      <c r="AP755">
        <v>0</v>
      </c>
      <c r="AQ755">
        <v>1</v>
      </c>
      <c r="AR755">
        <v>0</v>
      </c>
      <c r="AS755" t="s">
        <v>3</v>
      </c>
      <c r="AT755">
        <v>2</v>
      </c>
      <c r="AU755" t="s">
        <v>3</v>
      </c>
      <c r="AV755">
        <v>0</v>
      </c>
      <c r="AW755">
        <v>2</v>
      </c>
      <c r="AX755">
        <v>292397535</v>
      </c>
      <c r="AY755">
        <v>1</v>
      </c>
      <c r="AZ755">
        <v>2048</v>
      </c>
      <c r="BA755">
        <v>755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v>0</v>
      </c>
      <c r="CX755">
        <f>ROUND(Y755*Source!I365,7)</f>
        <v>2</v>
      </c>
      <c r="CY755">
        <f>AA755</f>
        <v>0</v>
      </c>
      <c r="CZ755">
        <f>AE755</f>
        <v>0</v>
      </c>
      <c r="DA755">
        <f>AI755</f>
        <v>1</v>
      </c>
      <c r="DB755">
        <f>ROUND(ROUND(AT755*CZ755,2),6)</f>
        <v>0</v>
      </c>
      <c r="DC755">
        <f>ROUND(ROUND(AT755*AG755,2),6)</f>
        <v>0</v>
      </c>
      <c r="DD755" t="s">
        <v>3</v>
      </c>
      <c r="DE755" t="s">
        <v>3</v>
      </c>
      <c r="DF755">
        <f>ROUND(ROUND(AE755,2)*CX755,2)</f>
        <v>0</v>
      </c>
      <c r="DG755">
        <f t="shared" si="382"/>
        <v>0</v>
      </c>
      <c r="DH755">
        <f t="shared" si="381"/>
        <v>0</v>
      </c>
      <c r="DI755">
        <f t="shared" si="380"/>
        <v>0</v>
      </c>
      <c r="DJ755">
        <f>DF755</f>
        <v>0</v>
      </c>
      <c r="DK755">
        <v>0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">
      <c r="A756">
        <f>ROW(Source!A366)</f>
        <v>366</v>
      </c>
      <c r="B756">
        <v>292394828</v>
      </c>
      <c r="C756">
        <v>292397536</v>
      </c>
      <c r="D756">
        <v>277560299</v>
      </c>
      <c r="E756">
        <v>109</v>
      </c>
      <c r="F756">
        <v>1</v>
      </c>
      <c r="G756">
        <v>1</v>
      </c>
      <c r="H756">
        <v>1</v>
      </c>
      <c r="I756" t="s">
        <v>1115</v>
      </c>
      <c r="J756" t="s">
        <v>3</v>
      </c>
      <c r="K756" t="s">
        <v>1116</v>
      </c>
      <c r="L756">
        <v>1191</v>
      </c>
      <c r="N756">
        <v>1013</v>
      </c>
      <c r="O756" t="s">
        <v>827</v>
      </c>
      <c r="P756" t="s">
        <v>827</v>
      </c>
      <c r="Q756">
        <v>1</v>
      </c>
      <c r="W756">
        <v>0</v>
      </c>
      <c r="X756">
        <v>-2012709214</v>
      </c>
      <c r="Y756">
        <f>(AT756*ROUND(0.541088,7))</f>
        <v>4.8914355199999999</v>
      </c>
      <c r="AA756">
        <v>0</v>
      </c>
      <c r="AB756">
        <v>0</v>
      </c>
      <c r="AC756">
        <v>0</v>
      </c>
      <c r="AD756">
        <v>467.28</v>
      </c>
      <c r="AE756">
        <v>0</v>
      </c>
      <c r="AF756">
        <v>0</v>
      </c>
      <c r="AG756">
        <v>0</v>
      </c>
      <c r="AH756">
        <v>467.28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0</v>
      </c>
      <c r="AP756">
        <v>1</v>
      </c>
      <c r="AQ756">
        <v>1</v>
      </c>
      <c r="AR756">
        <v>0</v>
      </c>
      <c r="AS756" t="s">
        <v>3</v>
      </c>
      <c r="AT756">
        <v>9.0399999999999991</v>
      </c>
      <c r="AU756" t="s">
        <v>547</v>
      </c>
      <c r="AV756">
        <v>1</v>
      </c>
      <c r="AW756">
        <v>2</v>
      </c>
      <c r="AX756">
        <v>292397546</v>
      </c>
      <c r="AY756">
        <v>1</v>
      </c>
      <c r="AZ756">
        <v>0</v>
      </c>
      <c r="BA756">
        <v>756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4224.2111999999997</v>
      </c>
      <c r="BN756">
        <v>9.0399999999999991</v>
      </c>
      <c r="BO756">
        <v>0</v>
      </c>
      <c r="BP756">
        <v>1</v>
      </c>
      <c r="BQ756">
        <v>0</v>
      </c>
      <c r="BR756">
        <v>0</v>
      </c>
      <c r="BS756">
        <v>0</v>
      </c>
      <c r="BT756">
        <v>2285.6699897855997</v>
      </c>
      <c r="BU756">
        <v>4.8914355199999999</v>
      </c>
      <c r="BV756">
        <v>0</v>
      </c>
      <c r="BW756">
        <v>1</v>
      </c>
      <c r="CU756">
        <f>ROUND(AT756*Source!I366*AH756*AL756,2)</f>
        <v>4224.21</v>
      </c>
      <c r="CV756">
        <f>ROUND(Y756*Source!I366,7)</f>
        <v>4.8914355</v>
      </c>
      <c r="CW756">
        <v>0</v>
      </c>
      <c r="CX756">
        <f>ROUND(Y756*Source!I366,7)</f>
        <v>4.8914355</v>
      </c>
      <c r="CY756">
        <f>AD756</f>
        <v>467.28</v>
      </c>
      <c r="CZ756">
        <f>AH756</f>
        <v>467.28</v>
      </c>
      <c r="DA756">
        <f>AL756</f>
        <v>1</v>
      </c>
      <c r="DB756">
        <f>ROUND((ROUND(AT756*CZ756,2)*ROUND(0.541088,7)),6)</f>
        <v>2285.6693399999999</v>
      </c>
      <c r="DC756">
        <f>ROUND((ROUND(AT756*AG756,2)*ROUND(0.541088,7)),6)</f>
        <v>0</v>
      </c>
      <c r="DD756" t="s">
        <v>3</v>
      </c>
      <c r="DE756" t="s">
        <v>3</v>
      </c>
      <c r="DF756">
        <f>ROUND(ROUND(AE756,2)*CX756,2)</f>
        <v>0</v>
      </c>
      <c r="DG756">
        <f t="shared" si="382"/>
        <v>0</v>
      </c>
      <c r="DH756">
        <f t="shared" si="381"/>
        <v>0</v>
      </c>
      <c r="DI756">
        <f t="shared" si="380"/>
        <v>2285.67</v>
      </c>
      <c r="DJ756">
        <f>DI756</f>
        <v>2285.67</v>
      </c>
      <c r="DK756">
        <v>1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">
      <c r="A757">
        <f>ROW(Source!A366)</f>
        <v>366</v>
      </c>
      <c r="B757">
        <v>292394828</v>
      </c>
      <c r="C757">
        <v>292397536</v>
      </c>
      <c r="D757">
        <v>277560491</v>
      </c>
      <c r="E757">
        <v>109</v>
      </c>
      <c r="F757">
        <v>1</v>
      </c>
      <c r="G757">
        <v>1</v>
      </c>
      <c r="H757">
        <v>1</v>
      </c>
      <c r="I757" t="s">
        <v>828</v>
      </c>
      <c r="J757" t="s">
        <v>3</v>
      </c>
      <c r="K757" t="s">
        <v>829</v>
      </c>
      <c r="L757">
        <v>1191</v>
      </c>
      <c r="N757">
        <v>1013</v>
      </c>
      <c r="O757" t="s">
        <v>827</v>
      </c>
      <c r="P757" t="s">
        <v>827</v>
      </c>
      <c r="Q757">
        <v>1</v>
      </c>
      <c r="W757">
        <v>0</v>
      </c>
      <c r="X757">
        <v>-1417349443</v>
      </c>
      <c r="Y757">
        <f>(AT757*ROUND(0.541088,7))</f>
        <v>1.082176E-2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1</v>
      </c>
      <c r="AJ757">
        <v>1</v>
      </c>
      <c r="AK757">
        <v>1</v>
      </c>
      <c r="AL757">
        <v>1</v>
      </c>
      <c r="AM757">
        <v>-2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3</v>
      </c>
      <c r="AT757">
        <v>0.02</v>
      </c>
      <c r="AU757" t="s">
        <v>547</v>
      </c>
      <c r="AV757">
        <v>2</v>
      </c>
      <c r="AW757">
        <v>2</v>
      </c>
      <c r="AX757">
        <v>292397547</v>
      </c>
      <c r="AY757">
        <v>1</v>
      </c>
      <c r="AZ757">
        <v>0</v>
      </c>
      <c r="BA757">
        <v>757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CV757">
        <v>0</v>
      </c>
      <c r="CW757">
        <v>0</v>
      </c>
      <c r="CX757">
        <f>ROUND(Y757*Source!I366,7)</f>
        <v>1.0821799999999999E-2</v>
      </c>
      <c r="CY757">
        <f>AD757</f>
        <v>0</v>
      </c>
      <c r="CZ757">
        <f>AH757</f>
        <v>0</v>
      </c>
      <c r="DA757">
        <f>AL757</f>
        <v>1</v>
      </c>
      <c r="DB757">
        <f>ROUND((ROUND(AT757*CZ757,2)*ROUND(0.541088,7)),6)</f>
        <v>0</v>
      </c>
      <c r="DC757">
        <f>ROUND((ROUND(AT757*AG757,2)*ROUND(0.541088,7)),6)</f>
        <v>0</v>
      </c>
      <c r="DD757" t="s">
        <v>3</v>
      </c>
      <c r="DE757" t="s">
        <v>3</v>
      </c>
      <c r="DF757">
        <f>ROUND(ROUND(AE757,2)*CX757,2)</f>
        <v>0</v>
      </c>
      <c r="DG757">
        <f t="shared" si="382"/>
        <v>0</v>
      </c>
      <c r="DH757">
        <f t="shared" si="381"/>
        <v>0</v>
      </c>
      <c r="DI757">
        <f t="shared" si="380"/>
        <v>0</v>
      </c>
      <c r="DJ757">
        <f>DI757</f>
        <v>0</v>
      </c>
      <c r="DK757">
        <v>0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">
      <c r="A758">
        <f>ROW(Source!A366)</f>
        <v>366</v>
      </c>
      <c r="B758">
        <v>292394828</v>
      </c>
      <c r="C758">
        <v>292397536</v>
      </c>
      <c r="D758">
        <v>277944622</v>
      </c>
      <c r="E758">
        <v>1</v>
      </c>
      <c r="F758">
        <v>1</v>
      </c>
      <c r="G758">
        <v>1</v>
      </c>
      <c r="H758">
        <v>2</v>
      </c>
      <c r="I758" t="s">
        <v>953</v>
      </c>
      <c r="J758" t="s">
        <v>954</v>
      </c>
      <c r="K758" t="s">
        <v>955</v>
      </c>
      <c r="L758">
        <v>1368</v>
      </c>
      <c r="N758">
        <v>1011</v>
      </c>
      <c r="O758" t="s">
        <v>726</v>
      </c>
      <c r="P758" t="s">
        <v>726</v>
      </c>
      <c r="Q758">
        <v>1</v>
      </c>
      <c r="W758">
        <v>0</v>
      </c>
      <c r="X758">
        <v>-776243211</v>
      </c>
      <c r="Y758">
        <f>(AT758*ROUND(0.541088,7))</f>
        <v>5.4108799999999999E-3</v>
      </c>
      <c r="AA758">
        <v>0</v>
      </c>
      <c r="AB758">
        <v>1472.33</v>
      </c>
      <c r="AC758">
        <v>642.05999999999995</v>
      </c>
      <c r="AD758">
        <v>0</v>
      </c>
      <c r="AE758">
        <v>0</v>
      </c>
      <c r="AF758">
        <v>1472.33</v>
      </c>
      <c r="AG758">
        <v>642.05999999999995</v>
      </c>
      <c r="AH758">
        <v>0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3</v>
      </c>
      <c r="AT758">
        <v>0.01</v>
      </c>
      <c r="AU758" t="s">
        <v>547</v>
      </c>
      <c r="AV758">
        <v>1</v>
      </c>
      <c r="AW758">
        <v>2</v>
      </c>
      <c r="AX758">
        <v>292397548</v>
      </c>
      <c r="AY758">
        <v>1</v>
      </c>
      <c r="AZ758">
        <v>0</v>
      </c>
      <c r="BA758">
        <v>758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14.7233</v>
      </c>
      <c r="BL758">
        <v>6.4205999999999994</v>
      </c>
      <c r="BM758">
        <v>0</v>
      </c>
      <c r="BN758">
        <v>0</v>
      </c>
      <c r="BO758">
        <v>0.01</v>
      </c>
      <c r="BP758">
        <v>1</v>
      </c>
      <c r="BQ758">
        <v>0</v>
      </c>
      <c r="BR758">
        <v>7.9666009503999993</v>
      </c>
      <c r="BS758">
        <v>3.4741096127999995</v>
      </c>
      <c r="BT758">
        <v>0</v>
      </c>
      <c r="BU758">
        <v>0</v>
      </c>
      <c r="BV758">
        <v>5.4108799999999999E-3</v>
      </c>
      <c r="BW758">
        <v>1</v>
      </c>
      <c r="CV758">
        <v>0</v>
      </c>
      <c r="CW758">
        <f>ROUND(Y758*Source!I366*DO758,7)</f>
        <v>5.4108999999999997E-3</v>
      </c>
      <c r="CX758">
        <f>ROUND(Y758*Source!I366,7)</f>
        <v>5.4108999999999997E-3</v>
      </c>
      <c r="CY758">
        <f>AB758</f>
        <v>1472.33</v>
      </c>
      <c r="CZ758">
        <f>AF758</f>
        <v>1472.33</v>
      </c>
      <c r="DA758">
        <f>AJ758</f>
        <v>1</v>
      </c>
      <c r="DB758">
        <f>ROUND((ROUND(AT758*CZ758,2)*ROUND(0.541088,7)),6)</f>
        <v>7.9648149999999998</v>
      </c>
      <c r="DC758">
        <f>ROUND((ROUND(AT758*AG758,2)*ROUND(0.541088,7)),6)</f>
        <v>3.4737849999999999</v>
      </c>
      <c r="DD758" t="s">
        <v>3</v>
      </c>
      <c r="DE758" t="s">
        <v>3</v>
      </c>
      <c r="DF758">
        <f>ROUND(ROUND(AE758,2)*CX758,2)</f>
        <v>0</v>
      </c>
      <c r="DG758">
        <f t="shared" si="382"/>
        <v>7.97</v>
      </c>
      <c r="DH758">
        <f t="shared" si="381"/>
        <v>3.47</v>
      </c>
      <c r="DI758">
        <f t="shared" si="380"/>
        <v>0</v>
      </c>
      <c r="DJ758">
        <f>DG758+DH758</f>
        <v>11.44</v>
      </c>
      <c r="DK758">
        <v>1</v>
      </c>
      <c r="DL758" t="s">
        <v>833</v>
      </c>
      <c r="DM758">
        <v>6</v>
      </c>
      <c r="DN758" t="s">
        <v>827</v>
      </c>
      <c r="DO758">
        <v>1</v>
      </c>
    </row>
    <row r="759" spans="1:119" x14ac:dyDescent="0.2">
      <c r="A759">
        <f>ROW(Source!A366)</f>
        <v>366</v>
      </c>
      <c r="B759">
        <v>292394828</v>
      </c>
      <c r="C759">
        <v>292397536</v>
      </c>
      <c r="D759">
        <v>277945805</v>
      </c>
      <c r="E759">
        <v>1</v>
      </c>
      <c r="F759">
        <v>1</v>
      </c>
      <c r="G759">
        <v>1</v>
      </c>
      <c r="H759">
        <v>2</v>
      </c>
      <c r="I759" t="s">
        <v>879</v>
      </c>
      <c r="J759" t="s">
        <v>880</v>
      </c>
      <c r="K759" t="s">
        <v>881</v>
      </c>
      <c r="L759">
        <v>1368</v>
      </c>
      <c r="N759">
        <v>1011</v>
      </c>
      <c r="O759" t="s">
        <v>726</v>
      </c>
      <c r="P759" t="s">
        <v>726</v>
      </c>
      <c r="Q759">
        <v>1</v>
      </c>
      <c r="W759">
        <v>0</v>
      </c>
      <c r="X759">
        <v>721652621</v>
      </c>
      <c r="Y759">
        <f>(AT759*ROUND(0.541088,7))</f>
        <v>5.4108799999999999E-3</v>
      </c>
      <c r="AA759">
        <v>0</v>
      </c>
      <c r="AB759">
        <v>544.70000000000005</v>
      </c>
      <c r="AC759">
        <v>477.98</v>
      </c>
      <c r="AD759">
        <v>0</v>
      </c>
      <c r="AE759">
        <v>0</v>
      </c>
      <c r="AF759">
        <v>544.70000000000005</v>
      </c>
      <c r="AG759">
        <v>477.98</v>
      </c>
      <c r="AH759">
        <v>0</v>
      </c>
      <c r="AI759">
        <v>1</v>
      </c>
      <c r="AJ759">
        <v>1</v>
      </c>
      <c r="AK759">
        <v>1</v>
      </c>
      <c r="AL759">
        <v>1</v>
      </c>
      <c r="AM759">
        <v>-2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3</v>
      </c>
      <c r="AT759">
        <v>0.01</v>
      </c>
      <c r="AU759" t="s">
        <v>547</v>
      </c>
      <c r="AV759">
        <v>1</v>
      </c>
      <c r="AW759">
        <v>2</v>
      </c>
      <c r="AX759">
        <v>292397549</v>
      </c>
      <c r="AY759">
        <v>1</v>
      </c>
      <c r="AZ759">
        <v>0</v>
      </c>
      <c r="BA759">
        <v>759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5.447000000000001</v>
      </c>
      <c r="BL759">
        <v>4.7798000000000007</v>
      </c>
      <c r="BM759">
        <v>0</v>
      </c>
      <c r="BN759">
        <v>0</v>
      </c>
      <c r="BO759">
        <v>0.01</v>
      </c>
      <c r="BP759">
        <v>1</v>
      </c>
      <c r="BQ759">
        <v>0</v>
      </c>
      <c r="BR759">
        <v>2.947306336</v>
      </c>
      <c r="BS759">
        <v>2.5862924224000001</v>
      </c>
      <c r="BT759">
        <v>0</v>
      </c>
      <c r="BU759">
        <v>0</v>
      </c>
      <c r="BV759">
        <v>5.4108799999999999E-3</v>
      </c>
      <c r="BW759">
        <v>1</v>
      </c>
      <c r="CV759">
        <v>0</v>
      </c>
      <c r="CW759">
        <f>ROUND(Y759*Source!I366*DO759,7)</f>
        <v>5.4108999999999997E-3</v>
      </c>
      <c r="CX759">
        <f>ROUND(Y759*Source!I366,7)</f>
        <v>5.4108999999999997E-3</v>
      </c>
      <c r="CY759">
        <f>AB759</f>
        <v>544.70000000000005</v>
      </c>
      <c r="CZ759">
        <f>AF759</f>
        <v>544.70000000000005</v>
      </c>
      <c r="DA759">
        <f>AJ759</f>
        <v>1</v>
      </c>
      <c r="DB759">
        <f>ROUND((ROUND(AT759*CZ759,2)*ROUND(0.541088,7)),6)</f>
        <v>2.9489299999999998</v>
      </c>
      <c r="DC759">
        <f>ROUND((ROUND(AT759*AG759,2)*ROUND(0.541088,7)),6)</f>
        <v>2.586401</v>
      </c>
      <c r="DD759" t="s">
        <v>3</v>
      </c>
      <c r="DE759" t="s">
        <v>3</v>
      </c>
      <c r="DF759">
        <f>ROUND(ROUND(AE759,2)*CX759,2)</f>
        <v>0</v>
      </c>
      <c r="DG759">
        <f t="shared" si="382"/>
        <v>2.95</v>
      </c>
      <c r="DH759">
        <f t="shared" si="381"/>
        <v>2.59</v>
      </c>
      <c r="DI759">
        <f t="shared" si="380"/>
        <v>0</v>
      </c>
      <c r="DJ759">
        <f>DG759+DH759</f>
        <v>5.54</v>
      </c>
      <c r="DK759">
        <v>1</v>
      </c>
      <c r="DL759" t="s">
        <v>848</v>
      </c>
      <c r="DM759">
        <v>4</v>
      </c>
      <c r="DN759" t="s">
        <v>827</v>
      </c>
      <c r="DO759">
        <v>1</v>
      </c>
    </row>
    <row r="760" spans="1:119" x14ac:dyDescent="0.2">
      <c r="A760">
        <f>ROW(Source!A366)</f>
        <v>366</v>
      </c>
      <c r="B760">
        <v>292394828</v>
      </c>
      <c r="C760">
        <v>292397536</v>
      </c>
      <c r="D760">
        <v>277862499</v>
      </c>
      <c r="E760">
        <v>1</v>
      </c>
      <c r="F760">
        <v>1</v>
      </c>
      <c r="G760">
        <v>1</v>
      </c>
      <c r="H760">
        <v>3</v>
      </c>
      <c r="I760" t="s">
        <v>1198</v>
      </c>
      <c r="J760" t="s">
        <v>1199</v>
      </c>
      <c r="K760" t="s">
        <v>1200</v>
      </c>
      <c r="L760">
        <v>1348</v>
      </c>
      <c r="N760">
        <v>1009</v>
      </c>
      <c r="O760" t="s">
        <v>602</v>
      </c>
      <c r="P760" t="s">
        <v>602</v>
      </c>
      <c r="Q760">
        <v>1000</v>
      </c>
      <c r="W760">
        <v>0</v>
      </c>
      <c r="X760">
        <v>1337651512</v>
      </c>
      <c r="Y760">
        <f>(AT760*ROUND(0,7))</f>
        <v>0</v>
      </c>
      <c r="AA760">
        <v>124600.13</v>
      </c>
      <c r="AB760">
        <v>0</v>
      </c>
      <c r="AC760">
        <v>0</v>
      </c>
      <c r="AD760">
        <v>0</v>
      </c>
      <c r="AE760">
        <v>116448.72</v>
      </c>
      <c r="AF760">
        <v>0</v>
      </c>
      <c r="AG760">
        <v>0</v>
      </c>
      <c r="AH760">
        <v>0</v>
      </c>
      <c r="AI760">
        <v>1.07</v>
      </c>
      <c r="AJ760">
        <v>1</v>
      </c>
      <c r="AK760">
        <v>1</v>
      </c>
      <c r="AL760">
        <v>1</v>
      </c>
      <c r="AM760">
        <v>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3</v>
      </c>
      <c r="AT760">
        <v>8.0000000000000004E-4</v>
      </c>
      <c r="AU760" t="s">
        <v>14</v>
      </c>
      <c r="AV760">
        <v>0</v>
      </c>
      <c r="AW760">
        <v>2</v>
      </c>
      <c r="AX760">
        <v>292397550</v>
      </c>
      <c r="AY760">
        <v>1</v>
      </c>
      <c r="AZ760">
        <v>0</v>
      </c>
      <c r="BA760">
        <v>760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93.15897600000001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1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CV760">
        <v>0</v>
      </c>
      <c r="CW760">
        <v>0</v>
      </c>
      <c r="CX760">
        <f>ROUND(Y760*Source!I366,7)</f>
        <v>0</v>
      </c>
      <c r="CY760">
        <f>AA760</f>
        <v>124600.13</v>
      </c>
      <c r="CZ760">
        <f>AE760</f>
        <v>116448.72</v>
      </c>
      <c r="DA760">
        <f>AI760</f>
        <v>1.07</v>
      </c>
      <c r="DB760">
        <f>ROUND((ROUND(AT760*CZ760,2)*ROUND(0,7)),6)</f>
        <v>0</v>
      </c>
      <c r="DC760">
        <f>ROUND((ROUND(AT760*AG760,2)*ROUND(0,7)),6)</f>
        <v>0</v>
      </c>
      <c r="DD760" t="s">
        <v>3</v>
      </c>
      <c r="DE760" t="s">
        <v>3</v>
      </c>
      <c r="DF760">
        <f>ROUND(ROUND(AE760*AI760,2)*CX760,2)</f>
        <v>0</v>
      </c>
      <c r="DG760">
        <f t="shared" si="382"/>
        <v>0</v>
      </c>
      <c r="DH760">
        <f t="shared" si="381"/>
        <v>0</v>
      </c>
      <c r="DI760">
        <f t="shared" si="380"/>
        <v>0</v>
      </c>
      <c r="DJ760">
        <f>DF760</f>
        <v>0</v>
      </c>
      <c r="DK760">
        <v>0</v>
      </c>
      <c r="DL760" t="s">
        <v>3</v>
      </c>
      <c r="DM760">
        <v>0</v>
      </c>
      <c r="DN760" t="s">
        <v>3</v>
      </c>
      <c r="DO760">
        <v>0</v>
      </c>
    </row>
    <row r="761" spans="1:119" x14ac:dyDescent="0.2">
      <c r="A761">
        <f>ROW(Source!A366)</f>
        <v>366</v>
      </c>
      <c r="B761">
        <v>292394828</v>
      </c>
      <c r="C761">
        <v>292397536</v>
      </c>
      <c r="D761">
        <v>277862519</v>
      </c>
      <c r="E761">
        <v>1</v>
      </c>
      <c r="F761">
        <v>1</v>
      </c>
      <c r="G761">
        <v>1</v>
      </c>
      <c r="H761">
        <v>3</v>
      </c>
      <c r="I761" t="s">
        <v>1201</v>
      </c>
      <c r="J761" t="s">
        <v>1202</v>
      </c>
      <c r="K761" t="s">
        <v>1203</v>
      </c>
      <c r="L761">
        <v>1348</v>
      </c>
      <c r="N761">
        <v>1009</v>
      </c>
      <c r="O761" t="s">
        <v>602</v>
      </c>
      <c r="P761" t="s">
        <v>602</v>
      </c>
      <c r="Q761">
        <v>1000</v>
      </c>
      <c r="W761">
        <v>0</v>
      </c>
      <c r="X761">
        <v>-530761762</v>
      </c>
      <c r="Y761">
        <f>(AT761*ROUND(0,7))</f>
        <v>0</v>
      </c>
      <c r="AA761">
        <v>94919.55</v>
      </c>
      <c r="AB761">
        <v>0</v>
      </c>
      <c r="AC761">
        <v>0</v>
      </c>
      <c r="AD761">
        <v>0</v>
      </c>
      <c r="AE761">
        <v>81827.199999999997</v>
      </c>
      <c r="AF761">
        <v>0</v>
      </c>
      <c r="AG761">
        <v>0</v>
      </c>
      <c r="AH761">
        <v>0</v>
      </c>
      <c r="AI761">
        <v>1.1599999999999999</v>
      </c>
      <c r="AJ761">
        <v>1</v>
      </c>
      <c r="AK761">
        <v>1</v>
      </c>
      <c r="AL761">
        <v>1</v>
      </c>
      <c r="AM761">
        <v>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3</v>
      </c>
      <c r="AT761">
        <v>2.0000000000000002E-5</v>
      </c>
      <c r="AU761" t="s">
        <v>14</v>
      </c>
      <c r="AV761">
        <v>0</v>
      </c>
      <c r="AW761">
        <v>2</v>
      </c>
      <c r="AX761">
        <v>292397551</v>
      </c>
      <c r="AY761">
        <v>1</v>
      </c>
      <c r="AZ761">
        <v>0</v>
      </c>
      <c r="BA761">
        <v>761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1.636544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1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V761">
        <v>0</v>
      </c>
      <c r="CW761">
        <v>0</v>
      </c>
      <c r="CX761">
        <f>ROUND(Y761*Source!I366,7)</f>
        <v>0</v>
      </c>
      <c r="CY761">
        <f>AA761</f>
        <v>94919.55</v>
      </c>
      <c r="CZ761">
        <f>AE761</f>
        <v>81827.199999999997</v>
      </c>
      <c r="DA761">
        <f>AI761</f>
        <v>1.1599999999999999</v>
      </c>
      <c r="DB761">
        <f>ROUND((ROUND(AT761*CZ761,2)*ROUND(0,7)),6)</f>
        <v>0</v>
      </c>
      <c r="DC761">
        <f>ROUND((ROUND(AT761*AG761,2)*ROUND(0,7)),6)</f>
        <v>0</v>
      </c>
      <c r="DD761" t="s">
        <v>3</v>
      </c>
      <c r="DE761" t="s">
        <v>3</v>
      </c>
      <c r="DF761">
        <f>ROUND(ROUND(AE761*AI761,2)*CX761,2)</f>
        <v>0</v>
      </c>
      <c r="DG761">
        <f t="shared" si="382"/>
        <v>0</v>
      </c>
      <c r="DH761">
        <f t="shared" si="381"/>
        <v>0</v>
      </c>
      <c r="DI761">
        <f t="shared" si="380"/>
        <v>0</v>
      </c>
      <c r="DJ761">
        <f>DF761</f>
        <v>0</v>
      </c>
      <c r="DK761">
        <v>0</v>
      </c>
      <c r="DL761" t="s">
        <v>3</v>
      </c>
      <c r="DM761">
        <v>0</v>
      </c>
      <c r="DN761" t="s">
        <v>3</v>
      </c>
      <c r="DO761">
        <v>0</v>
      </c>
    </row>
    <row r="762" spans="1:119" x14ac:dyDescent="0.2">
      <c r="A762">
        <f>ROW(Source!A366)</f>
        <v>366</v>
      </c>
      <c r="B762">
        <v>292394828</v>
      </c>
      <c r="C762">
        <v>292397536</v>
      </c>
      <c r="D762">
        <v>277865783</v>
      </c>
      <c r="E762">
        <v>1</v>
      </c>
      <c r="F762">
        <v>1</v>
      </c>
      <c r="G762">
        <v>1</v>
      </c>
      <c r="H762">
        <v>3</v>
      </c>
      <c r="I762" t="s">
        <v>1171</v>
      </c>
      <c r="J762" t="s">
        <v>1172</v>
      </c>
      <c r="K762" t="s">
        <v>1173</v>
      </c>
      <c r="L762">
        <v>1302</v>
      </c>
      <c r="N762">
        <v>1003</v>
      </c>
      <c r="O762" t="s">
        <v>892</v>
      </c>
      <c r="P762" t="s">
        <v>892</v>
      </c>
      <c r="Q762">
        <v>10</v>
      </c>
      <c r="W762">
        <v>0</v>
      </c>
      <c r="X762">
        <v>153135899</v>
      </c>
      <c r="Y762">
        <f>(AT762*ROUND(0,7))</f>
        <v>0</v>
      </c>
      <c r="AA762">
        <v>54.68</v>
      </c>
      <c r="AB762">
        <v>0</v>
      </c>
      <c r="AC762">
        <v>0</v>
      </c>
      <c r="AD762">
        <v>0</v>
      </c>
      <c r="AE762">
        <v>37.71</v>
      </c>
      <c r="AF762">
        <v>0</v>
      </c>
      <c r="AG762">
        <v>0</v>
      </c>
      <c r="AH762">
        <v>0</v>
      </c>
      <c r="AI762">
        <v>1.45</v>
      </c>
      <c r="AJ762">
        <v>1</v>
      </c>
      <c r="AK762">
        <v>1</v>
      </c>
      <c r="AL762">
        <v>1</v>
      </c>
      <c r="AM762">
        <v>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3</v>
      </c>
      <c r="AT762">
        <v>2.4E-2</v>
      </c>
      <c r="AU762" t="s">
        <v>14</v>
      </c>
      <c r="AV762">
        <v>0</v>
      </c>
      <c r="AW762">
        <v>2</v>
      </c>
      <c r="AX762">
        <v>292397552</v>
      </c>
      <c r="AY762">
        <v>1</v>
      </c>
      <c r="AZ762">
        <v>0</v>
      </c>
      <c r="BA762">
        <v>762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0.90504000000000007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V762">
        <v>0</v>
      </c>
      <c r="CW762">
        <v>0</v>
      </c>
      <c r="CX762">
        <f>ROUND(Y762*Source!I366,7)</f>
        <v>0</v>
      </c>
      <c r="CY762">
        <f>AA762</f>
        <v>54.68</v>
      </c>
      <c r="CZ762">
        <f>AE762</f>
        <v>37.71</v>
      </c>
      <c r="DA762">
        <f>AI762</f>
        <v>1.45</v>
      </c>
      <c r="DB762">
        <f>ROUND((ROUND(AT762*CZ762,2)*ROUND(0,7)),6)</f>
        <v>0</v>
      </c>
      <c r="DC762">
        <f>ROUND((ROUND(AT762*AG762,2)*ROUND(0,7)),6)</f>
        <v>0</v>
      </c>
      <c r="DD762" t="s">
        <v>3</v>
      </c>
      <c r="DE762" t="s">
        <v>3</v>
      </c>
      <c r="DF762">
        <f>ROUND(ROUND(AE762*AI762,2)*CX762,2)</f>
        <v>0</v>
      </c>
      <c r="DG762">
        <f t="shared" si="382"/>
        <v>0</v>
      </c>
      <c r="DH762">
        <f t="shared" si="381"/>
        <v>0</v>
      </c>
      <c r="DI762">
        <f t="shared" si="380"/>
        <v>0</v>
      </c>
      <c r="DJ762">
        <f>DF762</f>
        <v>0</v>
      </c>
      <c r="DK762">
        <v>0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">
      <c r="A763">
        <f>ROW(Source!A366)</f>
        <v>366</v>
      </c>
      <c r="B763">
        <v>292394828</v>
      </c>
      <c r="C763">
        <v>292397536</v>
      </c>
      <c r="D763">
        <v>277908157</v>
      </c>
      <c r="E763">
        <v>1</v>
      </c>
      <c r="F763">
        <v>1</v>
      </c>
      <c r="G763">
        <v>1</v>
      </c>
      <c r="H763">
        <v>3</v>
      </c>
      <c r="I763" t="s">
        <v>1207</v>
      </c>
      <c r="J763" t="s">
        <v>1208</v>
      </c>
      <c r="K763" t="s">
        <v>1209</v>
      </c>
      <c r="L763">
        <v>1425</v>
      </c>
      <c r="N763">
        <v>1013</v>
      </c>
      <c r="O763" t="s">
        <v>1210</v>
      </c>
      <c r="P763" t="s">
        <v>1210</v>
      </c>
      <c r="Q763">
        <v>1</v>
      </c>
      <c r="W763">
        <v>0</v>
      </c>
      <c r="X763">
        <v>-770865075</v>
      </c>
      <c r="Y763">
        <f>(AT763*ROUND(0,7))</f>
        <v>0</v>
      </c>
      <c r="AA763">
        <v>24383.72</v>
      </c>
      <c r="AB763">
        <v>0</v>
      </c>
      <c r="AC763">
        <v>0</v>
      </c>
      <c r="AD763">
        <v>0</v>
      </c>
      <c r="AE763">
        <v>19664.29</v>
      </c>
      <c r="AF763">
        <v>0</v>
      </c>
      <c r="AG763">
        <v>0</v>
      </c>
      <c r="AH763">
        <v>0</v>
      </c>
      <c r="AI763">
        <v>1.24</v>
      </c>
      <c r="AJ763">
        <v>1</v>
      </c>
      <c r="AK763">
        <v>1</v>
      </c>
      <c r="AL763">
        <v>1</v>
      </c>
      <c r="AM763">
        <v>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3</v>
      </c>
      <c r="AT763">
        <v>3.1E-2</v>
      </c>
      <c r="AU763" t="s">
        <v>14</v>
      </c>
      <c r="AV763">
        <v>0</v>
      </c>
      <c r="AW763">
        <v>2</v>
      </c>
      <c r="AX763">
        <v>292397553</v>
      </c>
      <c r="AY763">
        <v>1</v>
      </c>
      <c r="AZ763">
        <v>0</v>
      </c>
      <c r="BA763">
        <v>763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609.59298999999999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1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v>0</v>
      </c>
      <c r="CX763">
        <f>ROUND(Y763*Source!I366,7)</f>
        <v>0</v>
      </c>
      <c r="CY763">
        <f>AA763</f>
        <v>24383.72</v>
      </c>
      <c r="CZ763">
        <f>AE763</f>
        <v>19664.29</v>
      </c>
      <c r="DA763">
        <f>AI763</f>
        <v>1.24</v>
      </c>
      <c r="DB763">
        <f>ROUND((ROUND(AT763*CZ763,2)*ROUND(0,7)),6)</f>
        <v>0</v>
      </c>
      <c r="DC763">
        <f>ROUND((ROUND(AT763*AG763,2)*ROUND(0,7)),6)</f>
        <v>0</v>
      </c>
      <c r="DD763" t="s">
        <v>3</v>
      </c>
      <c r="DE763" t="s">
        <v>3</v>
      </c>
      <c r="DF763">
        <f>ROUND(ROUND(AE763*AI763,2)*CX763,2)</f>
        <v>0</v>
      </c>
      <c r="DG763">
        <f t="shared" si="382"/>
        <v>0</v>
      </c>
      <c r="DH763">
        <f t="shared" si="381"/>
        <v>0</v>
      </c>
      <c r="DI763">
        <f t="shared" si="380"/>
        <v>0</v>
      </c>
      <c r="DJ763">
        <f>DF763</f>
        <v>0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">
      <c r="A764">
        <f>ROW(Source!A366)</f>
        <v>366</v>
      </c>
      <c r="B764">
        <v>292394828</v>
      </c>
      <c r="C764">
        <v>292397536</v>
      </c>
      <c r="D764">
        <v>277566433</v>
      </c>
      <c r="E764">
        <v>109</v>
      </c>
      <c r="F764">
        <v>1</v>
      </c>
      <c r="G764">
        <v>1</v>
      </c>
      <c r="H764">
        <v>3</v>
      </c>
      <c r="I764" t="s">
        <v>1165</v>
      </c>
      <c r="J764" t="s">
        <v>3</v>
      </c>
      <c r="K764" t="s">
        <v>1166</v>
      </c>
      <c r="L764">
        <v>3277935</v>
      </c>
      <c r="N764">
        <v>1013</v>
      </c>
      <c r="O764" t="s">
        <v>1167</v>
      </c>
      <c r="P764" t="s">
        <v>1167</v>
      </c>
      <c r="Q764">
        <v>1</v>
      </c>
      <c r="W764">
        <v>0</v>
      </c>
      <c r="X764">
        <v>274903907</v>
      </c>
      <c r="Y764">
        <f>AT764</f>
        <v>2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1</v>
      </c>
      <c r="AJ764">
        <v>1</v>
      </c>
      <c r="AK764">
        <v>1</v>
      </c>
      <c r="AL764">
        <v>1</v>
      </c>
      <c r="AM764">
        <v>-2</v>
      </c>
      <c r="AN764">
        <v>0</v>
      </c>
      <c r="AO764">
        <v>0</v>
      </c>
      <c r="AP764">
        <v>0</v>
      </c>
      <c r="AQ764">
        <v>1</v>
      </c>
      <c r="AR764">
        <v>0</v>
      </c>
      <c r="AS764" t="s">
        <v>3</v>
      </c>
      <c r="AT764">
        <v>2</v>
      </c>
      <c r="AU764" t="s">
        <v>3</v>
      </c>
      <c r="AV764">
        <v>0</v>
      </c>
      <c r="AW764">
        <v>2</v>
      </c>
      <c r="AX764">
        <v>292397554</v>
      </c>
      <c r="AY764">
        <v>1</v>
      </c>
      <c r="AZ764">
        <v>2048</v>
      </c>
      <c r="BA764">
        <v>764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V764">
        <v>0</v>
      </c>
      <c r="CW764">
        <v>0</v>
      </c>
      <c r="CX764">
        <f>ROUND(Y764*Source!I366,7)</f>
        <v>2</v>
      </c>
      <c r="CY764">
        <f>AA764</f>
        <v>0</v>
      </c>
      <c r="CZ764">
        <f>AE764</f>
        <v>0</v>
      </c>
      <c r="DA764">
        <f>AI764</f>
        <v>1</v>
      </c>
      <c r="DB764">
        <f>ROUND(ROUND(AT764*CZ764,2),6)</f>
        <v>0</v>
      </c>
      <c r="DC764">
        <f>ROUND(ROUND(AT764*AG764,2),6)</f>
        <v>0</v>
      </c>
      <c r="DD764" t="s">
        <v>3</v>
      </c>
      <c r="DE764" t="s">
        <v>3</v>
      </c>
      <c r="DF764">
        <f>ROUND(ROUND(AE764,2)*CX764,2)</f>
        <v>0</v>
      </c>
      <c r="DG764">
        <f t="shared" si="382"/>
        <v>0</v>
      </c>
      <c r="DH764">
        <f t="shared" si="381"/>
        <v>0</v>
      </c>
      <c r="DI764">
        <f t="shared" si="380"/>
        <v>0</v>
      </c>
      <c r="DJ764">
        <f>DF764</f>
        <v>0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">
      <c r="A765">
        <f>ROW(Source!A367)</f>
        <v>367</v>
      </c>
      <c r="B765">
        <v>292394828</v>
      </c>
      <c r="C765">
        <v>292397555</v>
      </c>
      <c r="D765">
        <v>277560299</v>
      </c>
      <c r="E765">
        <v>109</v>
      </c>
      <c r="F765">
        <v>1</v>
      </c>
      <c r="G765">
        <v>1</v>
      </c>
      <c r="H765">
        <v>1</v>
      </c>
      <c r="I765" t="s">
        <v>1115</v>
      </c>
      <c r="J765" t="s">
        <v>3</v>
      </c>
      <c r="K765" t="s">
        <v>1116</v>
      </c>
      <c r="L765">
        <v>1191</v>
      </c>
      <c r="N765">
        <v>1013</v>
      </c>
      <c r="O765" t="s">
        <v>827</v>
      </c>
      <c r="P765" t="s">
        <v>827</v>
      </c>
      <c r="Q765">
        <v>1</v>
      </c>
      <c r="W765">
        <v>0</v>
      </c>
      <c r="X765">
        <v>-2012709214</v>
      </c>
      <c r="Y765">
        <f>(AT765*ROUND(0.5975565,7))</f>
        <v>5.4019107599999998</v>
      </c>
      <c r="AA765">
        <v>0</v>
      </c>
      <c r="AB765">
        <v>0</v>
      </c>
      <c r="AC765">
        <v>0</v>
      </c>
      <c r="AD765">
        <v>467.28</v>
      </c>
      <c r="AE765">
        <v>0</v>
      </c>
      <c r="AF765">
        <v>0</v>
      </c>
      <c r="AG765">
        <v>0</v>
      </c>
      <c r="AH765">
        <v>467.28</v>
      </c>
      <c r="AI765">
        <v>1</v>
      </c>
      <c r="AJ765">
        <v>1</v>
      </c>
      <c r="AK765">
        <v>1</v>
      </c>
      <c r="AL765">
        <v>1</v>
      </c>
      <c r="AM765">
        <v>-2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3</v>
      </c>
      <c r="AT765">
        <v>9.0399999999999991</v>
      </c>
      <c r="AU765" t="s">
        <v>549</v>
      </c>
      <c r="AV765">
        <v>1</v>
      </c>
      <c r="AW765">
        <v>2</v>
      </c>
      <c r="AX765">
        <v>292397565</v>
      </c>
      <c r="AY765">
        <v>1</v>
      </c>
      <c r="AZ765">
        <v>0</v>
      </c>
      <c r="BA765">
        <v>765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4224.2111999999997</v>
      </c>
      <c r="BN765">
        <v>9.0399999999999991</v>
      </c>
      <c r="BO765">
        <v>0</v>
      </c>
      <c r="BP765">
        <v>1</v>
      </c>
      <c r="BQ765">
        <v>0</v>
      </c>
      <c r="BR765">
        <v>0</v>
      </c>
      <c r="BS765">
        <v>0</v>
      </c>
      <c r="BT765">
        <v>2524.2048599328</v>
      </c>
      <c r="BU765">
        <v>5.4019107599999998</v>
      </c>
      <c r="BV765">
        <v>0</v>
      </c>
      <c r="BW765">
        <v>1</v>
      </c>
      <c r="CU765">
        <f>ROUND(AT765*Source!I367*AH765*AL765,2)</f>
        <v>4224.21</v>
      </c>
      <c r="CV765">
        <f>ROUND(Y765*Source!I367,7)</f>
        <v>5.4019107999999996</v>
      </c>
      <c r="CW765">
        <v>0</v>
      </c>
      <c r="CX765">
        <f>ROUND(Y765*Source!I367,7)</f>
        <v>5.4019107999999996</v>
      </c>
      <c r="CY765">
        <f>AD765</f>
        <v>467.28</v>
      </c>
      <c r="CZ765">
        <f>AH765</f>
        <v>467.28</v>
      </c>
      <c r="DA765">
        <f>AL765</f>
        <v>1</v>
      </c>
      <c r="DB765">
        <f>ROUND((ROUND(AT765*CZ765,2)*ROUND(0.5975565,7)),6)</f>
        <v>2524.2041429999999</v>
      </c>
      <c r="DC765">
        <f>ROUND((ROUND(AT765*AG765,2)*ROUND(0.5975565,7)),6)</f>
        <v>0</v>
      </c>
      <c r="DD765" t="s">
        <v>3</v>
      </c>
      <c r="DE765" t="s">
        <v>3</v>
      </c>
      <c r="DF765">
        <f>ROUND(ROUND(AE765,2)*CX765,2)</f>
        <v>0</v>
      </c>
      <c r="DG765">
        <f t="shared" si="382"/>
        <v>0</v>
      </c>
      <c r="DH765">
        <f t="shared" si="381"/>
        <v>0</v>
      </c>
      <c r="DI765">
        <f t="shared" si="380"/>
        <v>2524.1999999999998</v>
      </c>
      <c r="DJ765">
        <f>DI765</f>
        <v>2524.1999999999998</v>
      </c>
      <c r="DK765">
        <v>1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">
      <c r="A766">
        <f>ROW(Source!A367)</f>
        <v>367</v>
      </c>
      <c r="B766">
        <v>292394828</v>
      </c>
      <c r="C766">
        <v>292397555</v>
      </c>
      <c r="D766">
        <v>277560491</v>
      </c>
      <c r="E766">
        <v>109</v>
      </c>
      <c r="F766">
        <v>1</v>
      </c>
      <c r="G766">
        <v>1</v>
      </c>
      <c r="H766">
        <v>1</v>
      </c>
      <c r="I766" t="s">
        <v>828</v>
      </c>
      <c r="J766" t="s">
        <v>3</v>
      </c>
      <c r="K766" t="s">
        <v>829</v>
      </c>
      <c r="L766">
        <v>1191</v>
      </c>
      <c r="N766">
        <v>1013</v>
      </c>
      <c r="O766" t="s">
        <v>827</v>
      </c>
      <c r="P766" t="s">
        <v>827</v>
      </c>
      <c r="Q766">
        <v>1</v>
      </c>
      <c r="W766">
        <v>0</v>
      </c>
      <c r="X766">
        <v>-1417349443</v>
      </c>
      <c r="Y766">
        <f>(AT766*ROUND(0.5975565,7))</f>
        <v>1.1951130000000001E-2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1</v>
      </c>
      <c r="AJ766">
        <v>1</v>
      </c>
      <c r="AK766">
        <v>1</v>
      </c>
      <c r="AL766">
        <v>1</v>
      </c>
      <c r="AM766">
        <v>-2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3</v>
      </c>
      <c r="AT766">
        <v>0.02</v>
      </c>
      <c r="AU766" t="s">
        <v>549</v>
      </c>
      <c r="AV766">
        <v>2</v>
      </c>
      <c r="AW766">
        <v>2</v>
      </c>
      <c r="AX766">
        <v>292397566</v>
      </c>
      <c r="AY766">
        <v>1</v>
      </c>
      <c r="AZ766">
        <v>0</v>
      </c>
      <c r="BA766">
        <v>766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CV766">
        <v>0</v>
      </c>
      <c r="CW766">
        <v>0</v>
      </c>
      <c r="CX766">
        <f>ROUND(Y766*Source!I367,7)</f>
        <v>1.1951099999999999E-2</v>
      </c>
      <c r="CY766">
        <f>AD766</f>
        <v>0</v>
      </c>
      <c r="CZ766">
        <f>AH766</f>
        <v>0</v>
      </c>
      <c r="DA766">
        <f>AL766</f>
        <v>1</v>
      </c>
      <c r="DB766">
        <f>ROUND((ROUND(AT766*CZ766,2)*ROUND(0.5975565,7)),6)</f>
        <v>0</v>
      </c>
      <c r="DC766">
        <f>ROUND((ROUND(AT766*AG766,2)*ROUND(0.5975565,7)),6)</f>
        <v>0</v>
      </c>
      <c r="DD766" t="s">
        <v>3</v>
      </c>
      <c r="DE766" t="s">
        <v>3</v>
      </c>
      <c r="DF766">
        <f>ROUND(ROUND(AE766,2)*CX766,2)</f>
        <v>0</v>
      </c>
      <c r="DG766">
        <f t="shared" si="382"/>
        <v>0</v>
      </c>
      <c r="DH766">
        <f t="shared" si="381"/>
        <v>0</v>
      </c>
      <c r="DI766">
        <f t="shared" si="380"/>
        <v>0</v>
      </c>
      <c r="DJ766">
        <f>DI766</f>
        <v>0</v>
      </c>
      <c r="DK766">
        <v>0</v>
      </c>
      <c r="DL766" t="s">
        <v>3</v>
      </c>
      <c r="DM766">
        <v>0</v>
      </c>
      <c r="DN766" t="s">
        <v>3</v>
      </c>
      <c r="DO766">
        <v>0</v>
      </c>
    </row>
    <row r="767" spans="1:119" x14ac:dyDescent="0.2">
      <c r="A767">
        <f>ROW(Source!A367)</f>
        <v>367</v>
      </c>
      <c r="B767">
        <v>292394828</v>
      </c>
      <c r="C767">
        <v>292397555</v>
      </c>
      <c r="D767">
        <v>277944622</v>
      </c>
      <c r="E767">
        <v>1</v>
      </c>
      <c r="F767">
        <v>1</v>
      </c>
      <c r="G767">
        <v>1</v>
      </c>
      <c r="H767">
        <v>2</v>
      </c>
      <c r="I767" t="s">
        <v>953</v>
      </c>
      <c r="J767" t="s">
        <v>954</v>
      </c>
      <c r="K767" t="s">
        <v>955</v>
      </c>
      <c r="L767">
        <v>1368</v>
      </c>
      <c r="N767">
        <v>1011</v>
      </c>
      <c r="O767" t="s">
        <v>726</v>
      </c>
      <c r="P767" t="s">
        <v>726</v>
      </c>
      <c r="Q767">
        <v>1</v>
      </c>
      <c r="W767">
        <v>0</v>
      </c>
      <c r="X767">
        <v>-776243211</v>
      </c>
      <c r="Y767">
        <f>(AT767*ROUND(0.5975565,7))</f>
        <v>5.9755650000000004E-3</v>
      </c>
      <c r="AA767">
        <v>0</v>
      </c>
      <c r="AB767">
        <v>1472.33</v>
      </c>
      <c r="AC767">
        <v>642.05999999999995</v>
      </c>
      <c r="AD767">
        <v>0</v>
      </c>
      <c r="AE767">
        <v>0</v>
      </c>
      <c r="AF767">
        <v>1472.33</v>
      </c>
      <c r="AG767">
        <v>642.05999999999995</v>
      </c>
      <c r="AH767">
        <v>0</v>
      </c>
      <c r="AI767">
        <v>1</v>
      </c>
      <c r="AJ767">
        <v>1</v>
      </c>
      <c r="AK767">
        <v>1</v>
      </c>
      <c r="AL767">
        <v>1</v>
      </c>
      <c r="AM767">
        <v>-2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3</v>
      </c>
      <c r="AT767">
        <v>0.01</v>
      </c>
      <c r="AU767" t="s">
        <v>549</v>
      </c>
      <c r="AV767">
        <v>1</v>
      </c>
      <c r="AW767">
        <v>2</v>
      </c>
      <c r="AX767">
        <v>292397567</v>
      </c>
      <c r="AY767">
        <v>1</v>
      </c>
      <c r="AZ767">
        <v>0</v>
      </c>
      <c r="BA767">
        <v>767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14.7233</v>
      </c>
      <c r="BL767">
        <v>6.4205999999999994</v>
      </c>
      <c r="BM767">
        <v>0</v>
      </c>
      <c r="BN767">
        <v>0</v>
      </c>
      <c r="BO767">
        <v>0.01</v>
      </c>
      <c r="BP767">
        <v>1</v>
      </c>
      <c r="BQ767">
        <v>0</v>
      </c>
      <c r="BR767">
        <v>8.79800361645</v>
      </c>
      <c r="BS767">
        <v>3.8366712639</v>
      </c>
      <c r="BT767">
        <v>0</v>
      </c>
      <c r="BU767">
        <v>0</v>
      </c>
      <c r="BV767">
        <v>5.9755650000000004E-3</v>
      </c>
      <c r="BW767">
        <v>1</v>
      </c>
      <c r="CV767">
        <v>0</v>
      </c>
      <c r="CW767">
        <f>ROUND(Y767*Source!I367*DO767,7)</f>
        <v>5.9756000000000002E-3</v>
      </c>
      <c r="CX767">
        <f>ROUND(Y767*Source!I367,7)</f>
        <v>5.9756000000000002E-3</v>
      </c>
      <c r="CY767">
        <f>AB767</f>
        <v>1472.33</v>
      </c>
      <c r="CZ767">
        <f>AF767</f>
        <v>1472.33</v>
      </c>
      <c r="DA767">
        <f>AJ767</f>
        <v>1</v>
      </c>
      <c r="DB767">
        <f>ROUND((ROUND(AT767*CZ767,2)*ROUND(0.5975565,7)),6)</f>
        <v>8.7960320000000003</v>
      </c>
      <c r="DC767">
        <f>ROUND((ROUND(AT767*AG767,2)*ROUND(0.5975565,7)),6)</f>
        <v>3.8363130000000001</v>
      </c>
      <c r="DD767" t="s">
        <v>3</v>
      </c>
      <c r="DE767" t="s">
        <v>3</v>
      </c>
      <c r="DF767">
        <f>ROUND(ROUND(AE767,2)*CX767,2)</f>
        <v>0</v>
      </c>
      <c r="DG767">
        <f t="shared" si="382"/>
        <v>8.8000000000000007</v>
      </c>
      <c r="DH767">
        <f t="shared" si="381"/>
        <v>3.84</v>
      </c>
      <c r="DI767">
        <f t="shared" si="380"/>
        <v>0</v>
      </c>
      <c r="DJ767">
        <f>DG767+DH767</f>
        <v>12.64</v>
      </c>
      <c r="DK767">
        <v>1</v>
      </c>
      <c r="DL767" t="s">
        <v>833</v>
      </c>
      <c r="DM767">
        <v>6</v>
      </c>
      <c r="DN767" t="s">
        <v>827</v>
      </c>
      <c r="DO767">
        <v>1</v>
      </c>
    </row>
    <row r="768" spans="1:119" x14ac:dyDescent="0.2">
      <c r="A768">
        <f>ROW(Source!A367)</f>
        <v>367</v>
      </c>
      <c r="B768">
        <v>292394828</v>
      </c>
      <c r="C768">
        <v>292397555</v>
      </c>
      <c r="D768">
        <v>277945805</v>
      </c>
      <c r="E768">
        <v>1</v>
      </c>
      <c r="F768">
        <v>1</v>
      </c>
      <c r="G768">
        <v>1</v>
      </c>
      <c r="H768">
        <v>2</v>
      </c>
      <c r="I768" t="s">
        <v>879</v>
      </c>
      <c r="J768" t="s">
        <v>880</v>
      </c>
      <c r="K768" t="s">
        <v>881</v>
      </c>
      <c r="L768">
        <v>1368</v>
      </c>
      <c r="N768">
        <v>1011</v>
      </c>
      <c r="O768" t="s">
        <v>726</v>
      </c>
      <c r="P768" t="s">
        <v>726</v>
      </c>
      <c r="Q768">
        <v>1</v>
      </c>
      <c r="W768">
        <v>0</v>
      </c>
      <c r="X768">
        <v>721652621</v>
      </c>
      <c r="Y768">
        <f>(AT768*ROUND(0.5975565,7))</f>
        <v>5.9755650000000004E-3</v>
      </c>
      <c r="AA768">
        <v>0</v>
      </c>
      <c r="AB768">
        <v>544.70000000000005</v>
      </c>
      <c r="AC768">
        <v>477.98</v>
      </c>
      <c r="AD768">
        <v>0</v>
      </c>
      <c r="AE768">
        <v>0</v>
      </c>
      <c r="AF768">
        <v>544.70000000000005</v>
      </c>
      <c r="AG768">
        <v>477.98</v>
      </c>
      <c r="AH768">
        <v>0</v>
      </c>
      <c r="AI768">
        <v>1</v>
      </c>
      <c r="AJ768">
        <v>1</v>
      </c>
      <c r="AK768">
        <v>1</v>
      </c>
      <c r="AL768">
        <v>1</v>
      </c>
      <c r="AM768">
        <v>-2</v>
      </c>
      <c r="AN768">
        <v>0</v>
      </c>
      <c r="AO768">
        <v>0</v>
      </c>
      <c r="AP768">
        <v>1</v>
      </c>
      <c r="AQ768">
        <v>1</v>
      </c>
      <c r="AR768">
        <v>0</v>
      </c>
      <c r="AS768" t="s">
        <v>3</v>
      </c>
      <c r="AT768">
        <v>0.01</v>
      </c>
      <c r="AU768" t="s">
        <v>549</v>
      </c>
      <c r="AV768">
        <v>1</v>
      </c>
      <c r="AW768">
        <v>2</v>
      </c>
      <c r="AX768">
        <v>292397568</v>
      </c>
      <c r="AY768">
        <v>1</v>
      </c>
      <c r="AZ768">
        <v>0</v>
      </c>
      <c r="BA768">
        <v>768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5.447000000000001</v>
      </c>
      <c r="BL768">
        <v>4.7798000000000007</v>
      </c>
      <c r="BM768">
        <v>0</v>
      </c>
      <c r="BN768">
        <v>0</v>
      </c>
      <c r="BO768">
        <v>0.01</v>
      </c>
      <c r="BP768">
        <v>1</v>
      </c>
      <c r="BQ768">
        <v>0</v>
      </c>
      <c r="BR768">
        <v>3.2548902555000003</v>
      </c>
      <c r="BS768">
        <v>2.8562005587000003</v>
      </c>
      <c r="BT768">
        <v>0</v>
      </c>
      <c r="BU768">
        <v>0</v>
      </c>
      <c r="BV768">
        <v>5.9755650000000004E-3</v>
      </c>
      <c r="BW768">
        <v>1</v>
      </c>
      <c r="CV768">
        <v>0</v>
      </c>
      <c r="CW768">
        <f>ROUND(Y768*Source!I367*DO768,7)</f>
        <v>5.9756000000000002E-3</v>
      </c>
      <c r="CX768">
        <f>ROUND(Y768*Source!I367,7)</f>
        <v>5.9756000000000002E-3</v>
      </c>
      <c r="CY768">
        <f>AB768</f>
        <v>544.70000000000005</v>
      </c>
      <c r="CZ768">
        <f>AF768</f>
        <v>544.70000000000005</v>
      </c>
      <c r="DA768">
        <f>AJ768</f>
        <v>1</v>
      </c>
      <c r="DB768">
        <f>ROUND((ROUND(AT768*CZ768,2)*ROUND(0.5975565,7)),6)</f>
        <v>3.2566830000000002</v>
      </c>
      <c r="DC768">
        <f>ROUND((ROUND(AT768*AG768,2)*ROUND(0.5975565,7)),6)</f>
        <v>2.8563200000000002</v>
      </c>
      <c r="DD768" t="s">
        <v>3</v>
      </c>
      <c r="DE768" t="s">
        <v>3</v>
      </c>
      <c r="DF768">
        <f>ROUND(ROUND(AE768,2)*CX768,2)</f>
        <v>0</v>
      </c>
      <c r="DG768">
        <f t="shared" si="382"/>
        <v>3.25</v>
      </c>
      <c r="DH768">
        <f t="shared" si="381"/>
        <v>2.86</v>
      </c>
      <c r="DI768">
        <f t="shared" si="380"/>
        <v>0</v>
      </c>
      <c r="DJ768">
        <f>DG768+DH768</f>
        <v>6.1099999999999994</v>
      </c>
      <c r="DK768">
        <v>1</v>
      </c>
      <c r="DL768" t="s">
        <v>848</v>
      </c>
      <c r="DM768">
        <v>4</v>
      </c>
      <c r="DN768" t="s">
        <v>827</v>
      </c>
      <c r="DO768">
        <v>1</v>
      </c>
    </row>
    <row r="769" spans="1:119" x14ac:dyDescent="0.2">
      <c r="A769">
        <f>ROW(Source!A367)</f>
        <v>367</v>
      </c>
      <c r="B769">
        <v>292394828</v>
      </c>
      <c r="C769">
        <v>292397555</v>
      </c>
      <c r="D769">
        <v>277862499</v>
      </c>
      <c r="E769">
        <v>1</v>
      </c>
      <c r="F769">
        <v>1</v>
      </c>
      <c r="G769">
        <v>1</v>
      </c>
      <c r="H769">
        <v>3</v>
      </c>
      <c r="I769" t="s">
        <v>1198</v>
      </c>
      <c r="J769" t="s">
        <v>1199</v>
      </c>
      <c r="K769" t="s">
        <v>1200</v>
      </c>
      <c r="L769">
        <v>1348</v>
      </c>
      <c r="N769">
        <v>1009</v>
      </c>
      <c r="O769" t="s">
        <v>602</v>
      </c>
      <c r="P769" t="s">
        <v>602</v>
      </c>
      <c r="Q769">
        <v>1000</v>
      </c>
      <c r="W769">
        <v>0</v>
      </c>
      <c r="X769">
        <v>1337651512</v>
      </c>
      <c r="Y769">
        <f>(AT769*ROUND(0,7))</f>
        <v>0</v>
      </c>
      <c r="AA769">
        <v>124600.13</v>
      </c>
      <c r="AB769">
        <v>0</v>
      </c>
      <c r="AC769">
        <v>0</v>
      </c>
      <c r="AD769">
        <v>0</v>
      </c>
      <c r="AE769">
        <v>116448.72</v>
      </c>
      <c r="AF769">
        <v>0</v>
      </c>
      <c r="AG769">
        <v>0</v>
      </c>
      <c r="AH769">
        <v>0</v>
      </c>
      <c r="AI769">
        <v>1.07</v>
      </c>
      <c r="AJ769">
        <v>1</v>
      </c>
      <c r="AK769">
        <v>1</v>
      </c>
      <c r="AL769">
        <v>1</v>
      </c>
      <c r="AM769">
        <v>2</v>
      </c>
      <c r="AN769">
        <v>0</v>
      </c>
      <c r="AO769">
        <v>0</v>
      </c>
      <c r="AP769">
        <v>1</v>
      </c>
      <c r="AQ769">
        <v>1</v>
      </c>
      <c r="AR769">
        <v>0</v>
      </c>
      <c r="AS769" t="s">
        <v>3</v>
      </c>
      <c r="AT769">
        <v>8.0000000000000004E-4</v>
      </c>
      <c r="AU769" t="s">
        <v>14</v>
      </c>
      <c r="AV769">
        <v>0</v>
      </c>
      <c r="AW769">
        <v>2</v>
      </c>
      <c r="AX769">
        <v>292397569</v>
      </c>
      <c r="AY769">
        <v>1</v>
      </c>
      <c r="AZ769">
        <v>0</v>
      </c>
      <c r="BA769">
        <v>769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93.15897600000001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1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V769">
        <v>0</v>
      </c>
      <c r="CW769">
        <v>0</v>
      </c>
      <c r="CX769">
        <f>ROUND(Y769*Source!I367,7)</f>
        <v>0</v>
      </c>
      <c r="CY769">
        <f>AA769</f>
        <v>124600.13</v>
      </c>
      <c r="CZ769">
        <f>AE769</f>
        <v>116448.72</v>
      </c>
      <c r="DA769">
        <f>AI769</f>
        <v>1.07</v>
      </c>
      <c r="DB769">
        <f>ROUND((ROUND(AT769*CZ769,2)*ROUND(0,7)),6)</f>
        <v>0</v>
      </c>
      <c r="DC769">
        <f>ROUND((ROUND(AT769*AG769,2)*ROUND(0,7)),6)</f>
        <v>0</v>
      </c>
      <c r="DD769" t="s">
        <v>3</v>
      </c>
      <c r="DE769" t="s">
        <v>3</v>
      </c>
      <c r="DF769">
        <f>ROUND(ROUND(AE769*AI769,2)*CX769,2)</f>
        <v>0</v>
      </c>
      <c r="DG769">
        <f t="shared" si="382"/>
        <v>0</v>
      </c>
      <c r="DH769">
        <f t="shared" si="381"/>
        <v>0</v>
      </c>
      <c r="DI769">
        <f t="shared" si="380"/>
        <v>0</v>
      </c>
      <c r="DJ769">
        <f>DF769</f>
        <v>0</v>
      </c>
      <c r="DK769">
        <v>0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">
      <c r="A770">
        <f>ROW(Source!A367)</f>
        <v>367</v>
      </c>
      <c r="B770">
        <v>292394828</v>
      </c>
      <c r="C770">
        <v>292397555</v>
      </c>
      <c r="D770">
        <v>277862519</v>
      </c>
      <c r="E770">
        <v>1</v>
      </c>
      <c r="F770">
        <v>1</v>
      </c>
      <c r="G770">
        <v>1</v>
      </c>
      <c r="H770">
        <v>3</v>
      </c>
      <c r="I770" t="s">
        <v>1201</v>
      </c>
      <c r="J770" t="s">
        <v>1202</v>
      </c>
      <c r="K770" t="s">
        <v>1203</v>
      </c>
      <c r="L770">
        <v>1348</v>
      </c>
      <c r="N770">
        <v>1009</v>
      </c>
      <c r="O770" t="s">
        <v>602</v>
      </c>
      <c r="P770" t="s">
        <v>602</v>
      </c>
      <c r="Q770">
        <v>1000</v>
      </c>
      <c r="W770">
        <v>0</v>
      </c>
      <c r="X770">
        <v>-530761762</v>
      </c>
      <c r="Y770">
        <f>(AT770*ROUND(0,7))</f>
        <v>0</v>
      </c>
      <c r="AA770">
        <v>94919.55</v>
      </c>
      <c r="AB770">
        <v>0</v>
      </c>
      <c r="AC770">
        <v>0</v>
      </c>
      <c r="AD770">
        <v>0</v>
      </c>
      <c r="AE770">
        <v>81827.199999999997</v>
      </c>
      <c r="AF770">
        <v>0</v>
      </c>
      <c r="AG770">
        <v>0</v>
      </c>
      <c r="AH770">
        <v>0</v>
      </c>
      <c r="AI770">
        <v>1.1599999999999999</v>
      </c>
      <c r="AJ770">
        <v>1</v>
      </c>
      <c r="AK770">
        <v>1</v>
      </c>
      <c r="AL770">
        <v>1</v>
      </c>
      <c r="AM770">
        <v>2</v>
      </c>
      <c r="AN770">
        <v>0</v>
      </c>
      <c r="AO770">
        <v>0</v>
      </c>
      <c r="AP770">
        <v>1</v>
      </c>
      <c r="AQ770">
        <v>1</v>
      </c>
      <c r="AR770">
        <v>0</v>
      </c>
      <c r="AS770" t="s">
        <v>3</v>
      </c>
      <c r="AT770">
        <v>2.0000000000000002E-5</v>
      </c>
      <c r="AU770" t="s">
        <v>14</v>
      </c>
      <c r="AV770">
        <v>0</v>
      </c>
      <c r="AW770">
        <v>2</v>
      </c>
      <c r="AX770">
        <v>292397570</v>
      </c>
      <c r="AY770">
        <v>1</v>
      </c>
      <c r="AZ770">
        <v>0</v>
      </c>
      <c r="BA770">
        <v>770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1.636544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1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V770">
        <v>0</v>
      </c>
      <c r="CW770">
        <v>0</v>
      </c>
      <c r="CX770">
        <f>ROUND(Y770*Source!I367,7)</f>
        <v>0</v>
      </c>
      <c r="CY770">
        <f>AA770</f>
        <v>94919.55</v>
      </c>
      <c r="CZ770">
        <f>AE770</f>
        <v>81827.199999999997</v>
      </c>
      <c r="DA770">
        <f>AI770</f>
        <v>1.1599999999999999</v>
      </c>
      <c r="DB770">
        <f>ROUND((ROUND(AT770*CZ770,2)*ROUND(0,7)),6)</f>
        <v>0</v>
      </c>
      <c r="DC770">
        <f>ROUND((ROUND(AT770*AG770,2)*ROUND(0,7)),6)</f>
        <v>0</v>
      </c>
      <c r="DD770" t="s">
        <v>3</v>
      </c>
      <c r="DE770" t="s">
        <v>3</v>
      </c>
      <c r="DF770">
        <f>ROUND(ROUND(AE770*AI770,2)*CX770,2)</f>
        <v>0</v>
      </c>
      <c r="DG770">
        <f t="shared" si="382"/>
        <v>0</v>
      </c>
      <c r="DH770">
        <f t="shared" si="381"/>
        <v>0</v>
      </c>
      <c r="DI770">
        <f t="shared" si="380"/>
        <v>0</v>
      </c>
      <c r="DJ770">
        <f>DF770</f>
        <v>0</v>
      </c>
      <c r="DK770">
        <v>0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">
      <c r="A771">
        <f>ROW(Source!A367)</f>
        <v>367</v>
      </c>
      <c r="B771">
        <v>292394828</v>
      </c>
      <c r="C771">
        <v>292397555</v>
      </c>
      <c r="D771">
        <v>277865783</v>
      </c>
      <c r="E771">
        <v>1</v>
      </c>
      <c r="F771">
        <v>1</v>
      </c>
      <c r="G771">
        <v>1</v>
      </c>
      <c r="H771">
        <v>3</v>
      </c>
      <c r="I771" t="s">
        <v>1171</v>
      </c>
      <c r="J771" t="s">
        <v>1172</v>
      </c>
      <c r="K771" t="s">
        <v>1173</v>
      </c>
      <c r="L771">
        <v>1302</v>
      </c>
      <c r="N771">
        <v>1003</v>
      </c>
      <c r="O771" t="s">
        <v>892</v>
      </c>
      <c r="P771" t="s">
        <v>892</v>
      </c>
      <c r="Q771">
        <v>10</v>
      </c>
      <c r="W771">
        <v>0</v>
      </c>
      <c r="X771">
        <v>153135899</v>
      </c>
      <c r="Y771">
        <f>(AT771*ROUND(0,7))</f>
        <v>0</v>
      </c>
      <c r="AA771">
        <v>54.68</v>
      </c>
      <c r="AB771">
        <v>0</v>
      </c>
      <c r="AC771">
        <v>0</v>
      </c>
      <c r="AD771">
        <v>0</v>
      </c>
      <c r="AE771">
        <v>37.71</v>
      </c>
      <c r="AF771">
        <v>0</v>
      </c>
      <c r="AG771">
        <v>0</v>
      </c>
      <c r="AH771">
        <v>0</v>
      </c>
      <c r="AI771">
        <v>1.45</v>
      </c>
      <c r="AJ771">
        <v>1</v>
      </c>
      <c r="AK771">
        <v>1</v>
      </c>
      <c r="AL771">
        <v>1</v>
      </c>
      <c r="AM771">
        <v>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</v>
      </c>
      <c r="AT771">
        <v>2.4E-2</v>
      </c>
      <c r="AU771" t="s">
        <v>14</v>
      </c>
      <c r="AV771">
        <v>0</v>
      </c>
      <c r="AW771">
        <v>2</v>
      </c>
      <c r="AX771">
        <v>292397571</v>
      </c>
      <c r="AY771">
        <v>1</v>
      </c>
      <c r="AZ771">
        <v>0</v>
      </c>
      <c r="BA771">
        <v>771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0.90504000000000007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1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V771">
        <v>0</v>
      </c>
      <c r="CW771">
        <v>0</v>
      </c>
      <c r="CX771">
        <f>ROUND(Y771*Source!I367,7)</f>
        <v>0</v>
      </c>
      <c r="CY771">
        <f>AA771</f>
        <v>54.68</v>
      </c>
      <c r="CZ771">
        <f>AE771</f>
        <v>37.71</v>
      </c>
      <c r="DA771">
        <f>AI771</f>
        <v>1.45</v>
      </c>
      <c r="DB771">
        <f>ROUND((ROUND(AT771*CZ771,2)*ROUND(0,7)),6)</f>
        <v>0</v>
      </c>
      <c r="DC771">
        <f>ROUND((ROUND(AT771*AG771,2)*ROUND(0,7)),6)</f>
        <v>0</v>
      </c>
      <c r="DD771" t="s">
        <v>3</v>
      </c>
      <c r="DE771" t="s">
        <v>3</v>
      </c>
      <c r="DF771">
        <f>ROUND(ROUND(AE771*AI771,2)*CX771,2)</f>
        <v>0</v>
      </c>
      <c r="DG771">
        <f t="shared" si="382"/>
        <v>0</v>
      </c>
      <c r="DH771">
        <f t="shared" si="381"/>
        <v>0</v>
      </c>
      <c r="DI771">
        <f t="shared" si="380"/>
        <v>0</v>
      </c>
      <c r="DJ771">
        <f>DF771</f>
        <v>0</v>
      </c>
      <c r="DK771">
        <v>0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">
      <c r="A772">
        <f>ROW(Source!A367)</f>
        <v>367</v>
      </c>
      <c r="B772">
        <v>292394828</v>
      </c>
      <c r="C772">
        <v>292397555</v>
      </c>
      <c r="D772">
        <v>277908157</v>
      </c>
      <c r="E772">
        <v>1</v>
      </c>
      <c r="F772">
        <v>1</v>
      </c>
      <c r="G772">
        <v>1</v>
      </c>
      <c r="H772">
        <v>3</v>
      </c>
      <c r="I772" t="s">
        <v>1207</v>
      </c>
      <c r="J772" t="s">
        <v>1208</v>
      </c>
      <c r="K772" t="s">
        <v>1209</v>
      </c>
      <c r="L772">
        <v>1425</v>
      </c>
      <c r="N772">
        <v>1013</v>
      </c>
      <c r="O772" t="s">
        <v>1210</v>
      </c>
      <c r="P772" t="s">
        <v>1210</v>
      </c>
      <c r="Q772">
        <v>1</v>
      </c>
      <c r="W772">
        <v>0</v>
      </c>
      <c r="X772">
        <v>-770865075</v>
      </c>
      <c r="Y772">
        <f>(AT772*ROUND(0,7))</f>
        <v>0</v>
      </c>
      <c r="AA772">
        <v>24383.72</v>
      </c>
      <c r="AB772">
        <v>0</v>
      </c>
      <c r="AC772">
        <v>0</v>
      </c>
      <c r="AD772">
        <v>0</v>
      </c>
      <c r="AE772">
        <v>19664.29</v>
      </c>
      <c r="AF772">
        <v>0</v>
      </c>
      <c r="AG772">
        <v>0</v>
      </c>
      <c r="AH772">
        <v>0</v>
      </c>
      <c r="AI772">
        <v>1.24</v>
      </c>
      <c r="AJ772">
        <v>1</v>
      </c>
      <c r="AK772">
        <v>1</v>
      </c>
      <c r="AL772">
        <v>1</v>
      </c>
      <c r="AM772">
        <v>2</v>
      </c>
      <c r="AN772">
        <v>0</v>
      </c>
      <c r="AO772">
        <v>0</v>
      </c>
      <c r="AP772">
        <v>1</v>
      </c>
      <c r="AQ772">
        <v>1</v>
      </c>
      <c r="AR772">
        <v>0</v>
      </c>
      <c r="AS772" t="s">
        <v>3</v>
      </c>
      <c r="AT772">
        <v>3.1E-2</v>
      </c>
      <c r="AU772" t="s">
        <v>14</v>
      </c>
      <c r="AV772">
        <v>0</v>
      </c>
      <c r="AW772">
        <v>2</v>
      </c>
      <c r="AX772">
        <v>292397572</v>
      </c>
      <c r="AY772">
        <v>1</v>
      </c>
      <c r="AZ772">
        <v>0</v>
      </c>
      <c r="BA772">
        <v>772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609.59298999999999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1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V772">
        <v>0</v>
      </c>
      <c r="CW772">
        <v>0</v>
      </c>
      <c r="CX772">
        <f>ROUND(Y772*Source!I367,7)</f>
        <v>0</v>
      </c>
      <c r="CY772">
        <f>AA772</f>
        <v>24383.72</v>
      </c>
      <c r="CZ772">
        <f>AE772</f>
        <v>19664.29</v>
      </c>
      <c r="DA772">
        <f>AI772</f>
        <v>1.24</v>
      </c>
      <c r="DB772">
        <f>ROUND((ROUND(AT772*CZ772,2)*ROUND(0,7)),6)</f>
        <v>0</v>
      </c>
      <c r="DC772">
        <f>ROUND((ROUND(AT772*AG772,2)*ROUND(0,7)),6)</f>
        <v>0</v>
      </c>
      <c r="DD772" t="s">
        <v>3</v>
      </c>
      <c r="DE772" t="s">
        <v>3</v>
      </c>
      <c r="DF772">
        <f>ROUND(ROUND(AE772*AI772,2)*CX772,2)</f>
        <v>0</v>
      </c>
      <c r="DG772">
        <f t="shared" si="382"/>
        <v>0</v>
      </c>
      <c r="DH772">
        <f t="shared" si="381"/>
        <v>0</v>
      </c>
      <c r="DI772">
        <f t="shared" si="380"/>
        <v>0</v>
      </c>
      <c r="DJ772">
        <f>DF772</f>
        <v>0</v>
      </c>
      <c r="DK772">
        <v>0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">
      <c r="A773">
        <f>ROW(Source!A367)</f>
        <v>367</v>
      </c>
      <c r="B773">
        <v>292394828</v>
      </c>
      <c r="C773">
        <v>292397555</v>
      </c>
      <c r="D773">
        <v>277566433</v>
      </c>
      <c r="E773">
        <v>109</v>
      </c>
      <c r="F773">
        <v>1</v>
      </c>
      <c r="G773">
        <v>1</v>
      </c>
      <c r="H773">
        <v>3</v>
      </c>
      <c r="I773" t="s">
        <v>1165</v>
      </c>
      <c r="J773" t="s">
        <v>3</v>
      </c>
      <c r="K773" t="s">
        <v>1166</v>
      </c>
      <c r="L773">
        <v>3277935</v>
      </c>
      <c r="N773">
        <v>1013</v>
      </c>
      <c r="O773" t="s">
        <v>1167</v>
      </c>
      <c r="P773" t="s">
        <v>1167</v>
      </c>
      <c r="Q773">
        <v>1</v>
      </c>
      <c r="W773">
        <v>0</v>
      </c>
      <c r="X773">
        <v>274903907</v>
      </c>
      <c r="Y773">
        <f>AT773</f>
        <v>2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1</v>
      </c>
      <c r="AJ773">
        <v>1</v>
      </c>
      <c r="AK773">
        <v>1</v>
      </c>
      <c r="AL773">
        <v>1</v>
      </c>
      <c r="AM773">
        <v>-2</v>
      </c>
      <c r="AN773">
        <v>0</v>
      </c>
      <c r="AO773">
        <v>0</v>
      </c>
      <c r="AP773">
        <v>0</v>
      </c>
      <c r="AQ773">
        <v>1</v>
      </c>
      <c r="AR773">
        <v>0</v>
      </c>
      <c r="AS773" t="s">
        <v>3</v>
      </c>
      <c r="AT773">
        <v>2</v>
      </c>
      <c r="AU773" t="s">
        <v>3</v>
      </c>
      <c r="AV773">
        <v>0</v>
      </c>
      <c r="AW773">
        <v>2</v>
      </c>
      <c r="AX773">
        <v>292397573</v>
      </c>
      <c r="AY773">
        <v>1</v>
      </c>
      <c r="AZ773">
        <v>2048</v>
      </c>
      <c r="BA773">
        <v>773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CV773">
        <v>0</v>
      </c>
      <c r="CW773">
        <v>0</v>
      </c>
      <c r="CX773">
        <f>ROUND(Y773*Source!I367,7)</f>
        <v>2</v>
      </c>
      <c r="CY773">
        <f>AA773</f>
        <v>0</v>
      </c>
      <c r="CZ773">
        <f>AE773</f>
        <v>0</v>
      </c>
      <c r="DA773">
        <f>AI773</f>
        <v>1</v>
      </c>
      <c r="DB773">
        <f>ROUND(ROUND(AT773*CZ773,2),6)</f>
        <v>0</v>
      </c>
      <c r="DC773">
        <f>ROUND(ROUND(AT773*AG773,2),6)</f>
        <v>0</v>
      </c>
      <c r="DD773" t="s">
        <v>3</v>
      </c>
      <c r="DE773" t="s">
        <v>3</v>
      </c>
      <c r="DF773">
        <f>ROUND(ROUND(AE773,2)*CX773,2)</f>
        <v>0</v>
      </c>
      <c r="DG773">
        <f t="shared" si="382"/>
        <v>0</v>
      </c>
      <c r="DH773">
        <f t="shared" si="381"/>
        <v>0</v>
      </c>
      <c r="DI773">
        <f t="shared" si="380"/>
        <v>0</v>
      </c>
      <c r="DJ773">
        <f>DF773</f>
        <v>0</v>
      </c>
      <c r="DK773">
        <v>0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">
      <c r="A774">
        <f>ROW(Source!A403)</f>
        <v>403</v>
      </c>
      <c r="B774">
        <v>292394828</v>
      </c>
      <c r="C774">
        <v>292397016</v>
      </c>
      <c r="D774">
        <v>277560299</v>
      </c>
      <c r="E774">
        <v>109</v>
      </c>
      <c r="F774">
        <v>1</v>
      </c>
      <c r="G774">
        <v>1</v>
      </c>
      <c r="H774">
        <v>1</v>
      </c>
      <c r="I774" t="s">
        <v>1115</v>
      </c>
      <c r="J774" t="s">
        <v>3</v>
      </c>
      <c r="K774" t="s">
        <v>1116</v>
      </c>
      <c r="L774">
        <v>1191</v>
      </c>
      <c r="N774">
        <v>1013</v>
      </c>
      <c r="O774" t="s">
        <v>827</v>
      </c>
      <c r="P774" t="s">
        <v>827</v>
      </c>
      <c r="Q774">
        <v>1</v>
      </c>
      <c r="W774">
        <v>0</v>
      </c>
      <c r="X774">
        <v>-2012709214</v>
      </c>
      <c r="Y774">
        <f>(AT774*ROUND(0.3,7))</f>
        <v>0.41399999999999998</v>
      </c>
      <c r="AA774">
        <v>0</v>
      </c>
      <c r="AB774">
        <v>0</v>
      </c>
      <c r="AC774">
        <v>0</v>
      </c>
      <c r="AD774">
        <v>467.28</v>
      </c>
      <c r="AE774">
        <v>0</v>
      </c>
      <c r="AF774">
        <v>0</v>
      </c>
      <c r="AG774">
        <v>0</v>
      </c>
      <c r="AH774">
        <v>467.28</v>
      </c>
      <c r="AI774">
        <v>1</v>
      </c>
      <c r="AJ774">
        <v>1</v>
      </c>
      <c r="AK774">
        <v>1</v>
      </c>
      <c r="AL774">
        <v>1</v>
      </c>
      <c r="AM774">
        <v>-2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3</v>
      </c>
      <c r="AT774">
        <v>1.38</v>
      </c>
      <c r="AU774" t="s">
        <v>425</v>
      </c>
      <c r="AV774">
        <v>1</v>
      </c>
      <c r="AW774">
        <v>2</v>
      </c>
      <c r="AX774">
        <v>292397022</v>
      </c>
      <c r="AY774">
        <v>1</v>
      </c>
      <c r="AZ774">
        <v>0</v>
      </c>
      <c r="BA774">
        <v>774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644.8463999999999</v>
      </c>
      <c r="BN774">
        <v>1.38</v>
      </c>
      <c r="BO774">
        <v>0</v>
      </c>
      <c r="BP774">
        <v>1</v>
      </c>
      <c r="BQ774">
        <v>0</v>
      </c>
      <c r="BR774">
        <v>0</v>
      </c>
      <c r="BS774">
        <v>0</v>
      </c>
      <c r="BT774">
        <v>193.45391999999998</v>
      </c>
      <c r="BU774">
        <v>0.41399999999999998</v>
      </c>
      <c r="BV774">
        <v>0</v>
      </c>
      <c r="BW774">
        <v>1</v>
      </c>
      <c r="CU774">
        <f>ROUND(AT774*Source!I403*AH774*AL774,2)</f>
        <v>644.85</v>
      </c>
      <c r="CV774">
        <f>ROUND(Y774*Source!I403,7)</f>
        <v>0.41399999999999998</v>
      </c>
      <c r="CW774">
        <v>0</v>
      </c>
      <c r="CX774">
        <f>ROUND(Y774*Source!I403,7)</f>
        <v>0.41399999999999998</v>
      </c>
      <c r="CY774">
        <f>AD774</f>
        <v>467.28</v>
      </c>
      <c r="CZ774">
        <f>AH774</f>
        <v>467.28</v>
      </c>
      <c r="DA774">
        <f>AL774</f>
        <v>1</v>
      </c>
      <c r="DB774">
        <f>ROUND((ROUND(AT774*CZ774,2)*ROUND(0.3,7)),6)</f>
        <v>193.45500000000001</v>
      </c>
      <c r="DC774">
        <f>ROUND((ROUND(AT774*AG774,2)*ROUND(0.3,7)),6)</f>
        <v>0</v>
      </c>
      <c r="DD774" t="s">
        <v>3</v>
      </c>
      <c r="DE774" t="s">
        <v>3</v>
      </c>
      <c r="DF774">
        <f>ROUND(ROUND(AE774,2)*CX774,2)</f>
        <v>0</v>
      </c>
      <c r="DG774">
        <f t="shared" si="382"/>
        <v>0</v>
      </c>
      <c r="DH774">
        <f t="shared" si="381"/>
        <v>0</v>
      </c>
      <c r="DI774">
        <f t="shared" si="380"/>
        <v>193.45</v>
      </c>
      <c r="DJ774">
        <f>DI774</f>
        <v>193.45</v>
      </c>
      <c r="DK774">
        <v>1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">
      <c r="A775">
        <f>ROW(Source!A403)</f>
        <v>403</v>
      </c>
      <c r="B775">
        <v>292394828</v>
      </c>
      <c r="C775">
        <v>292397016</v>
      </c>
      <c r="D775">
        <v>277862499</v>
      </c>
      <c r="E775">
        <v>1</v>
      </c>
      <c r="F775">
        <v>1</v>
      </c>
      <c r="G775">
        <v>1</v>
      </c>
      <c r="H775">
        <v>3</v>
      </c>
      <c r="I775" t="s">
        <v>1198</v>
      </c>
      <c r="J775" t="s">
        <v>1199</v>
      </c>
      <c r="K775" t="s">
        <v>1200</v>
      </c>
      <c r="L775">
        <v>1348</v>
      </c>
      <c r="N775">
        <v>1009</v>
      </c>
      <c r="O775" t="s">
        <v>602</v>
      </c>
      <c r="P775" t="s">
        <v>602</v>
      </c>
      <c r="Q775">
        <v>1000</v>
      </c>
      <c r="W775">
        <v>0</v>
      </c>
      <c r="X775">
        <v>1337651512</v>
      </c>
      <c r="Y775">
        <f>(AT775*ROUND(0,7))</f>
        <v>0</v>
      </c>
      <c r="AA775">
        <v>124600.13</v>
      </c>
      <c r="AB775">
        <v>0</v>
      </c>
      <c r="AC775">
        <v>0</v>
      </c>
      <c r="AD775">
        <v>0</v>
      </c>
      <c r="AE775">
        <v>116448.72</v>
      </c>
      <c r="AF775">
        <v>0</v>
      </c>
      <c r="AG775">
        <v>0</v>
      </c>
      <c r="AH775">
        <v>0</v>
      </c>
      <c r="AI775">
        <v>1.07</v>
      </c>
      <c r="AJ775">
        <v>1</v>
      </c>
      <c r="AK775">
        <v>1</v>
      </c>
      <c r="AL775">
        <v>1</v>
      </c>
      <c r="AM775">
        <v>2</v>
      </c>
      <c r="AN775">
        <v>0</v>
      </c>
      <c r="AO775">
        <v>0</v>
      </c>
      <c r="AP775">
        <v>1</v>
      </c>
      <c r="AQ775">
        <v>1</v>
      </c>
      <c r="AR775">
        <v>0</v>
      </c>
      <c r="AS775" t="s">
        <v>3</v>
      </c>
      <c r="AT775">
        <v>8.0000000000000004E-4</v>
      </c>
      <c r="AU775" t="s">
        <v>14</v>
      </c>
      <c r="AV775">
        <v>0</v>
      </c>
      <c r="AW775">
        <v>2</v>
      </c>
      <c r="AX775">
        <v>292397023</v>
      </c>
      <c r="AY775">
        <v>1</v>
      </c>
      <c r="AZ775">
        <v>0</v>
      </c>
      <c r="BA775">
        <v>775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93.15897600000001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1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V775">
        <v>0</v>
      </c>
      <c r="CW775">
        <v>0</v>
      </c>
      <c r="CX775">
        <f>ROUND(Y775*Source!I403,7)</f>
        <v>0</v>
      </c>
      <c r="CY775">
        <f>AA775</f>
        <v>124600.13</v>
      </c>
      <c r="CZ775">
        <f>AE775</f>
        <v>116448.72</v>
      </c>
      <c r="DA775">
        <f>AI775</f>
        <v>1.07</v>
      </c>
      <c r="DB775">
        <f>ROUND((ROUND(AT775*CZ775,2)*ROUND(0,7)),6)</f>
        <v>0</v>
      </c>
      <c r="DC775">
        <f>ROUND((ROUND(AT775*AG775,2)*ROUND(0,7)),6)</f>
        <v>0</v>
      </c>
      <c r="DD775" t="s">
        <v>3</v>
      </c>
      <c r="DE775" t="s">
        <v>3</v>
      </c>
      <c r="DF775">
        <f>ROUND(ROUND(AE775*AI775,2)*CX775,2)</f>
        <v>0</v>
      </c>
      <c r="DG775">
        <f t="shared" si="382"/>
        <v>0</v>
      </c>
      <c r="DH775">
        <f t="shared" si="381"/>
        <v>0</v>
      </c>
      <c r="DI775">
        <f t="shared" si="380"/>
        <v>0</v>
      </c>
      <c r="DJ775">
        <f>DF775</f>
        <v>0</v>
      </c>
      <c r="DK775">
        <v>0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">
      <c r="A776">
        <f>ROW(Source!A403)</f>
        <v>403</v>
      </c>
      <c r="B776">
        <v>292394828</v>
      </c>
      <c r="C776">
        <v>292397016</v>
      </c>
      <c r="D776">
        <v>277862519</v>
      </c>
      <c r="E776">
        <v>1</v>
      </c>
      <c r="F776">
        <v>1</v>
      </c>
      <c r="G776">
        <v>1</v>
      </c>
      <c r="H776">
        <v>3</v>
      </c>
      <c r="I776" t="s">
        <v>1201</v>
      </c>
      <c r="J776" t="s">
        <v>1202</v>
      </c>
      <c r="K776" t="s">
        <v>1203</v>
      </c>
      <c r="L776">
        <v>1348</v>
      </c>
      <c r="N776">
        <v>1009</v>
      </c>
      <c r="O776" t="s">
        <v>602</v>
      </c>
      <c r="P776" t="s">
        <v>602</v>
      </c>
      <c r="Q776">
        <v>1000</v>
      </c>
      <c r="W776">
        <v>0</v>
      </c>
      <c r="X776">
        <v>-530761762</v>
      </c>
      <c r="Y776">
        <f>(AT776*ROUND(0,7))</f>
        <v>0</v>
      </c>
      <c r="AA776">
        <v>94919.55</v>
      </c>
      <c r="AB776">
        <v>0</v>
      </c>
      <c r="AC776">
        <v>0</v>
      </c>
      <c r="AD776">
        <v>0</v>
      </c>
      <c r="AE776">
        <v>81827.199999999997</v>
      </c>
      <c r="AF776">
        <v>0</v>
      </c>
      <c r="AG776">
        <v>0</v>
      </c>
      <c r="AH776">
        <v>0</v>
      </c>
      <c r="AI776">
        <v>1.1599999999999999</v>
      </c>
      <c r="AJ776">
        <v>1</v>
      </c>
      <c r="AK776">
        <v>1</v>
      </c>
      <c r="AL776">
        <v>1</v>
      </c>
      <c r="AM776">
        <v>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</v>
      </c>
      <c r="AT776">
        <v>1.0000000000000001E-5</v>
      </c>
      <c r="AU776" t="s">
        <v>14</v>
      </c>
      <c r="AV776">
        <v>0</v>
      </c>
      <c r="AW776">
        <v>2</v>
      </c>
      <c r="AX776">
        <v>292397024</v>
      </c>
      <c r="AY776">
        <v>1</v>
      </c>
      <c r="AZ776">
        <v>0</v>
      </c>
      <c r="BA776">
        <v>776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0.818272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1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V776">
        <v>0</v>
      </c>
      <c r="CW776">
        <v>0</v>
      </c>
      <c r="CX776">
        <f>ROUND(Y776*Source!I403,7)</f>
        <v>0</v>
      </c>
      <c r="CY776">
        <f>AA776</f>
        <v>94919.55</v>
      </c>
      <c r="CZ776">
        <f>AE776</f>
        <v>81827.199999999997</v>
      </c>
      <c r="DA776">
        <f>AI776</f>
        <v>1.1599999999999999</v>
      </c>
      <c r="DB776">
        <f>ROUND((ROUND(AT776*CZ776,2)*ROUND(0,7)),6)</f>
        <v>0</v>
      </c>
      <c r="DC776">
        <f>ROUND((ROUND(AT776*AG776,2)*ROUND(0,7)),6)</f>
        <v>0</v>
      </c>
      <c r="DD776" t="s">
        <v>3</v>
      </c>
      <c r="DE776" t="s">
        <v>3</v>
      </c>
      <c r="DF776">
        <f>ROUND(ROUND(AE776*AI776,2)*CX776,2)</f>
        <v>0</v>
      </c>
      <c r="DG776">
        <f t="shared" si="382"/>
        <v>0</v>
      </c>
      <c r="DH776">
        <f t="shared" si="381"/>
        <v>0</v>
      </c>
      <c r="DI776">
        <f t="shared" si="380"/>
        <v>0</v>
      </c>
      <c r="DJ776">
        <f>DF776</f>
        <v>0</v>
      </c>
      <c r="DK776">
        <v>0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">
      <c r="A777">
        <f>ROW(Source!A403)</f>
        <v>403</v>
      </c>
      <c r="B777">
        <v>292394828</v>
      </c>
      <c r="C777">
        <v>292397016</v>
      </c>
      <c r="D777">
        <v>277865783</v>
      </c>
      <c r="E777">
        <v>1</v>
      </c>
      <c r="F777">
        <v>1</v>
      </c>
      <c r="G777">
        <v>1</v>
      </c>
      <c r="H777">
        <v>3</v>
      </c>
      <c r="I777" t="s">
        <v>1171</v>
      </c>
      <c r="J777" t="s">
        <v>1172</v>
      </c>
      <c r="K777" t="s">
        <v>1173</v>
      </c>
      <c r="L777">
        <v>1302</v>
      </c>
      <c r="N777">
        <v>1003</v>
      </c>
      <c r="O777" t="s">
        <v>892</v>
      </c>
      <c r="P777" t="s">
        <v>892</v>
      </c>
      <c r="Q777">
        <v>10</v>
      </c>
      <c r="W777">
        <v>0</v>
      </c>
      <c r="X777">
        <v>153135899</v>
      </c>
      <c r="Y777">
        <f>(AT777*ROUND(0,7))</f>
        <v>0</v>
      </c>
      <c r="AA777">
        <v>54.68</v>
      </c>
      <c r="AB777">
        <v>0</v>
      </c>
      <c r="AC777">
        <v>0</v>
      </c>
      <c r="AD777">
        <v>0</v>
      </c>
      <c r="AE777">
        <v>37.71</v>
      </c>
      <c r="AF777">
        <v>0</v>
      </c>
      <c r="AG777">
        <v>0</v>
      </c>
      <c r="AH777">
        <v>0</v>
      </c>
      <c r="AI777">
        <v>1.45</v>
      </c>
      <c r="AJ777">
        <v>1</v>
      </c>
      <c r="AK777">
        <v>1</v>
      </c>
      <c r="AL777">
        <v>1</v>
      </c>
      <c r="AM777">
        <v>2</v>
      </c>
      <c r="AN777">
        <v>0</v>
      </c>
      <c r="AO777">
        <v>0</v>
      </c>
      <c r="AP777">
        <v>1</v>
      </c>
      <c r="AQ777">
        <v>1</v>
      </c>
      <c r="AR777">
        <v>0</v>
      </c>
      <c r="AS777" t="s">
        <v>3</v>
      </c>
      <c r="AT777">
        <v>2.4E-2</v>
      </c>
      <c r="AU777" t="s">
        <v>14</v>
      </c>
      <c r="AV777">
        <v>0</v>
      </c>
      <c r="AW777">
        <v>2</v>
      </c>
      <c r="AX777">
        <v>292397025</v>
      </c>
      <c r="AY777">
        <v>1</v>
      </c>
      <c r="AZ777">
        <v>0</v>
      </c>
      <c r="BA777">
        <v>777</v>
      </c>
      <c r="BB777">
        <v>1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0.90504000000000007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1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V777">
        <v>0</v>
      </c>
      <c r="CW777">
        <v>0</v>
      </c>
      <c r="CX777">
        <f>ROUND(Y777*Source!I403,7)</f>
        <v>0</v>
      </c>
      <c r="CY777">
        <f>AA777</f>
        <v>54.68</v>
      </c>
      <c r="CZ777">
        <f>AE777</f>
        <v>37.71</v>
      </c>
      <c r="DA777">
        <f>AI777</f>
        <v>1.45</v>
      </c>
      <c r="DB777">
        <f>ROUND((ROUND(AT777*CZ777,2)*ROUND(0,7)),6)</f>
        <v>0</v>
      </c>
      <c r="DC777">
        <f>ROUND((ROUND(AT777*AG777,2)*ROUND(0,7)),6)</f>
        <v>0</v>
      </c>
      <c r="DD777" t="s">
        <v>3</v>
      </c>
      <c r="DE777" t="s">
        <v>3</v>
      </c>
      <c r="DF777">
        <f>ROUND(ROUND(AE777*AI777,2)*CX777,2)</f>
        <v>0</v>
      </c>
      <c r="DG777">
        <f t="shared" si="382"/>
        <v>0</v>
      </c>
      <c r="DH777">
        <f t="shared" si="381"/>
        <v>0</v>
      </c>
      <c r="DI777">
        <f t="shared" si="380"/>
        <v>0</v>
      </c>
      <c r="DJ777">
        <f>DF777</f>
        <v>0</v>
      </c>
      <c r="DK777">
        <v>0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">
      <c r="A778">
        <f>ROW(Source!A403)</f>
        <v>403</v>
      </c>
      <c r="B778">
        <v>292394828</v>
      </c>
      <c r="C778">
        <v>292397016</v>
      </c>
      <c r="D778">
        <v>277566433</v>
      </c>
      <c r="E778">
        <v>109</v>
      </c>
      <c r="F778">
        <v>1</v>
      </c>
      <c r="G778">
        <v>1</v>
      </c>
      <c r="H778">
        <v>3</v>
      </c>
      <c r="I778" t="s">
        <v>1165</v>
      </c>
      <c r="J778" t="s">
        <v>3</v>
      </c>
      <c r="K778" t="s">
        <v>1166</v>
      </c>
      <c r="L778">
        <v>3277935</v>
      </c>
      <c r="N778">
        <v>1013</v>
      </c>
      <c r="O778" t="s">
        <v>1167</v>
      </c>
      <c r="P778" t="s">
        <v>1167</v>
      </c>
      <c r="Q778">
        <v>1</v>
      </c>
      <c r="W778">
        <v>0</v>
      </c>
      <c r="X778">
        <v>274903907</v>
      </c>
      <c r="Y778">
        <f>AT778</f>
        <v>2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0</v>
      </c>
      <c r="AO778">
        <v>0</v>
      </c>
      <c r="AP778">
        <v>0</v>
      </c>
      <c r="AQ778">
        <v>1</v>
      </c>
      <c r="AR778">
        <v>0</v>
      </c>
      <c r="AS778" t="s">
        <v>3</v>
      </c>
      <c r="AT778">
        <v>2</v>
      </c>
      <c r="AU778" t="s">
        <v>3</v>
      </c>
      <c r="AV778">
        <v>0</v>
      </c>
      <c r="AW778">
        <v>2</v>
      </c>
      <c r="AX778">
        <v>292397026</v>
      </c>
      <c r="AY778">
        <v>1</v>
      </c>
      <c r="AZ778">
        <v>2048</v>
      </c>
      <c r="BA778">
        <v>778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V778">
        <v>0</v>
      </c>
      <c r="CW778">
        <v>0</v>
      </c>
      <c r="CX778">
        <f>ROUND(Y778*Source!I403,7)</f>
        <v>2</v>
      </c>
      <c r="CY778">
        <f>AA778</f>
        <v>0</v>
      </c>
      <c r="CZ778">
        <f>AE778</f>
        <v>0</v>
      </c>
      <c r="DA778">
        <f>AI778</f>
        <v>1</v>
      </c>
      <c r="DB778">
        <f>ROUND(ROUND(AT778*CZ778,2),6)</f>
        <v>0</v>
      </c>
      <c r="DC778">
        <f>ROUND(ROUND(AT778*AG778,2),6)</f>
        <v>0</v>
      </c>
      <c r="DD778" t="s">
        <v>3</v>
      </c>
      <c r="DE778" t="s">
        <v>3</v>
      </c>
      <c r="DF778">
        <f>ROUND(ROUND(AE778,2)*CX778,2)</f>
        <v>0</v>
      </c>
      <c r="DG778">
        <f t="shared" si="382"/>
        <v>0</v>
      </c>
      <c r="DH778">
        <f t="shared" si="381"/>
        <v>0</v>
      </c>
      <c r="DI778">
        <f t="shared" si="380"/>
        <v>0</v>
      </c>
      <c r="DJ778">
        <f>DF778</f>
        <v>0</v>
      </c>
      <c r="DK778">
        <v>0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">
      <c r="A779">
        <f>ROW(Source!A404)</f>
        <v>404</v>
      </c>
      <c r="B779">
        <v>292394828</v>
      </c>
      <c r="C779">
        <v>292397027</v>
      </c>
      <c r="D779">
        <v>277560299</v>
      </c>
      <c r="E779">
        <v>109</v>
      </c>
      <c r="F779">
        <v>1</v>
      </c>
      <c r="G779">
        <v>1</v>
      </c>
      <c r="H779">
        <v>1</v>
      </c>
      <c r="I779" t="s">
        <v>1115</v>
      </c>
      <c r="J779" t="s">
        <v>3</v>
      </c>
      <c r="K779" t="s">
        <v>1116</v>
      </c>
      <c r="L779">
        <v>1191</v>
      </c>
      <c r="N779">
        <v>1013</v>
      </c>
      <c r="O779" t="s">
        <v>827</v>
      </c>
      <c r="P779" t="s">
        <v>827</v>
      </c>
      <c r="Q779">
        <v>1</v>
      </c>
      <c r="W779">
        <v>0</v>
      </c>
      <c r="X779">
        <v>-2012709214</v>
      </c>
      <c r="Y779">
        <f>AT779</f>
        <v>1.38</v>
      </c>
      <c r="AA779">
        <v>0</v>
      </c>
      <c r="AB779">
        <v>0</v>
      </c>
      <c r="AC779">
        <v>0</v>
      </c>
      <c r="AD779">
        <v>467.28</v>
      </c>
      <c r="AE779">
        <v>0</v>
      </c>
      <c r="AF779">
        <v>0</v>
      </c>
      <c r="AG779">
        <v>0</v>
      </c>
      <c r="AH779">
        <v>467.28</v>
      </c>
      <c r="AI779">
        <v>1</v>
      </c>
      <c r="AJ779">
        <v>1</v>
      </c>
      <c r="AK779">
        <v>1</v>
      </c>
      <c r="AL779">
        <v>1</v>
      </c>
      <c r="AM779">
        <v>-2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3</v>
      </c>
      <c r="AT779">
        <v>1.38</v>
      </c>
      <c r="AU779" t="s">
        <v>3</v>
      </c>
      <c r="AV779">
        <v>1</v>
      </c>
      <c r="AW779">
        <v>2</v>
      </c>
      <c r="AX779">
        <v>292397033</v>
      </c>
      <c r="AY779">
        <v>1</v>
      </c>
      <c r="AZ779">
        <v>0</v>
      </c>
      <c r="BA779">
        <v>779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644.8463999999999</v>
      </c>
      <c r="BN779">
        <v>1.38</v>
      </c>
      <c r="BO779">
        <v>0</v>
      </c>
      <c r="BP779">
        <v>1</v>
      </c>
      <c r="BQ779">
        <v>0</v>
      </c>
      <c r="BR779">
        <v>0</v>
      </c>
      <c r="BS779">
        <v>0</v>
      </c>
      <c r="BT779">
        <v>644.8463999999999</v>
      </c>
      <c r="BU779">
        <v>1.38</v>
      </c>
      <c r="BV779">
        <v>0</v>
      </c>
      <c r="BW779">
        <v>1</v>
      </c>
      <c r="CU779">
        <f>ROUND(AT779*Source!I404*AH779*AL779,2)</f>
        <v>644.85</v>
      </c>
      <c r="CV779">
        <f>ROUND(Y779*Source!I404,7)</f>
        <v>1.38</v>
      </c>
      <c r="CW779">
        <v>0</v>
      </c>
      <c r="CX779">
        <f>ROUND(Y779*Source!I404,7)</f>
        <v>1.38</v>
      </c>
      <c r="CY779">
        <f>AD779</f>
        <v>467.28</v>
      </c>
      <c r="CZ779">
        <f>AH779</f>
        <v>467.28</v>
      </c>
      <c r="DA779">
        <f>AL779</f>
        <v>1</v>
      </c>
      <c r="DB779">
        <f>ROUND(ROUND(AT779*CZ779,2),6)</f>
        <v>644.85</v>
      </c>
      <c r="DC779">
        <f>ROUND(ROUND(AT779*AG779,2),6)</f>
        <v>0</v>
      </c>
      <c r="DD779" t="s">
        <v>3</v>
      </c>
      <c r="DE779" t="s">
        <v>3</v>
      </c>
      <c r="DF779">
        <f>ROUND(ROUND(AE779,2)*CX779,2)</f>
        <v>0</v>
      </c>
      <c r="DG779">
        <f t="shared" si="382"/>
        <v>0</v>
      </c>
      <c r="DH779">
        <f t="shared" si="381"/>
        <v>0</v>
      </c>
      <c r="DI779">
        <f t="shared" si="380"/>
        <v>644.85</v>
      </c>
      <c r="DJ779">
        <f>DI779</f>
        <v>644.85</v>
      </c>
      <c r="DK779">
        <v>1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">
      <c r="A780">
        <f>ROW(Source!A404)</f>
        <v>404</v>
      </c>
      <c r="B780">
        <v>292394828</v>
      </c>
      <c r="C780">
        <v>292397027</v>
      </c>
      <c r="D780">
        <v>277862499</v>
      </c>
      <c r="E780">
        <v>1</v>
      </c>
      <c r="F780">
        <v>1</v>
      </c>
      <c r="G780">
        <v>1</v>
      </c>
      <c r="H780">
        <v>3</v>
      </c>
      <c r="I780" t="s">
        <v>1198</v>
      </c>
      <c r="J780" t="s">
        <v>1199</v>
      </c>
      <c r="K780" t="s">
        <v>1200</v>
      </c>
      <c r="L780">
        <v>1348</v>
      </c>
      <c r="N780">
        <v>1009</v>
      </c>
      <c r="O780" t="s">
        <v>602</v>
      </c>
      <c r="P780" t="s">
        <v>602</v>
      </c>
      <c r="Q780">
        <v>1000</v>
      </c>
      <c r="W780">
        <v>0</v>
      </c>
      <c r="X780">
        <v>1337651512</v>
      </c>
      <c r="Y780">
        <f>(AT780*ROUND(0,7))</f>
        <v>0</v>
      </c>
      <c r="AA780">
        <v>124600.13</v>
      </c>
      <c r="AB780">
        <v>0</v>
      </c>
      <c r="AC780">
        <v>0</v>
      </c>
      <c r="AD780">
        <v>0</v>
      </c>
      <c r="AE780">
        <v>116448.72</v>
      </c>
      <c r="AF780">
        <v>0</v>
      </c>
      <c r="AG780">
        <v>0</v>
      </c>
      <c r="AH780">
        <v>0</v>
      </c>
      <c r="AI780">
        <v>1.07</v>
      </c>
      <c r="AJ780">
        <v>1</v>
      </c>
      <c r="AK780">
        <v>1</v>
      </c>
      <c r="AL780">
        <v>1</v>
      </c>
      <c r="AM780">
        <v>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3</v>
      </c>
      <c r="AT780">
        <v>8.0000000000000004E-4</v>
      </c>
      <c r="AU780" t="s">
        <v>14</v>
      </c>
      <c r="AV780">
        <v>0</v>
      </c>
      <c r="AW780">
        <v>2</v>
      </c>
      <c r="AX780">
        <v>292397034</v>
      </c>
      <c r="AY780">
        <v>1</v>
      </c>
      <c r="AZ780">
        <v>0</v>
      </c>
      <c r="BA780">
        <v>780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93.15897600000001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1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V780">
        <v>0</v>
      </c>
      <c r="CW780">
        <v>0</v>
      </c>
      <c r="CX780">
        <f>ROUND(Y780*Source!I404,7)</f>
        <v>0</v>
      </c>
      <c r="CY780">
        <f>AA780</f>
        <v>124600.13</v>
      </c>
      <c r="CZ780">
        <f>AE780</f>
        <v>116448.72</v>
      </c>
      <c r="DA780">
        <f>AI780</f>
        <v>1.07</v>
      </c>
      <c r="DB780">
        <f>ROUND((ROUND(AT780*CZ780,2)*ROUND(0,7)),6)</f>
        <v>0</v>
      </c>
      <c r="DC780">
        <f>ROUND((ROUND(AT780*AG780,2)*ROUND(0,7)),6)</f>
        <v>0</v>
      </c>
      <c r="DD780" t="s">
        <v>3</v>
      </c>
      <c r="DE780" t="s">
        <v>3</v>
      </c>
      <c r="DF780">
        <f>ROUND(ROUND(AE780*AI780,2)*CX780,2)</f>
        <v>0</v>
      </c>
      <c r="DG780">
        <f t="shared" si="382"/>
        <v>0</v>
      </c>
      <c r="DH780">
        <f t="shared" si="381"/>
        <v>0</v>
      </c>
      <c r="DI780">
        <f t="shared" si="380"/>
        <v>0</v>
      </c>
      <c r="DJ780">
        <f>DF780</f>
        <v>0</v>
      </c>
      <c r="DK780">
        <v>0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">
      <c r="A781">
        <f>ROW(Source!A404)</f>
        <v>404</v>
      </c>
      <c r="B781">
        <v>292394828</v>
      </c>
      <c r="C781">
        <v>292397027</v>
      </c>
      <c r="D781">
        <v>277862519</v>
      </c>
      <c r="E781">
        <v>1</v>
      </c>
      <c r="F781">
        <v>1</v>
      </c>
      <c r="G781">
        <v>1</v>
      </c>
      <c r="H781">
        <v>3</v>
      </c>
      <c r="I781" t="s">
        <v>1201</v>
      </c>
      <c r="J781" t="s">
        <v>1202</v>
      </c>
      <c r="K781" t="s">
        <v>1203</v>
      </c>
      <c r="L781">
        <v>1348</v>
      </c>
      <c r="N781">
        <v>1009</v>
      </c>
      <c r="O781" t="s">
        <v>602</v>
      </c>
      <c r="P781" t="s">
        <v>602</v>
      </c>
      <c r="Q781">
        <v>1000</v>
      </c>
      <c r="W781">
        <v>0</v>
      </c>
      <c r="X781">
        <v>-530761762</v>
      </c>
      <c r="Y781">
        <f>(AT781*ROUND(0,7))</f>
        <v>0</v>
      </c>
      <c r="AA781">
        <v>94919.55</v>
      </c>
      <c r="AB781">
        <v>0</v>
      </c>
      <c r="AC781">
        <v>0</v>
      </c>
      <c r="AD781">
        <v>0</v>
      </c>
      <c r="AE781">
        <v>81827.199999999997</v>
      </c>
      <c r="AF781">
        <v>0</v>
      </c>
      <c r="AG781">
        <v>0</v>
      </c>
      <c r="AH781">
        <v>0</v>
      </c>
      <c r="AI781">
        <v>1.1599999999999999</v>
      </c>
      <c r="AJ781">
        <v>1</v>
      </c>
      <c r="AK781">
        <v>1</v>
      </c>
      <c r="AL781">
        <v>1</v>
      </c>
      <c r="AM781">
        <v>2</v>
      </c>
      <c r="AN781">
        <v>0</v>
      </c>
      <c r="AO781">
        <v>0</v>
      </c>
      <c r="AP781">
        <v>1</v>
      </c>
      <c r="AQ781">
        <v>1</v>
      </c>
      <c r="AR781">
        <v>0</v>
      </c>
      <c r="AS781" t="s">
        <v>3</v>
      </c>
      <c r="AT781">
        <v>1.0000000000000001E-5</v>
      </c>
      <c r="AU781" t="s">
        <v>14</v>
      </c>
      <c r="AV781">
        <v>0</v>
      </c>
      <c r="AW781">
        <v>2</v>
      </c>
      <c r="AX781">
        <v>292397035</v>
      </c>
      <c r="AY781">
        <v>1</v>
      </c>
      <c r="AZ781">
        <v>0</v>
      </c>
      <c r="BA781">
        <v>781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0.818272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1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V781">
        <v>0</v>
      </c>
      <c r="CW781">
        <v>0</v>
      </c>
      <c r="CX781">
        <f>ROUND(Y781*Source!I404,7)</f>
        <v>0</v>
      </c>
      <c r="CY781">
        <f>AA781</f>
        <v>94919.55</v>
      </c>
      <c r="CZ781">
        <f>AE781</f>
        <v>81827.199999999997</v>
      </c>
      <c r="DA781">
        <f>AI781</f>
        <v>1.1599999999999999</v>
      </c>
      <c r="DB781">
        <f>ROUND((ROUND(AT781*CZ781,2)*ROUND(0,7)),6)</f>
        <v>0</v>
      </c>
      <c r="DC781">
        <f>ROUND((ROUND(AT781*AG781,2)*ROUND(0,7)),6)</f>
        <v>0</v>
      </c>
      <c r="DD781" t="s">
        <v>3</v>
      </c>
      <c r="DE781" t="s">
        <v>3</v>
      </c>
      <c r="DF781">
        <f>ROUND(ROUND(AE781*AI781,2)*CX781,2)</f>
        <v>0</v>
      </c>
      <c r="DG781">
        <f t="shared" ref="DG781:DG812" si="383">ROUND(ROUND(AF781,2)*CX781,2)</f>
        <v>0</v>
      </c>
      <c r="DH781">
        <f t="shared" si="381"/>
        <v>0</v>
      </c>
      <c r="DI781">
        <f t="shared" si="380"/>
        <v>0</v>
      </c>
      <c r="DJ781">
        <f>DF781</f>
        <v>0</v>
      </c>
      <c r="DK781">
        <v>0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">
      <c r="A782">
        <f>ROW(Source!A404)</f>
        <v>404</v>
      </c>
      <c r="B782">
        <v>292394828</v>
      </c>
      <c r="C782">
        <v>292397027</v>
      </c>
      <c r="D782">
        <v>277865783</v>
      </c>
      <c r="E782">
        <v>1</v>
      </c>
      <c r="F782">
        <v>1</v>
      </c>
      <c r="G782">
        <v>1</v>
      </c>
      <c r="H782">
        <v>3</v>
      </c>
      <c r="I782" t="s">
        <v>1171</v>
      </c>
      <c r="J782" t="s">
        <v>1172</v>
      </c>
      <c r="K782" t="s">
        <v>1173</v>
      </c>
      <c r="L782">
        <v>1302</v>
      </c>
      <c r="N782">
        <v>1003</v>
      </c>
      <c r="O782" t="s">
        <v>892</v>
      </c>
      <c r="P782" t="s">
        <v>892</v>
      </c>
      <c r="Q782">
        <v>10</v>
      </c>
      <c r="W782">
        <v>0</v>
      </c>
      <c r="X782">
        <v>153135899</v>
      </c>
      <c r="Y782">
        <f>(AT782*ROUND(0,7))</f>
        <v>0</v>
      </c>
      <c r="AA782">
        <v>54.68</v>
      </c>
      <c r="AB782">
        <v>0</v>
      </c>
      <c r="AC782">
        <v>0</v>
      </c>
      <c r="AD782">
        <v>0</v>
      </c>
      <c r="AE782">
        <v>37.71</v>
      </c>
      <c r="AF782">
        <v>0</v>
      </c>
      <c r="AG782">
        <v>0</v>
      </c>
      <c r="AH782">
        <v>0</v>
      </c>
      <c r="AI782">
        <v>1.45</v>
      </c>
      <c r="AJ782">
        <v>1</v>
      </c>
      <c r="AK782">
        <v>1</v>
      </c>
      <c r="AL782">
        <v>1</v>
      </c>
      <c r="AM782">
        <v>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3</v>
      </c>
      <c r="AT782">
        <v>2.4E-2</v>
      </c>
      <c r="AU782" t="s">
        <v>14</v>
      </c>
      <c r="AV782">
        <v>0</v>
      </c>
      <c r="AW782">
        <v>2</v>
      </c>
      <c r="AX782">
        <v>292397036</v>
      </c>
      <c r="AY782">
        <v>1</v>
      </c>
      <c r="AZ782">
        <v>0</v>
      </c>
      <c r="BA782">
        <v>782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0.90504000000000007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1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CV782">
        <v>0</v>
      </c>
      <c r="CW782">
        <v>0</v>
      </c>
      <c r="CX782">
        <f>ROUND(Y782*Source!I404,7)</f>
        <v>0</v>
      </c>
      <c r="CY782">
        <f>AA782</f>
        <v>54.68</v>
      </c>
      <c r="CZ782">
        <f>AE782</f>
        <v>37.71</v>
      </c>
      <c r="DA782">
        <f>AI782</f>
        <v>1.45</v>
      </c>
      <c r="DB782">
        <f>ROUND((ROUND(AT782*CZ782,2)*ROUND(0,7)),6)</f>
        <v>0</v>
      </c>
      <c r="DC782">
        <f>ROUND((ROUND(AT782*AG782,2)*ROUND(0,7)),6)</f>
        <v>0</v>
      </c>
      <c r="DD782" t="s">
        <v>3</v>
      </c>
      <c r="DE782" t="s">
        <v>3</v>
      </c>
      <c r="DF782">
        <f>ROUND(ROUND(AE782*AI782,2)*CX782,2)</f>
        <v>0</v>
      </c>
      <c r="DG782">
        <f t="shared" si="383"/>
        <v>0</v>
      </c>
      <c r="DH782">
        <f t="shared" si="381"/>
        <v>0</v>
      </c>
      <c r="DI782">
        <f t="shared" si="380"/>
        <v>0</v>
      </c>
      <c r="DJ782">
        <f>DF782</f>
        <v>0</v>
      </c>
      <c r="DK782">
        <v>0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">
      <c r="A783">
        <f>ROW(Source!A404)</f>
        <v>404</v>
      </c>
      <c r="B783">
        <v>292394828</v>
      </c>
      <c r="C783">
        <v>292397027</v>
      </c>
      <c r="D783">
        <v>277566433</v>
      </c>
      <c r="E783">
        <v>109</v>
      </c>
      <c r="F783">
        <v>1</v>
      </c>
      <c r="G783">
        <v>1</v>
      </c>
      <c r="H783">
        <v>3</v>
      </c>
      <c r="I783" t="s">
        <v>1165</v>
      </c>
      <c r="J783" t="s">
        <v>3</v>
      </c>
      <c r="K783" t="s">
        <v>1166</v>
      </c>
      <c r="L783">
        <v>3277935</v>
      </c>
      <c r="N783">
        <v>1013</v>
      </c>
      <c r="O783" t="s">
        <v>1167</v>
      </c>
      <c r="P783" t="s">
        <v>1167</v>
      </c>
      <c r="Q783">
        <v>1</v>
      </c>
      <c r="W783">
        <v>0</v>
      </c>
      <c r="X783">
        <v>274903907</v>
      </c>
      <c r="Y783">
        <f>AT783</f>
        <v>2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1</v>
      </c>
      <c r="AJ783">
        <v>1</v>
      </c>
      <c r="AK783">
        <v>1</v>
      </c>
      <c r="AL783">
        <v>1</v>
      </c>
      <c r="AM783">
        <v>-2</v>
      </c>
      <c r="AN783">
        <v>0</v>
      </c>
      <c r="AO783">
        <v>0</v>
      </c>
      <c r="AP783">
        <v>0</v>
      </c>
      <c r="AQ783">
        <v>1</v>
      </c>
      <c r="AR783">
        <v>0</v>
      </c>
      <c r="AS783" t="s">
        <v>3</v>
      </c>
      <c r="AT783">
        <v>2</v>
      </c>
      <c r="AU783" t="s">
        <v>3</v>
      </c>
      <c r="AV783">
        <v>0</v>
      </c>
      <c r="AW783">
        <v>2</v>
      </c>
      <c r="AX783">
        <v>292397037</v>
      </c>
      <c r="AY783">
        <v>1</v>
      </c>
      <c r="AZ783">
        <v>2048</v>
      </c>
      <c r="BA783">
        <v>783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V783">
        <v>0</v>
      </c>
      <c r="CW783">
        <v>0</v>
      </c>
      <c r="CX783">
        <f>ROUND(Y783*Source!I404,7)</f>
        <v>2</v>
      </c>
      <c r="CY783">
        <f>AA783</f>
        <v>0</v>
      </c>
      <c r="CZ783">
        <f>AE783</f>
        <v>0</v>
      </c>
      <c r="DA783">
        <f>AI783</f>
        <v>1</v>
      </c>
      <c r="DB783">
        <f>ROUND(ROUND(AT783*CZ783,2),6)</f>
        <v>0</v>
      </c>
      <c r="DC783">
        <f>ROUND(ROUND(AT783*AG783,2),6)</f>
        <v>0</v>
      </c>
      <c r="DD783" t="s">
        <v>3</v>
      </c>
      <c r="DE783" t="s">
        <v>3</v>
      </c>
      <c r="DF783">
        <f>ROUND(ROUND(AE783,2)*CX783,2)</f>
        <v>0</v>
      </c>
      <c r="DG783">
        <f t="shared" si="383"/>
        <v>0</v>
      </c>
      <c r="DH783">
        <f t="shared" si="381"/>
        <v>0</v>
      </c>
      <c r="DI783">
        <f t="shared" si="380"/>
        <v>0</v>
      </c>
      <c r="DJ783">
        <f>DF783</f>
        <v>0</v>
      </c>
      <c r="DK783">
        <v>0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">
      <c r="A784">
        <f>ROW(Source!A405)</f>
        <v>405</v>
      </c>
      <c r="B784">
        <v>292394828</v>
      </c>
      <c r="C784">
        <v>292397038</v>
      </c>
      <c r="D784">
        <v>277560299</v>
      </c>
      <c r="E784">
        <v>109</v>
      </c>
      <c r="F784">
        <v>1</v>
      </c>
      <c r="G784">
        <v>1</v>
      </c>
      <c r="H784">
        <v>1</v>
      </c>
      <c r="I784" t="s">
        <v>1115</v>
      </c>
      <c r="J784" t="s">
        <v>3</v>
      </c>
      <c r="K784" t="s">
        <v>1116</v>
      </c>
      <c r="L784">
        <v>1191</v>
      </c>
      <c r="N784">
        <v>1013</v>
      </c>
      <c r="O784" t="s">
        <v>827</v>
      </c>
      <c r="P784" t="s">
        <v>827</v>
      </c>
      <c r="Q784">
        <v>1</v>
      </c>
      <c r="W784">
        <v>0</v>
      </c>
      <c r="X784">
        <v>-2012709214</v>
      </c>
      <c r="Y784">
        <f>(AT784*ROUND(0.3,7))</f>
        <v>0.48</v>
      </c>
      <c r="AA784">
        <v>0</v>
      </c>
      <c r="AB784">
        <v>0</v>
      </c>
      <c r="AC784">
        <v>0</v>
      </c>
      <c r="AD784">
        <v>467.28</v>
      </c>
      <c r="AE784">
        <v>0</v>
      </c>
      <c r="AF784">
        <v>0</v>
      </c>
      <c r="AG784">
        <v>0</v>
      </c>
      <c r="AH784">
        <v>467.28</v>
      </c>
      <c r="AI784">
        <v>1</v>
      </c>
      <c r="AJ784">
        <v>1</v>
      </c>
      <c r="AK784">
        <v>1</v>
      </c>
      <c r="AL784">
        <v>1</v>
      </c>
      <c r="AM784">
        <v>-2</v>
      </c>
      <c r="AN784">
        <v>0</v>
      </c>
      <c r="AO784">
        <v>0</v>
      </c>
      <c r="AP784">
        <v>1</v>
      </c>
      <c r="AQ784">
        <v>1</v>
      </c>
      <c r="AR784">
        <v>0</v>
      </c>
      <c r="AS784" t="s">
        <v>3</v>
      </c>
      <c r="AT784">
        <v>1.6</v>
      </c>
      <c r="AU784" t="s">
        <v>425</v>
      </c>
      <c r="AV784">
        <v>1</v>
      </c>
      <c r="AW784">
        <v>2</v>
      </c>
      <c r="AX784">
        <v>292397044</v>
      </c>
      <c r="AY784">
        <v>1</v>
      </c>
      <c r="AZ784">
        <v>0</v>
      </c>
      <c r="BA784">
        <v>784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747.64800000000002</v>
      </c>
      <c r="BN784">
        <v>1.6</v>
      </c>
      <c r="BO784">
        <v>0</v>
      </c>
      <c r="BP784">
        <v>1</v>
      </c>
      <c r="BQ784">
        <v>0</v>
      </c>
      <c r="BR784">
        <v>0</v>
      </c>
      <c r="BS784">
        <v>0</v>
      </c>
      <c r="BT784">
        <v>224.29439999999997</v>
      </c>
      <c r="BU784">
        <v>0.48</v>
      </c>
      <c r="BV784">
        <v>0</v>
      </c>
      <c r="BW784">
        <v>1</v>
      </c>
      <c r="CU784">
        <f>ROUND(AT784*Source!I405*AH784*AL784,2)</f>
        <v>747.65</v>
      </c>
      <c r="CV784">
        <f>ROUND(Y784*Source!I405,7)</f>
        <v>0.48</v>
      </c>
      <c r="CW784">
        <v>0</v>
      </c>
      <c r="CX784">
        <f>ROUND(Y784*Source!I405,7)</f>
        <v>0.48</v>
      </c>
      <c r="CY784">
        <f>AD784</f>
        <v>467.28</v>
      </c>
      <c r="CZ784">
        <f>AH784</f>
        <v>467.28</v>
      </c>
      <c r="DA784">
        <f>AL784</f>
        <v>1</v>
      </c>
      <c r="DB784">
        <f>ROUND((ROUND(AT784*CZ784,2)*ROUND(0.3,7)),6)</f>
        <v>224.29499999999999</v>
      </c>
      <c r="DC784">
        <f>ROUND((ROUND(AT784*AG784,2)*ROUND(0.3,7)),6)</f>
        <v>0</v>
      </c>
      <c r="DD784" t="s">
        <v>3</v>
      </c>
      <c r="DE784" t="s">
        <v>3</v>
      </c>
      <c r="DF784">
        <f>ROUND(ROUND(AE784,2)*CX784,2)</f>
        <v>0</v>
      </c>
      <c r="DG784">
        <f t="shared" si="383"/>
        <v>0</v>
      </c>
      <c r="DH784">
        <f t="shared" si="381"/>
        <v>0</v>
      </c>
      <c r="DI784">
        <f t="shared" si="380"/>
        <v>224.29</v>
      </c>
      <c r="DJ784">
        <f>DI784</f>
        <v>224.29</v>
      </c>
      <c r="DK784">
        <v>1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">
      <c r="A785">
        <f>ROW(Source!A405)</f>
        <v>405</v>
      </c>
      <c r="B785">
        <v>292394828</v>
      </c>
      <c r="C785">
        <v>292397038</v>
      </c>
      <c r="D785">
        <v>277862499</v>
      </c>
      <c r="E785">
        <v>1</v>
      </c>
      <c r="F785">
        <v>1</v>
      </c>
      <c r="G785">
        <v>1</v>
      </c>
      <c r="H785">
        <v>3</v>
      </c>
      <c r="I785" t="s">
        <v>1198</v>
      </c>
      <c r="J785" t="s">
        <v>1199</v>
      </c>
      <c r="K785" t="s">
        <v>1200</v>
      </c>
      <c r="L785">
        <v>1348</v>
      </c>
      <c r="N785">
        <v>1009</v>
      </c>
      <c r="O785" t="s">
        <v>602</v>
      </c>
      <c r="P785" t="s">
        <v>602</v>
      </c>
      <c r="Q785">
        <v>1000</v>
      </c>
      <c r="W785">
        <v>0</v>
      </c>
      <c r="X785">
        <v>1337651512</v>
      </c>
      <c r="Y785">
        <f>(AT785*ROUND(0,7))</f>
        <v>0</v>
      </c>
      <c r="AA785">
        <v>124600.13</v>
      </c>
      <c r="AB785">
        <v>0</v>
      </c>
      <c r="AC785">
        <v>0</v>
      </c>
      <c r="AD785">
        <v>0</v>
      </c>
      <c r="AE785">
        <v>116448.72</v>
      </c>
      <c r="AF785">
        <v>0</v>
      </c>
      <c r="AG785">
        <v>0</v>
      </c>
      <c r="AH785">
        <v>0</v>
      </c>
      <c r="AI785">
        <v>1.07</v>
      </c>
      <c r="AJ785">
        <v>1</v>
      </c>
      <c r="AK785">
        <v>1</v>
      </c>
      <c r="AL785">
        <v>1</v>
      </c>
      <c r="AM785">
        <v>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3</v>
      </c>
      <c r="AT785">
        <v>8.0000000000000004E-4</v>
      </c>
      <c r="AU785" t="s">
        <v>14</v>
      </c>
      <c r="AV785">
        <v>0</v>
      </c>
      <c r="AW785">
        <v>2</v>
      </c>
      <c r="AX785">
        <v>292397045</v>
      </c>
      <c r="AY785">
        <v>1</v>
      </c>
      <c r="AZ785">
        <v>0</v>
      </c>
      <c r="BA785">
        <v>785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93.15897600000001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1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CV785">
        <v>0</v>
      </c>
      <c r="CW785">
        <v>0</v>
      </c>
      <c r="CX785">
        <f>ROUND(Y785*Source!I405,7)</f>
        <v>0</v>
      </c>
      <c r="CY785">
        <f>AA785</f>
        <v>124600.13</v>
      </c>
      <c r="CZ785">
        <f>AE785</f>
        <v>116448.72</v>
      </c>
      <c r="DA785">
        <f>AI785</f>
        <v>1.07</v>
      </c>
      <c r="DB785">
        <f>ROUND((ROUND(AT785*CZ785,2)*ROUND(0,7)),6)</f>
        <v>0</v>
      </c>
      <c r="DC785">
        <f>ROUND((ROUND(AT785*AG785,2)*ROUND(0,7)),6)</f>
        <v>0</v>
      </c>
      <c r="DD785" t="s">
        <v>3</v>
      </c>
      <c r="DE785" t="s">
        <v>3</v>
      </c>
      <c r="DF785">
        <f>ROUND(ROUND(AE785*AI785,2)*CX785,2)</f>
        <v>0</v>
      </c>
      <c r="DG785">
        <f t="shared" si="383"/>
        <v>0</v>
      </c>
      <c r="DH785">
        <f t="shared" si="381"/>
        <v>0</v>
      </c>
      <c r="DI785">
        <f t="shared" si="380"/>
        <v>0</v>
      </c>
      <c r="DJ785">
        <f>DF785</f>
        <v>0</v>
      </c>
      <c r="DK785">
        <v>0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">
      <c r="A786">
        <f>ROW(Source!A405)</f>
        <v>405</v>
      </c>
      <c r="B786">
        <v>292394828</v>
      </c>
      <c r="C786">
        <v>292397038</v>
      </c>
      <c r="D786">
        <v>277862519</v>
      </c>
      <c r="E786">
        <v>1</v>
      </c>
      <c r="F786">
        <v>1</v>
      </c>
      <c r="G786">
        <v>1</v>
      </c>
      <c r="H786">
        <v>3</v>
      </c>
      <c r="I786" t="s">
        <v>1201</v>
      </c>
      <c r="J786" t="s">
        <v>1202</v>
      </c>
      <c r="K786" t="s">
        <v>1203</v>
      </c>
      <c r="L786">
        <v>1348</v>
      </c>
      <c r="N786">
        <v>1009</v>
      </c>
      <c r="O786" t="s">
        <v>602</v>
      </c>
      <c r="P786" t="s">
        <v>602</v>
      </c>
      <c r="Q786">
        <v>1000</v>
      </c>
      <c r="W786">
        <v>0</v>
      </c>
      <c r="X786">
        <v>-530761762</v>
      </c>
      <c r="Y786">
        <f>(AT786*ROUND(0,7))</f>
        <v>0</v>
      </c>
      <c r="AA786">
        <v>94919.55</v>
      </c>
      <c r="AB786">
        <v>0</v>
      </c>
      <c r="AC786">
        <v>0</v>
      </c>
      <c r="AD786">
        <v>0</v>
      </c>
      <c r="AE786">
        <v>81827.199999999997</v>
      </c>
      <c r="AF786">
        <v>0</v>
      </c>
      <c r="AG786">
        <v>0</v>
      </c>
      <c r="AH786">
        <v>0</v>
      </c>
      <c r="AI786">
        <v>1.1599999999999999</v>
      </c>
      <c r="AJ786">
        <v>1</v>
      </c>
      <c r="AK786">
        <v>1</v>
      </c>
      <c r="AL786">
        <v>1</v>
      </c>
      <c r="AM786">
        <v>2</v>
      </c>
      <c r="AN786">
        <v>0</v>
      </c>
      <c r="AO786">
        <v>0</v>
      </c>
      <c r="AP786">
        <v>1</v>
      </c>
      <c r="AQ786">
        <v>1</v>
      </c>
      <c r="AR786">
        <v>0</v>
      </c>
      <c r="AS786" t="s">
        <v>3</v>
      </c>
      <c r="AT786">
        <v>1.0000000000000001E-5</v>
      </c>
      <c r="AU786" t="s">
        <v>14</v>
      </c>
      <c r="AV786">
        <v>0</v>
      </c>
      <c r="AW786">
        <v>2</v>
      </c>
      <c r="AX786">
        <v>292397046</v>
      </c>
      <c r="AY786">
        <v>1</v>
      </c>
      <c r="AZ786">
        <v>0</v>
      </c>
      <c r="BA786">
        <v>786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0.818272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1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V786">
        <v>0</v>
      </c>
      <c r="CW786">
        <v>0</v>
      </c>
      <c r="CX786">
        <f>ROUND(Y786*Source!I405,7)</f>
        <v>0</v>
      </c>
      <c r="CY786">
        <f>AA786</f>
        <v>94919.55</v>
      </c>
      <c r="CZ786">
        <f>AE786</f>
        <v>81827.199999999997</v>
      </c>
      <c r="DA786">
        <f>AI786</f>
        <v>1.1599999999999999</v>
      </c>
      <c r="DB786">
        <f>ROUND((ROUND(AT786*CZ786,2)*ROUND(0,7)),6)</f>
        <v>0</v>
      </c>
      <c r="DC786">
        <f>ROUND((ROUND(AT786*AG786,2)*ROUND(0,7)),6)</f>
        <v>0</v>
      </c>
      <c r="DD786" t="s">
        <v>3</v>
      </c>
      <c r="DE786" t="s">
        <v>3</v>
      </c>
      <c r="DF786">
        <f>ROUND(ROUND(AE786*AI786,2)*CX786,2)</f>
        <v>0</v>
      </c>
      <c r="DG786">
        <f t="shared" si="383"/>
        <v>0</v>
      </c>
      <c r="DH786">
        <f t="shared" si="381"/>
        <v>0</v>
      </c>
      <c r="DI786">
        <f t="shared" si="380"/>
        <v>0</v>
      </c>
      <c r="DJ786">
        <f>DF786</f>
        <v>0</v>
      </c>
      <c r="DK786">
        <v>0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">
      <c r="A787">
        <f>ROW(Source!A405)</f>
        <v>405</v>
      </c>
      <c r="B787">
        <v>292394828</v>
      </c>
      <c r="C787">
        <v>292397038</v>
      </c>
      <c r="D787">
        <v>277865783</v>
      </c>
      <c r="E787">
        <v>1</v>
      </c>
      <c r="F787">
        <v>1</v>
      </c>
      <c r="G787">
        <v>1</v>
      </c>
      <c r="H787">
        <v>3</v>
      </c>
      <c r="I787" t="s">
        <v>1171</v>
      </c>
      <c r="J787" t="s">
        <v>1172</v>
      </c>
      <c r="K787" t="s">
        <v>1173</v>
      </c>
      <c r="L787">
        <v>1302</v>
      </c>
      <c r="N787">
        <v>1003</v>
      </c>
      <c r="O787" t="s">
        <v>892</v>
      </c>
      <c r="P787" t="s">
        <v>892</v>
      </c>
      <c r="Q787">
        <v>10</v>
      </c>
      <c r="W787">
        <v>0</v>
      </c>
      <c r="X787">
        <v>153135899</v>
      </c>
      <c r="Y787">
        <f>(AT787*ROUND(0,7))</f>
        <v>0</v>
      </c>
      <c r="AA787">
        <v>54.68</v>
      </c>
      <c r="AB787">
        <v>0</v>
      </c>
      <c r="AC787">
        <v>0</v>
      </c>
      <c r="AD787">
        <v>0</v>
      </c>
      <c r="AE787">
        <v>37.71</v>
      </c>
      <c r="AF787">
        <v>0</v>
      </c>
      <c r="AG787">
        <v>0</v>
      </c>
      <c r="AH787">
        <v>0</v>
      </c>
      <c r="AI787">
        <v>1.45</v>
      </c>
      <c r="AJ787">
        <v>1</v>
      </c>
      <c r="AK787">
        <v>1</v>
      </c>
      <c r="AL787">
        <v>1</v>
      </c>
      <c r="AM787">
        <v>2</v>
      </c>
      <c r="AN787">
        <v>0</v>
      </c>
      <c r="AO787">
        <v>0</v>
      </c>
      <c r="AP787">
        <v>1</v>
      </c>
      <c r="AQ787">
        <v>1</v>
      </c>
      <c r="AR787">
        <v>0</v>
      </c>
      <c r="AS787" t="s">
        <v>3</v>
      </c>
      <c r="AT787">
        <v>2.4E-2</v>
      </c>
      <c r="AU787" t="s">
        <v>14</v>
      </c>
      <c r="AV787">
        <v>0</v>
      </c>
      <c r="AW787">
        <v>2</v>
      </c>
      <c r="AX787">
        <v>292397047</v>
      </c>
      <c r="AY787">
        <v>1</v>
      </c>
      <c r="AZ787">
        <v>0</v>
      </c>
      <c r="BA787">
        <v>787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0.90504000000000007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1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CV787">
        <v>0</v>
      </c>
      <c r="CW787">
        <v>0</v>
      </c>
      <c r="CX787">
        <f>ROUND(Y787*Source!I405,7)</f>
        <v>0</v>
      </c>
      <c r="CY787">
        <f>AA787</f>
        <v>54.68</v>
      </c>
      <c r="CZ787">
        <f>AE787</f>
        <v>37.71</v>
      </c>
      <c r="DA787">
        <f>AI787</f>
        <v>1.45</v>
      </c>
      <c r="DB787">
        <f>ROUND((ROUND(AT787*CZ787,2)*ROUND(0,7)),6)</f>
        <v>0</v>
      </c>
      <c r="DC787">
        <f>ROUND((ROUND(AT787*AG787,2)*ROUND(0,7)),6)</f>
        <v>0</v>
      </c>
      <c r="DD787" t="s">
        <v>3</v>
      </c>
      <c r="DE787" t="s">
        <v>3</v>
      </c>
      <c r="DF787">
        <f>ROUND(ROUND(AE787*AI787,2)*CX787,2)</f>
        <v>0</v>
      </c>
      <c r="DG787">
        <f t="shared" si="383"/>
        <v>0</v>
      </c>
      <c r="DH787">
        <f t="shared" si="381"/>
        <v>0</v>
      </c>
      <c r="DI787">
        <f t="shared" si="380"/>
        <v>0</v>
      </c>
      <c r="DJ787">
        <f>DF787</f>
        <v>0</v>
      </c>
      <c r="DK787">
        <v>0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">
      <c r="A788">
        <f>ROW(Source!A405)</f>
        <v>405</v>
      </c>
      <c r="B788">
        <v>292394828</v>
      </c>
      <c r="C788">
        <v>292397038</v>
      </c>
      <c r="D788">
        <v>277566433</v>
      </c>
      <c r="E788">
        <v>109</v>
      </c>
      <c r="F788">
        <v>1</v>
      </c>
      <c r="G788">
        <v>1</v>
      </c>
      <c r="H788">
        <v>3</v>
      </c>
      <c r="I788" t="s">
        <v>1165</v>
      </c>
      <c r="J788" t="s">
        <v>3</v>
      </c>
      <c r="K788" t="s">
        <v>1166</v>
      </c>
      <c r="L788">
        <v>3277935</v>
      </c>
      <c r="N788">
        <v>1013</v>
      </c>
      <c r="O788" t="s">
        <v>1167</v>
      </c>
      <c r="P788" t="s">
        <v>1167</v>
      </c>
      <c r="Q788">
        <v>1</v>
      </c>
      <c r="W788">
        <v>0</v>
      </c>
      <c r="X788">
        <v>274903907</v>
      </c>
      <c r="Y788">
        <f>AT788</f>
        <v>2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1</v>
      </c>
      <c r="AJ788">
        <v>1</v>
      </c>
      <c r="AK788">
        <v>1</v>
      </c>
      <c r="AL788">
        <v>1</v>
      </c>
      <c r="AM788">
        <v>-2</v>
      </c>
      <c r="AN788">
        <v>0</v>
      </c>
      <c r="AO788">
        <v>0</v>
      </c>
      <c r="AP788">
        <v>0</v>
      </c>
      <c r="AQ788">
        <v>1</v>
      </c>
      <c r="AR788">
        <v>0</v>
      </c>
      <c r="AS788" t="s">
        <v>3</v>
      </c>
      <c r="AT788">
        <v>2</v>
      </c>
      <c r="AU788" t="s">
        <v>3</v>
      </c>
      <c r="AV788">
        <v>0</v>
      </c>
      <c r="AW788">
        <v>2</v>
      </c>
      <c r="AX788">
        <v>292397048</v>
      </c>
      <c r="AY788">
        <v>1</v>
      </c>
      <c r="AZ788">
        <v>2048</v>
      </c>
      <c r="BA788">
        <v>788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V788">
        <v>0</v>
      </c>
      <c r="CW788">
        <v>0</v>
      </c>
      <c r="CX788">
        <f>ROUND(Y788*Source!I405,7)</f>
        <v>2</v>
      </c>
      <c r="CY788">
        <f>AA788</f>
        <v>0</v>
      </c>
      <c r="CZ788">
        <f>AE788</f>
        <v>0</v>
      </c>
      <c r="DA788">
        <f>AI788</f>
        <v>1</v>
      </c>
      <c r="DB788">
        <f>ROUND(ROUND(AT788*CZ788,2),6)</f>
        <v>0</v>
      </c>
      <c r="DC788">
        <f>ROUND(ROUND(AT788*AG788,2),6)</f>
        <v>0</v>
      </c>
      <c r="DD788" t="s">
        <v>3</v>
      </c>
      <c r="DE788" t="s">
        <v>3</v>
      </c>
      <c r="DF788">
        <f>ROUND(ROUND(AE788,2)*CX788,2)</f>
        <v>0</v>
      </c>
      <c r="DG788">
        <f t="shared" si="383"/>
        <v>0</v>
      </c>
      <c r="DH788">
        <f t="shared" si="381"/>
        <v>0</v>
      </c>
      <c r="DI788">
        <f t="shared" si="380"/>
        <v>0</v>
      </c>
      <c r="DJ788">
        <f>DF788</f>
        <v>0</v>
      </c>
      <c r="DK788">
        <v>0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">
      <c r="A789">
        <f>ROW(Source!A406)</f>
        <v>406</v>
      </c>
      <c r="B789">
        <v>292394828</v>
      </c>
      <c r="C789">
        <v>292397049</v>
      </c>
      <c r="D789">
        <v>277560299</v>
      </c>
      <c r="E789">
        <v>109</v>
      </c>
      <c r="F789">
        <v>1</v>
      </c>
      <c r="G789">
        <v>1</v>
      </c>
      <c r="H789">
        <v>1</v>
      </c>
      <c r="I789" t="s">
        <v>1115</v>
      </c>
      <c r="J789" t="s">
        <v>3</v>
      </c>
      <c r="K789" t="s">
        <v>1116</v>
      </c>
      <c r="L789">
        <v>1191</v>
      </c>
      <c r="N789">
        <v>1013</v>
      </c>
      <c r="O789" t="s">
        <v>827</v>
      </c>
      <c r="P789" t="s">
        <v>827</v>
      </c>
      <c r="Q789">
        <v>1</v>
      </c>
      <c r="W789">
        <v>0</v>
      </c>
      <c r="X789">
        <v>-2012709214</v>
      </c>
      <c r="Y789">
        <f>AT789</f>
        <v>1.6</v>
      </c>
      <c r="AA789">
        <v>0</v>
      </c>
      <c r="AB789">
        <v>0</v>
      </c>
      <c r="AC789">
        <v>0</v>
      </c>
      <c r="AD789">
        <v>467.28</v>
      </c>
      <c r="AE789">
        <v>0</v>
      </c>
      <c r="AF789">
        <v>0</v>
      </c>
      <c r="AG789">
        <v>0</v>
      </c>
      <c r="AH789">
        <v>467.28</v>
      </c>
      <c r="AI789">
        <v>1</v>
      </c>
      <c r="AJ789">
        <v>1</v>
      </c>
      <c r="AK789">
        <v>1</v>
      </c>
      <c r="AL789">
        <v>1</v>
      </c>
      <c r="AM789">
        <v>-2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</v>
      </c>
      <c r="AT789">
        <v>1.6</v>
      </c>
      <c r="AU789" t="s">
        <v>3</v>
      </c>
      <c r="AV789">
        <v>1</v>
      </c>
      <c r="AW789">
        <v>2</v>
      </c>
      <c r="AX789">
        <v>292397055</v>
      </c>
      <c r="AY789">
        <v>1</v>
      </c>
      <c r="AZ789">
        <v>0</v>
      </c>
      <c r="BA789">
        <v>789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747.64800000000002</v>
      </c>
      <c r="BN789">
        <v>1.6</v>
      </c>
      <c r="BO789">
        <v>0</v>
      </c>
      <c r="BP789">
        <v>1</v>
      </c>
      <c r="BQ789">
        <v>0</v>
      </c>
      <c r="BR789">
        <v>0</v>
      </c>
      <c r="BS789">
        <v>0</v>
      </c>
      <c r="BT789">
        <v>747.64800000000002</v>
      </c>
      <c r="BU789">
        <v>1.6</v>
      </c>
      <c r="BV789">
        <v>0</v>
      </c>
      <c r="BW789">
        <v>1</v>
      </c>
      <c r="CU789">
        <f>ROUND(AT789*Source!I406*AH789*AL789,2)</f>
        <v>747.65</v>
      </c>
      <c r="CV789">
        <f>ROUND(Y789*Source!I406,7)</f>
        <v>1.6</v>
      </c>
      <c r="CW789">
        <v>0</v>
      </c>
      <c r="CX789">
        <f>ROUND(Y789*Source!I406,7)</f>
        <v>1.6</v>
      </c>
      <c r="CY789">
        <f>AD789</f>
        <v>467.28</v>
      </c>
      <c r="CZ789">
        <f>AH789</f>
        <v>467.28</v>
      </c>
      <c r="DA789">
        <f>AL789</f>
        <v>1</v>
      </c>
      <c r="DB789">
        <f>ROUND(ROUND(AT789*CZ789,2),6)</f>
        <v>747.65</v>
      </c>
      <c r="DC789">
        <f>ROUND(ROUND(AT789*AG789,2),6)</f>
        <v>0</v>
      </c>
      <c r="DD789" t="s">
        <v>3</v>
      </c>
      <c r="DE789" t="s">
        <v>3</v>
      </c>
      <c r="DF789">
        <f>ROUND(ROUND(AE789,2)*CX789,2)</f>
        <v>0</v>
      </c>
      <c r="DG789">
        <f t="shared" si="383"/>
        <v>0</v>
      </c>
      <c r="DH789">
        <f t="shared" si="381"/>
        <v>0</v>
      </c>
      <c r="DI789">
        <f t="shared" si="380"/>
        <v>747.65</v>
      </c>
      <c r="DJ789">
        <f>DI789</f>
        <v>747.65</v>
      </c>
      <c r="DK789">
        <v>1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">
      <c r="A790">
        <f>ROW(Source!A406)</f>
        <v>406</v>
      </c>
      <c r="B790">
        <v>292394828</v>
      </c>
      <c r="C790">
        <v>292397049</v>
      </c>
      <c r="D790">
        <v>277862499</v>
      </c>
      <c r="E790">
        <v>1</v>
      </c>
      <c r="F790">
        <v>1</v>
      </c>
      <c r="G790">
        <v>1</v>
      </c>
      <c r="H790">
        <v>3</v>
      </c>
      <c r="I790" t="s">
        <v>1198</v>
      </c>
      <c r="J790" t="s">
        <v>1199</v>
      </c>
      <c r="K790" t="s">
        <v>1200</v>
      </c>
      <c r="L790">
        <v>1348</v>
      </c>
      <c r="N790">
        <v>1009</v>
      </c>
      <c r="O790" t="s">
        <v>602</v>
      </c>
      <c r="P790" t="s">
        <v>602</v>
      </c>
      <c r="Q790">
        <v>1000</v>
      </c>
      <c r="W790">
        <v>0</v>
      </c>
      <c r="X790">
        <v>1337651512</v>
      </c>
      <c r="Y790">
        <f>(AT790*ROUND(0,7))</f>
        <v>0</v>
      </c>
      <c r="AA790">
        <v>124600.13</v>
      </c>
      <c r="AB790">
        <v>0</v>
      </c>
      <c r="AC790">
        <v>0</v>
      </c>
      <c r="AD790">
        <v>0</v>
      </c>
      <c r="AE790">
        <v>116448.72</v>
      </c>
      <c r="AF790">
        <v>0</v>
      </c>
      <c r="AG790">
        <v>0</v>
      </c>
      <c r="AH790">
        <v>0</v>
      </c>
      <c r="AI790">
        <v>1.07</v>
      </c>
      <c r="AJ790">
        <v>1</v>
      </c>
      <c r="AK790">
        <v>1</v>
      </c>
      <c r="AL790">
        <v>1</v>
      </c>
      <c r="AM790">
        <v>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3</v>
      </c>
      <c r="AT790">
        <v>8.0000000000000004E-4</v>
      </c>
      <c r="AU790" t="s">
        <v>14</v>
      </c>
      <c r="AV790">
        <v>0</v>
      </c>
      <c r="AW790">
        <v>2</v>
      </c>
      <c r="AX790">
        <v>292397056</v>
      </c>
      <c r="AY790">
        <v>1</v>
      </c>
      <c r="AZ790">
        <v>0</v>
      </c>
      <c r="BA790">
        <v>790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93.15897600000001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1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V790">
        <v>0</v>
      </c>
      <c r="CW790">
        <v>0</v>
      </c>
      <c r="CX790">
        <f>ROUND(Y790*Source!I406,7)</f>
        <v>0</v>
      </c>
      <c r="CY790">
        <f>AA790</f>
        <v>124600.13</v>
      </c>
      <c r="CZ790">
        <f>AE790</f>
        <v>116448.72</v>
      </c>
      <c r="DA790">
        <f>AI790</f>
        <v>1.07</v>
      </c>
      <c r="DB790">
        <f>ROUND((ROUND(AT790*CZ790,2)*ROUND(0,7)),6)</f>
        <v>0</v>
      </c>
      <c r="DC790">
        <f>ROUND((ROUND(AT790*AG790,2)*ROUND(0,7)),6)</f>
        <v>0</v>
      </c>
      <c r="DD790" t="s">
        <v>3</v>
      </c>
      <c r="DE790" t="s">
        <v>3</v>
      </c>
      <c r="DF790">
        <f>ROUND(ROUND(AE790*AI790,2)*CX790,2)</f>
        <v>0</v>
      </c>
      <c r="DG790">
        <f t="shared" si="383"/>
        <v>0</v>
      </c>
      <c r="DH790">
        <f t="shared" si="381"/>
        <v>0</v>
      </c>
      <c r="DI790">
        <f t="shared" si="380"/>
        <v>0</v>
      </c>
      <c r="DJ790">
        <f>DF790</f>
        <v>0</v>
      </c>
      <c r="DK790">
        <v>0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">
      <c r="A791">
        <f>ROW(Source!A406)</f>
        <v>406</v>
      </c>
      <c r="B791">
        <v>292394828</v>
      </c>
      <c r="C791">
        <v>292397049</v>
      </c>
      <c r="D791">
        <v>277862519</v>
      </c>
      <c r="E791">
        <v>1</v>
      </c>
      <c r="F791">
        <v>1</v>
      </c>
      <c r="G791">
        <v>1</v>
      </c>
      <c r="H791">
        <v>3</v>
      </c>
      <c r="I791" t="s">
        <v>1201</v>
      </c>
      <c r="J791" t="s">
        <v>1202</v>
      </c>
      <c r="K791" t="s">
        <v>1203</v>
      </c>
      <c r="L791">
        <v>1348</v>
      </c>
      <c r="N791">
        <v>1009</v>
      </c>
      <c r="O791" t="s">
        <v>602</v>
      </c>
      <c r="P791" t="s">
        <v>602</v>
      </c>
      <c r="Q791">
        <v>1000</v>
      </c>
      <c r="W791">
        <v>0</v>
      </c>
      <c r="X791">
        <v>-530761762</v>
      </c>
      <c r="Y791">
        <f>(AT791*ROUND(0,7))</f>
        <v>0</v>
      </c>
      <c r="AA791">
        <v>94919.55</v>
      </c>
      <c r="AB791">
        <v>0</v>
      </c>
      <c r="AC791">
        <v>0</v>
      </c>
      <c r="AD791">
        <v>0</v>
      </c>
      <c r="AE791">
        <v>81827.199999999997</v>
      </c>
      <c r="AF791">
        <v>0</v>
      </c>
      <c r="AG791">
        <v>0</v>
      </c>
      <c r="AH791">
        <v>0</v>
      </c>
      <c r="AI791">
        <v>1.1599999999999999</v>
      </c>
      <c r="AJ791">
        <v>1</v>
      </c>
      <c r="AK791">
        <v>1</v>
      </c>
      <c r="AL791">
        <v>1</v>
      </c>
      <c r="AM791">
        <v>2</v>
      </c>
      <c r="AN791">
        <v>0</v>
      </c>
      <c r="AO791">
        <v>0</v>
      </c>
      <c r="AP791">
        <v>1</v>
      </c>
      <c r="AQ791">
        <v>1</v>
      </c>
      <c r="AR791">
        <v>0</v>
      </c>
      <c r="AS791" t="s">
        <v>3</v>
      </c>
      <c r="AT791">
        <v>1.0000000000000001E-5</v>
      </c>
      <c r="AU791" t="s">
        <v>14</v>
      </c>
      <c r="AV791">
        <v>0</v>
      </c>
      <c r="AW791">
        <v>2</v>
      </c>
      <c r="AX791">
        <v>292397057</v>
      </c>
      <c r="AY791">
        <v>1</v>
      </c>
      <c r="AZ791">
        <v>0</v>
      </c>
      <c r="BA791">
        <v>791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0.818272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1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V791">
        <v>0</v>
      </c>
      <c r="CW791">
        <v>0</v>
      </c>
      <c r="CX791">
        <f>ROUND(Y791*Source!I406,7)</f>
        <v>0</v>
      </c>
      <c r="CY791">
        <f>AA791</f>
        <v>94919.55</v>
      </c>
      <c r="CZ791">
        <f>AE791</f>
        <v>81827.199999999997</v>
      </c>
      <c r="DA791">
        <f>AI791</f>
        <v>1.1599999999999999</v>
      </c>
      <c r="DB791">
        <f>ROUND((ROUND(AT791*CZ791,2)*ROUND(0,7)),6)</f>
        <v>0</v>
      </c>
      <c r="DC791">
        <f>ROUND((ROUND(AT791*AG791,2)*ROUND(0,7)),6)</f>
        <v>0</v>
      </c>
      <c r="DD791" t="s">
        <v>3</v>
      </c>
      <c r="DE791" t="s">
        <v>3</v>
      </c>
      <c r="DF791">
        <f>ROUND(ROUND(AE791*AI791,2)*CX791,2)</f>
        <v>0</v>
      </c>
      <c r="DG791">
        <f t="shared" si="383"/>
        <v>0</v>
      </c>
      <c r="DH791">
        <f t="shared" si="381"/>
        <v>0</v>
      </c>
      <c r="DI791">
        <f t="shared" si="380"/>
        <v>0</v>
      </c>
      <c r="DJ791">
        <f>DF791</f>
        <v>0</v>
      </c>
      <c r="DK791">
        <v>0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">
      <c r="A792">
        <f>ROW(Source!A406)</f>
        <v>406</v>
      </c>
      <c r="B792">
        <v>292394828</v>
      </c>
      <c r="C792">
        <v>292397049</v>
      </c>
      <c r="D792">
        <v>277865783</v>
      </c>
      <c r="E792">
        <v>1</v>
      </c>
      <c r="F792">
        <v>1</v>
      </c>
      <c r="G792">
        <v>1</v>
      </c>
      <c r="H792">
        <v>3</v>
      </c>
      <c r="I792" t="s">
        <v>1171</v>
      </c>
      <c r="J792" t="s">
        <v>1172</v>
      </c>
      <c r="K792" t="s">
        <v>1173</v>
      </c>
      <c r="L792">
        <v>1302</v>
      </c>
      <c r="N792">
        <v>1003</v>
      </c>
      <c r="O792" t="s">
        <v>892</v>
      </c>
      <c r="P792" t="s">
        <v>892</v>
      </c>
      <c r="Q792">
        <v>10</v>
      </c>
      <c r="W792">
        <v>0</v>
      </c>
      <c r="X792">
        <v>153135899</v>
      </c>
      <c r="Y792">
        <f>(AT792*ROUND(0,7))</f>
        <v>0</v>
      </c>
      <c r="AA792">
        <v>54.68</v>
      </c>
      <c r="AB792">
        <v>0</v>
      </c>
      <c r="AC792">
        <v>0</v>
      </c>
      <c r="AD792">
        <v>0</v>
      </c>
      <c r="AE792">
        <v>37.71</v>
      </c>
      <c r="AF792">
        <v>0</v>
      </c>
      <c r="AG792">
        <v>0</v>
      </c>
      <c r="AH792">
        <v>0</v>
      </c>
      <c r="AI792">
        <v>1.45</v>
      </c>
      <c r="AJ792">
        <v>1</v>
      </c>
      <c r="AK792">
        <v>1</v>
      </c>
      <c r="AL792">
        <v>1</v>
      </c>
      <c r="AM792">
        <v>2</v>
      </c>
      <c r="AN792">
        <v>0</v>
      </c>
      <c r="AO792">
        <v>0</v>
      </c>
      <c r="AP792">
        <v>1</v>
      </c>
      <c r="AQ792">
        <v>1</v>
      </c>
      <c r="AR792">
        <v>0</v>
      </c>
      <c r="AS792" t="s">
        <v>3</v>
      </c>
      <c r="AT792">
        <v>2.4E-2</v>
      </c>
      <c r="AU792" t="s">
        <v>14</v>
      </c>
      <c r="AV792">
        <v>0</v>
      </c>
      <c r="AW792">
        <v>2</v>
      </c>
      <c r="AX792">
        <v>292397058</v>
      </c>
      <c r="AY792">
        <v>1</v>
      </c>
      <c r="AZ792">
        <v>0</v>
      </c>
      <c r="BA792">
        <v>792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0.90504000000000007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1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CV792">
        <v>0</v>
      </c>
      <c r="CW792">
        <v>0</v>
      </c>
      <c r="CX792">
        <f>ROUND(Y792*Source!I406,7)</f>
        <v>0</v>
      </c>
      <c r="CY792">
        <f>AA792</f>
        <v>54.68</v>
      </c>
      <c r="CZ792">
        <f>AE792</f>
        <v>37.71</v>
      </c>
      <c r="DA792">
        <f>AI792</f>
        <v>1.45</v>
      </c>
      <c r="DB792">
        <f>ROUND((ROUND(AT792*CZ792,2)*ROUND(0,7)),6)</f>
        <v>0</v>
      </c>
      <c r="DC792">
        <f>ROUND((ROUND(AT792*AG792,2)*ROUND(0,7)),6)</f>
        <v>0</v>
      </c>
      <c r="DD792" t="s">
        <v>3</v>
      </c>
      <c r="DE792" t="s">
        <v>3</v>
      </c>
      <c r="DF792">
        <f>ROUND(ROUND(AE792*AI792,2)*CX792,2)</f>
        <v>0</v>
      </c>
      <c r="DG792">
        <f t="shared" si="383"/>
        <v>0</v>
      </c>
      <c r="DH792">
        <f t="shared" si="381"/>
        <v>0</v>
      </c>
      <c r="DI792">
        <f t="shared" si="380"/>
        <v>0</v>
      </c>
      <c r="DJ792">
        <f>DF792</f>
        <v>0</v>
      </c>
      <c r="DK792">
        <v>0</v>
      </c>
      <c r="DL792" t="s">
        <v>3</v>
      </c>
      <c r="DM792">
        <v>0</v>
      </c>
      <c r="DN792" t="s">
        <v>3</v>
      </c>
      <c r="DO792">
        <v>0</v>
      </c>
    </row>
    <row r="793" spans="1:119" x14ac:dyDescent="0.2">
      <c r="A793">
        <f>ROW(Source!A406)</f>
        <v>406</v>
      </c>
      <c r="B793">
        <v>292394828</v>
      </c>
      <c r="C793">
        <v>292397049</v>
      </c>
      <c r="D793">
        <v>277566433</v>
      </c>
      <c r="E793">
        <v>109</v>
      </c>
      <c r="F793">
        <v>1</v>
      </c>
      <c r="G793">
        <v>1</v>
      </c>
      <c r="H793">
        <v>3</v>
      </c>
      <c r="I793" t="s">
        <v>1165</v>
      </c>
      <c r="J793" t="s">
        <v>3</v>
      </c>
      <c r="K793" t="s">
        <v>1166</v>
      </c>
      <c r="L793">
        <v>3277935</v>
      </c>
      <c r="N793">
        <v>1013</v>
      </c>
      <c r="O793" t="s">
        <v>1167</v>
      </c>
      <c r="P793" t="s">
        <v>1167</v>
      </c>
      <c r="Q793">
        <v>1</v>
      </c>
      <c r="W793">
        <v>0</v>
      </c>
      <c r="X793">
        <v>274903907</v>
      </c>
      <c r="Y793">
        <f>AT793</f>
        <v>2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1</v>
      </c>
      <c r="AJ793">
        <v>1</v>
      </c>
      <c r="AK793">
        <v>1</v>
      </c>
      <c r="AL793">
        <v>1</v>
      </c>
      <c r="AM793">
        <v>-2</v>
      </c>
      <c r="AN793">
        <v>0</v>
      </c>
      <c r="AO793">
        <v>0</v>
      </c>
      <c r="AP793">
        <v>0</v>
      </c>
      <c r="AQ793">
        <v>1</v>
      </c>
      <c r="AR793">
        <v>0</v>
      </c>
      <c r="AS793" t="s">
        <v>3</v>
      </c>
      <c r="AT793">
        <v>2</v>
      </c>
      <c r="AU793" t="s">
        <v>3</v>
      </c>
      <c r="AV793">
        <v>0</v>
      </c>
      <c r="AW793">
        <v>2</v>
      </c>
      <c r="AX793">
        <v>292397059</v>
      </c>
      <c r="AY793">
        <v>1</v>
      </c>
      <c r="AZ793">
        <v>2048</v>
      </c>
      <c r="BA793">
        <v>793</v>
      </c>
      <c r="BB793">
        <v>1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CV793">
        <v>0</v>
      </c>
      <c r="CW793">
        <v>0</v>
      </c>
      <c r="CX793">
        <f>ROUND(Y793*Source!I406,7)</f>
        <v>2</v>
      </c>
      <c r="CY793">
        <f>AA793</f>
        <v>0</v>
      </c>
      <c r="CZ793">
        <f>AE793</f>
        <v>0</v>
      </c>
      <c r="DA793">
        <f>AI793</f>
        <v>1</v>
      </c>
      <c r="DB793">
        <f>ROUND(ROUND(AT793*CZ793,2),6)</f>
        <v>0</v>
      </c>
      <c r="DC793">
        <f>ROUND(ROUND(AT793*AG793,2),6)</f>
        <v>0</v>
      </c>
      <c r="DD793" t="s">
        <v>3</v>
      </c>
      <c r="DE793" t="s">
        <v>3</v>
      </c>
      <c r="DF793">
        <f>ROUND(ROUND(AE793,2)*CX793,2)</f>
        <v>0</v>
      </c>
      <c r="DG793">
        <f t="shared" si="383"/>
        <v>0</v>
      </c>
      <c r="DH793">
        <f t="shared" si="381"/>
        <v>0</v>
      </c>
      <c r="DI793">
        <f t="shared" si="380"/>
        <v>0</v>
      </c>
      <c r="DJ793">
        <f>DF793</f>
        <v>0</v>
      </c>
      <c r="DK793">
        <v>0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">
      <c r="A794">
        <f>ROW(Source!A407)</f>
        <v>407</v>
      </c>
      <c r="B794">
        <v>292394828</v>
      </c>
      <c r="C794">
        <v>292397060</v>
      </c>
      <c r="D794">
        <v>277560299</v>
      </c>
      <c r="E794">
        <v>109</v>
      </c>
      <c r="F794">
        <v>1</v>
      </c>
      <c r="G794">
        <v>1</v>
      </c>
      <c r="H794">
        <v>1</v>
      </c>
      <c r="I794" t="s">
        <v>1115</v>
      </c>
      <c r="J794" t="s">
        <v>3</v>
      </c>
      <c r="K794" t="s">
        <v>1116</v>
      </c>
      <c r="L794">
        <v>1191</v>
      </c>
      <c r="N794">
        <v>1013</v>
      </c>
      <c r="O794" t="s">
        <v>827</v>
      </c>
      <c r="P794" t="s">
        <v>827</v>
      </c>
      <c r="Q794">
        <v>1</v>
      </c>
      <c r="W794">
        <v>0</v>
      </c>
      <c r="X794">
        <v>-2012709214</v>
      </c>
      <c r="Y794">
        <f>(AT794*ROUND(0.3,7))</f>
        <v>0.504</v>
      </c>
      <c r="AA794">
        <v>0</v>
      </c>
      <c r="AB794">
        <v>0</v>
      </c>
      <c r="AC794">
        <v>0</v>
      </c>
      <c r="AD794">
        <v>467.28</v>
      </c>
      <c r="AE794">
        <v>0</v>
      </c>
      <c r="AF794">
        <v>0</v>
      </c>
      <c r="AG794">
        <v>0</v>
      </c>
      <c r="AH794">
        <v>467.28</v>
      </c>
      <c r="AI794">
        <v>1</v>
      </c>
      <c r="AJ794">
        <v>1</v>
      </c>
      <c r="AK794">
        <v>1</v>
      </c>
      <c r="AL794">
        <v>1</v>
      </c>
      <c r="AM794">
        <v>-2</v>
      </c>
      <c r="AN794">
        <v>0</v>
      </c>
      <c r="AO794">
        <v>0</v>
      </c>
      <c r="AP794">
        <v>1</v>
      </c>
      <c r="AQ794">
        <v>1</v>
      </c>
      <c r="AR794">
        <v>0</v>
      </c>
      <c r="AS794" t="s">
        <v>3</v>
      </c>
      <c r="AT794">
        <v>1.68</v>
      </c>
      <c r="AU794" t="s">
        <v>425</v>
      </c>
      <c r="AV794">
        <v>1</v>
      </c>
      <c r="AW794">
        <v>2</v>
      </c>
      <c r="AX794">
        <v>292397070</v>
      </c>
      <c r="AY794">
        <v>1</v>
      </c>
      <c r="AZ794">
        <v>0</v>
      </c>
      <c r="BA794">
        <v>794</v>
      </c>
      <c r="BB794">
        <v>1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785.03039999999987</v>
      </c>
      <c r="BN794">
        <v>1.68</v>
      </c>
      <c r="BO794">
        <v>0</v>
      </c>
      <c r="BP794">
        <v>1</v>
      </c>
      <c r="BQ794">
        <v>0</v>
      </c>
      <c r="BR794">
        <v>0</v>
      </c>
      <c r="BS794">
        <v>0</v>
      </c>
      <c r="BT794">
        <v>235.50912</v>
      </c>
      <c r="BU794">
        <v>0.504</v>
      </c>
      <c r="BV794">
        <v>0</v>
      </c>
      <c r="BW794">
        <v>1</v>
      </c>
      <c r="CU794">
        <f>ROUND(AT794*Source!I407*AH794*AL794,2)</f>
        <v>785.03</v>
      </c>
      <c r="CV794">
        <f>ROUND(Y794*Source!I407,7)</f>
        <v>0.504</v>
      </c>
      <c r="CW794">
        <v>0</v>
      </c>
      <c r="CX794">
        <f>ROUND(Y794*Source!I407,7)</f>
        <v>0.504</v>
      </c>
      <c r="CY794">
        <f>AD794</f>
        <v>467.28</v>
      </c>
      <c r="CZ794">
        <f>AH794</f>
        <v>467.28</v>
      </c>
      <c r="DA794">
        <f>AL794</f>
        <v>1</v>
      </c>
      <c r="DB794">
        <f>ROUND((ROUND(AT794*CZ794,2)*ROUND(0.3,7)),6)</f>
        <v>235.50899999999999</v>
      </c>
      <c r="DC794">
        <f>ROUND((ROUND(AT794*AG794,2)*ROUND(0.3,7)),6)</f>
        <v>0</v>
      </c>
      <c r="DD794" t="s">
        <v>3</v>
      </c>
      <c r="DE794" t="s">
        <v>3</v>
      </c>
      <c r="DF794">
        <f>ROUND(ROUND(AE794,2)*CX794,2)</f>
        <v>0</v>
      </c>
      <c r="DG794">
        <f t="shared" si="383"/>
        <v>0</v>
      </c>
      <c r="DH794">
        <f t="shared" si="381"/>
        <v>0</v>
      </c>
      <c r="DI794">
        <f t="shared" si="380"/>
        <v>235.51</v>
      </c>
      <c r="DJ794">
        <f>DI794</f>
        <v>235.51</v>
      </c>
      <c r="DK794">
        <v>1</v>
      </c>
      <c r="DL794" t="s">
        <v>3</v>
      </c>
      <c r="DM794">
        <v>0</v>
      </c>
      <c r="DN794" t="s">
        <v>3</v>
      </c>
      <c r="DO794">
        <v>0</v>
      </c>
    </row>
    <row r="795" spans="1:119" x14ac:dyDescent="0.2">
      <c r="A795">
        <f>ROW(Source!A407)</f>
        <v>407</v>
      </c>
      <c r="B795">
        <v>292394828</v>
      </c>
      <c r="C795">
        <v>292397060</v>
      </c>
      <c r="D795">
        <v>277560491</v>
      </c>
      <c r="E795">
        <v>109</v>
      </c>
      <c r="F795">
        <v>1</v>
      </c>
      <c r="G795">
        <v>1</v>
      </c>
      <c r="H795">
        <v>1</v>
      </c>
      <c r="I795" t="s">
        <v>828</v>
      </c>
      <c r="J795" t="s">
        <v>3</v>
      </c>
      <c r="K795" t="s">
        <v>829</v>
      </c>
      <c r="L795">
        <v>1191</v>
      </c>
      <c r="N795">
        <v>1013</v>
      </c>
      <c r="O795" t="s">
        <v>827</v>
      </c>
      <c r="P795" t="s">
        <v>827</v>
      </c>
      <c r="Q795">
        <v>1</v>
      </c>
      <c r="W795">
        <v>0</v>
      </c>
      <c r="X795">
        <v>-1417349443</v>
      </c>
      <c r="Y795">
        <f>(AT795*ROUND(0.3,7))</f>
        <v>6.0000000000000001E-3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1</v>
      </c>
      <c r="AJ795">
        <v>1</v>
      </c>
      <c r="AK795">
        <v>1</v>
      </c>
      <c r="AL795">
        <v>1</v>
      </c>
      <c r="AM795">
        <v>-2</v>
      </c>
      <c r="AN795">
        <v>0</v>
      </c>
      <c r="AO795">
        <v>0</v>
      </c>
      <c r="AP795">
        <v>1</v>
      </c>
      <c r="AQ795">
        <v>1</v>
      </c>
      <c r="AR795">
        <v>0</v>
      </c>
      <c r="AS795" t="s">
        <v>3</v>
      </c>
      <c r="AT795">
        <v>0.02</v>
      </c>
      <c r="AU795" t="s">
        <v>425</v>
      </c>
      <c r="AV795">
        <v>2</v>
      </c>
      <c r="AW795">
        <v>2</v>
      </c>
      <c r="AX795">
        <v>292397071</v>
      </c>
      <c r="AY795">
        <v>1</v>
      </c>
      <c r="AZ795">
        <v>0</v>
      </c>
      <c r="BA795">
        <v>795</v>
      </c>
      <c r="BB795">
        <v>1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CV795">
        <v>0</v>
      </c>
      <c r="CW795">
        <v>0</v>
      </c>
      <c r="CX795">
        <f>ROUND(Y795*Source!I407,7)</f>
        <v>6.0000000000000001E-3</v>
      </c>
      <c r="CY795">
        <f>AD795</f>
        <v>0</v>
      </c>
      <c r="CZ795">
        <f>AH795</f>
        <v>0</v>
      </c>
      <c r="DA795">
        <f>AL795</f>
        <v>1</v>
      </c>
      <c r="DB795">
        <f>ROUND((ROUND(AT795*CZ795,2)*ROUND(0.3,7)),6)</f>
        <v>0</v>
      </c>
      <c r="DC795">
        <f>ROUND((ROUND(AT795*AG795,2)*ROUND(0.3,7)),6)</f>
        <v>0</v>
      </c>
      <c r="DD795" t="s">
        <v>3</v>
      </c>
      <c r="DE795" t="s">
        <v>3</v>
      </c>
      <c r="DF795">
        <f>ROUND(ROUND(AE795,2)*CX795,2)</f>
        <v>0</v>
      </c>
      <c r="DG795">
        <f t="shared" si="383"/>
        <v>0</v>
      </c>
      <c r="DH795">
        <f t="shared" si="381"/>
        <v>0</v>
      </c>
      <c r="DI795">
        <f t="shared" si="380"/>
        <v>0</v>
      </c>
      <c r="DJ795">
        <f>DI795</f>
        <v>0</v>
      </c>
      <c r="DK795">
        <v>0</v>
      </c>
      <c r="DL795" t="s">
        <v>3</v>
      </c>
      <c r="DM795">
        <v>0</v>
      </c>
      <c r="DN795" t="s">
        <v>3</v>
      </c>
      <c r="DO795">
        <v>0</v>
      </c>
    </row>
    <row r="796" spans="1:119" x14ac:dyDescent="0.2">
      <c r="A796">
        <f>ROW(Source!A407)</f>
        <v>407</v>
      </c>
      <c r="B796">
        <v>292394828</v>
      </c>
      <c r="C796">
        <v>292397060</v>
      </c>
      <c r="D796">
        <v>277944622</v>
      </c>
      <c r="E796">
        <v>1</v>
      </c>
      <c r="F796">
        <v>1</v>
      </c>
      <c r="G796">
        <v>1</v>
      </c>
      <c r="H796">
        <v>2</v>
      </c>
      <c r="I796" t="s">
        <v>953</v>
      </c>
      <c r="J796" t="s">
        <v>954</v>
      </c>
      <c r="K796" t="s">
        <v>955</v>
      </c>
      <c r="L796">
        <v>1368</v>
      </c>
      <c r="N796">
        <v>1011</v>
      </c>
      <c r="O796" t="s">
        <v>726</v>
      </c>
      <c r="P796" t="s">
        <v>726</v>
      </c>
      <c r="Q796">
        <v>1</v>
      </c>
      <c r="W796">
        <v>0</v>
      </c>
      <c r="X796">
        <v>-776243211</v>
      </c>
      <c r="Y796">
        <f>(AT796*ROUND(0.3,7))</f>
        <v>3.0000000000000001E-3</v>
      </c>
      <c r="AA796">
        <v>0</v>
      </c>
      <c r="AB796">
        <v>1472.33</v>
      </c>
      <c r="AC796">
        <v>642.05999999999995</v>
      </c>
      <c r="AD796">
        <v>0</v>
      </c>
      <c r="AE796">
        <v>0</v>
      </c>
      <c r="AF796">
        <v>1472.33</v>
      </c>
      <c r="AG796">
        <v>642.05999999999995</v>
      </c>
      <c r="AH796">
        <v>0</v>
      </c>
      <c r="AI796">
        <v>1</v>
      </c>
      <c r="AJ796">
        <v>1</v>
      </c>
      <c r="AK796">
        <v>1</v>
      </c>
      <c r="AL796">
        <v>1</v>
      </c>
      <c r="AM796">
        <v>-2</v>
      </c>
      <c r="AN796">
        <v>0</v>
      </c>
      <c r="AO796">
        <v>0</v>
      </c>
      <c r="AP796">
        <v>1</v>
      </c>
      <c r="AQ796">
        <v>1</v>
      </c>
      <c r="AR796">
        <v>0</v>
      </c>
      <c r="AS796" t="s">
        <v>3</v>
      </c>
      <c r="AT796">
        <v>0.01</v>
      </c>
      <c r="AU796" t="s">
        <v>425</v>
      </c>
      <c r="AV796">
        <v>1</v>
      </c>
      <c r="AW796">
        <v>2</v>
      </c>
      <c r="AX796">
        <v>292397072</v>
      </c>
      <c r="AY796">
        <v>1</v>
      </c>
      <c r="AZ796">
        <v>0</v>
      </c>
      <c r="BA796">
        <v>796</v>
      </c>
      <c r="BB796">
        <v>1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14.7233</v>
      </c>
      <c r="BL796">
        <v>6.4205999999999994</v>
      </c>
      <c r="BM796">
        <v>0</v>
      </c>
      <c r="BN796">
        <v>0</v>
      </c>
      <c r="BO796">
        <v>0.01</v>
      </c>
      <c r="BP796">
        <v>1</v>
      </c>
      <c r="BQ796">
        <v>0</v>
      </c>
      <c r="BR796">
        <v>4.4169900000000002</v>
      </c>
      <c r="BS796">
        <v>1.9261799999999998</v>
      </c>
      <c r="BT796">
        <v>0</v>
      </c>
      <c r="BU796">
        <v>0</v>
      </c>
      <c r="BV796">
        <v>3.0000000000000001E-3</v>
      </c>
      <c r="BW796">
        <v>1</v>
      </c>
      <c r="CV796">
        <v>0</v>
      </c>
      <c r="CW796">
        <f>ROUND(Y796*Source!I407*DO796,7)</f>
        <v>3.0000000000000001E-3</v>
      </c>
      <c r="CX796">
        <f>ROUND(Y796*Source!I407,7)</f>
        <v>3.0000000000000001E-3</v>
      </c>
      <c r="CY796">
        <f>AB796</f>
        <v>1472.33</v>
      </c>
      <c r="CZ796">
        <f>AF796</f>
        <v>1472.33</v>
      </c>
      <c r="DA796">
        <f>AJ796</f>
        <v>1</v>
      </c>
      <c r="DB796">
        <f>ROUND((ROUND(AT796*CZ796,2)*ROUND(0.3,7)),6)</f>
        <v>4.4160000000000004</v>
      </c>
      <c r="DC796">
        <f>ROUND((ROUND(AT796*AG796,2)*ROUND(0.3,7)),6)</f>
        <v>1.9259999999999999</v>
      </c>
      <c r="DD796" t="s">
        <v>3</v>
      </c>
      <c r="DE796" t="s">
        <v>3</v>
      </c>
      <c r="DF796">
        <f>ROUND(ROUND(AE796,2)*CX796,2)</f>
        <v>0</v>
      </c>
      <c r="DG796">
        <f t="shared" si="383"/>
        <v>4.42</v>
      </c>
      <c r="DH796">
        <f t="shared" si="381"/>
        <v>1.93</v>
      </c>
      <c r="DI796">
        <f t="shared" si="380"/>
        <v>0</v>
      </c>
      <c r="DJ796">
        <f>DG796+DH796</f>
        <v>6.35</v>
      </c>
      <c r="DK796">
        <v>1</v>
      </c>
      <c r="DL796" t="s">
        <v>833</v>
      </c>
      <c r="DM796">
        <v>6</v>
      </c>
      <c r="DN796" t="s">
        <v>827</v>
      </c>
      <c r="DO796">
        <v>1</v>
      </c>
    </row>
    <row r="797" spans="1:119" x14ac:dyDescent="0.2">
      <c r="A797">
        <f>ROW(Source!A407)</f>
        <v>407</v>
      </c>
      <c r="B797">
        <v>292394828</v>
      </c>
      <c r="C797">
        <v>292397060</v>
      </c>
      <c r="D797">
        <v>277945805</v>
      </c>
      <c r="E797">
        <v>1</v>
      </c>
      <c r="F797">
        <v>1</v>
      </c>
      <c r="G797">
        <v>1</v>
      </c>
      <c r="H797">
        <v>2</v>
      </c>
      <c r="I797" t="s">
        <v>879</v>
      </c>
      <c r="J797" t="s">
        <v>880</v>
      </c>
      <c r="K797" t="s">
        <v>881</v>
      </c>
      <c r="L797">
        <v>1368</v>
      </c>
      <c r="N797">
        <v>1011</v>
      </c>
      <c r="O797" t="s">
        <v>726</v>
      </c>
      <c r="P797" t="s">
        <v>726</v>
      </c>
      <c r="Q797">
        <v>1</v>
      </c>
      <c r="W797">
        <v>0</v>
      </c>
      <c r="X797">
        <v>721652621</v>
      </c>
      <c r="Y797">
        <f>(AT797*ROUND(0.3,7))</f>
        <v>3.0000000000000001E-3</v>
      </c>
      <c r="AA797">
        <v>0</v>
      </c>
      <c r="AB797">
        <v>544.70000000000005</v>
      </c>
      <c r="AC797">
        <v>477.98</v>
      </c>
      <c r="AD797">
        <v>0</v>
      </c>
      <c r="AE797">
        <v>0</v>
      </c>
      <c r="AF797">
        <v>544.70000000000005</v>
      </c>
      <c r="AG797">
        <v>477.98</v>
      </c>
      <c r="AH797">
        <v>0</v>
      </c>
      <c r="AI797">
        <v>1</v>
      </c>
      <c r="AJ797">
        <v>1</v>
      </c>
      <c r="AK797">
        <v>1</v>
      </c>
      <c r="AL797">
        <v>1</v>
      </c>
      <c r="AM797">
        <v>-2</v>
      </c>
      <c r="AN797">
        <v>0</v>
      </c>
      <c r="AO797">
        <v>0</v>
      </c>
      <c r="AP797">
        <v>1</v>
      </c>
      <c r="AQ797">
        <v>1</v>
      </c>
      <c r="AR797">
        <v>0</v>
      </c>
      <c r="AS797" t="s">
        <v>3</v>
      </c>
      <c r="AT797">
        <v>0.01</v>
      </c>
      <c r="AU797" t="s">
        <v>425</v>
      </c>
      <c r="AV797">
        <v>1</v>
      </c>
      <c r="AW797">
        <v>2</v>
      </c>
      <c r="AX797">
        <v>292397073</v>
      </c>
      <c r="AY797">
        <v>1</v>
      </c>
      <c r="AZ797">
        <v>0</v>
      </c>
      <c r="BA797">
        <v>797</v>
      </c>
      <c r="BB797">
        <v>1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5.447000000000001</v>
      </c>
      <c r="BL797">
        <v>4.7798000000000007</v>
      </c>
      <c r="BM797">
        <v>0</v>
      </c>
      <c r="BN797">
        <v>0</v>
      </c>
      <c r="BO797">
        <v>0.01</v>
      </c>
      <c r="BP797">
        <v>1</v>
      </c>
      <c r="BQ797">
        <v>0</v>
      </c>
      <c r="BR797">
        <v>1.6341000000000001</v>
      </c>
      <c r="BS797">
        <v>1.43394</v>
      </c>
      <c r="BT797">
        <v>0</v>
      </c>
      <c r="BU797">
        <v>0</v>
      </c>
      <c r="BV797">
        <v>3.0000000000000001E-3</v>
      </c>
      <c r="BW797">
        <v>1</v>
      </c>
      <c r="CV797">
        <v>0</v>
      </c>
      <c r="CW797">
        <f>ROUND(Y797*Source!I407*DO797,7)</f>
        <v>3.0000000000000001E-3</v>
      </c>
      <c r="CX797">
        <f>ROUND(Y797*Source!I407,7)</f>
        <v>3.0000000000000001E-3</v>
      </c>
      <c r="CY797">
        <f>AB797</f>
        <v>544.70000000000005</v>
      </c>
      <c r="CZ797">
        <f>AF797</f>
        <v>544.70000000000005</v>
      </c>
      <c r="DA797">
        <f>AJ797</f>
        <v>1</v>
      </c>
      <c r="DB797">
        <f>ROUND((ROUND(AT797*CZ797,2)*ROUND(0.3,7)),6)</f>
        <v>1.635</v>
      </c>
      <c r="DC797">
        <f>ROUND((ROUND(AT797*AG797,2)*ROUND(0.3,7)),6)</f>
        <v>1.4339999999999999</v>
      </c>
      <c r="DD797" t="s">
        <v>3</v>
      </c>
      <c r="DE797" t="s">
        <v>3</v>
      </c>
      <c r="DF797">
        <f>ROUND(ROUND(AE797,2)*CX797,2)</f>
        <v>0</v>
      </c>
      <c r="DG797">
        <f t="shared" si="383"/>
        <v>1.63</v>
      </c>
      <c r="DH797">
        <f t="shared" si="381"/>
        <v>1.43</v>
      </c>
      <c r="DI797">
        <f t="shared" ref="DI797:DI860" si="384">ROUND(ROUND(AH797,2)*CX797,2)</f>
        <v>0</v>
      </c>
      <c r="DJ797">
        <f>DG797+DH797</f>
        <v>3.0599999999999996</v>
      </c>
      <c r="DK797">
        <v>1</v>
      </c>
      <c r="DL797" t="s">
        <v>848</v>
      </c>
      <c r="DM797">
        <v>4</v>
      </c>
      <c r="DN797" t="s">
        <v>827</v>
      </c>
      <c r="DO797">
        <v>1</v>
      </c>
    </row>
    <row r="798" spans="1:119" x14ac:dyDescent="0.2">
      <c r="A798">
        <f>ROW(Source!A407)</f>
        <v>407</v>
      </c>
      <c r="B798">
        <v>292394828</v>
      </c>
      <c r="C798">
        <v>292397060</v>
      </c>
      <c r="D798">
        <v>277862499</v>
      </c>
      <c r="E798">
        <v>1</v>
      </c>
      <c r="F798">
        <v>1</v>
      </c>
      <c r="G798">
        <v>1</v>
      </c>
      <c r="H798">
        <v>3</v>
      </c>
      <c r="I798" t="s">
        <v>1198</v>
      </c>
      <c r="J798" t="s">
        <v>1199</v>
      </c>
      <c r="K798" t="s">
        <v>1200</v>
      </c>
      <c r="L798">
        <v>1348</v>
      </c>
      <c r="N798">
        <v>1009</v>
      </c>
      <c r="O798" t="s">
        <v>602</v>
      </c>
      <c r="P798" t="s">
        <v>602</v>
      </c>
      <c r="Q798">
        <v>1000</v>
      </c>
      <c r="W798">
        <v>0</v>
      </c>
      <c r="X798">
        <v>1337651512</v>
      </c>
      <c r="Y798">
        <f>(AT798*ROUND(0,7))</f>
        <v>0</v>
      </c>
      <c r="AA798">
        <v>124600.13</v>
      </c>
      <c r="AB798">
        <v>0</v>
      </c>
      <c r="AC798">
        <v>0</v>
      </c>
      <c r="AD798">
        <v>0</v>
      </c>
      <c r="AE798">
        <v>116448.72</v>
      </c>
      <c r="AF798">
        <v>0</v>
      </c>
      <c r="AG798">
        <v>0</v>
      </c>
      <c r="AH798">
        <v>0</v>
      </c>
      <c r="AI798">
        <v>1.07</v>
      </c>
      <c r="AJ798">
        <v>1</v>
      </c>
      <c r="AK798">
        <v>1</v>
      </c>
      <c r="AL798">
        <v>1</v>
      </c>
      <c r="AM798">
        <v>2</v>
      </c>
      <c r="AN798">
        <v>0</v>
      </c>
      <c r="AO798">
        <v>0</v>
      </c>
      <c r="AP798">
        <v>1</v>
      </c>
      <c r="AQ798">
        <v>1</v>
      </c>
      <c r="AR798">
        <v>0</v>
      </c>
      <c r="AS798" t="s">
        <v>3</v>
      </c>
      <c r="AT798">
        <v>8.0000000000000004E-4</v>
      </c>
      <c r="AU798" t="s">
        <v>14</v>
      </c>
      <c r="AV798">
        <v>0</v>
      </c>
      <c r="AW798">
        <v>2</v>
      </c>
      <c r="AX798">
        <v>292397074</v>
      </c>
      <c r="AY798">
        <v>1</v>
      </c>
      <c r="AZ798">
        <v>0</v>
      </c>
      <c r="BA798">
        <v>798</v>
      </c>
      <c r="BB798">
        <v>1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93.15897600000001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1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V798">
        <v>0</v>
      </c>
      <c r="CW798">
        <v>0</v>
      </c>
      <c r="CX798">
        <f>ROUND(Y798*Source!I407,7)</f>
        <v>0</v>
      </c>
      <c r="CY798">
        <f>AA798</f>
        <v>124600.13</v>
      </c>
      <c r="CZ798">
        <f>AE798</f>
        <v>116448.72</v>
      </c>
      <c r="DA798">
        <f>AI798</f>
        <v>1.07</v>
      </c>
      <c r="DB798">
        <f>ROUND((ROUND(AT798*CZ798,2)*ROUND(0,7)),6)</f>
        <v>0</v>
      </c>
      <c r="DC798">
        <f>ROUND((ROUND(AT798*AG798,2)*ROUND(0,7)),6)</f>
        <v>0</v>
      </c>
      <c r="DD798" t="s">
        <v>3</v>
      </c>
      <c r="DE798" t="s">
        <v>3</v>
      </c>
      <c r="DF798">
        <f>ROUND(ROUND(AE798*AI798,2)*CX798,2)</f>
        <v>0</v>
      </c>
      <c r="DG798">
        <f t="shared" si="383"/>
        <v>0</v>
      </c>
      <c r="DH798">
        <f t="shared" si="381"/>
        <v>0</v>
      </c>
      <c r="DI798">
        <f t="shared" si="384"/>
        <v>0</v>
      </c>
      <c r="DJ798">
        <f>DF798</f>
        <v>0</v>
      </c>
      <c r="DK798">
        <v>0</v>
      </c>
      <c r="DL798" t="s">
        <v>3</v>
      </c>
      <c r="DM798">
        <v>0</v>
      </c>
      <c r="DN798" t="s">
        <v>3</v>
      </c>
      <c r="DO798">
        <v>0</v>
      </c>
    </row>
    <row r="799" spans="1:119" x14ac:dyDescent="0.2">
      <c r="A799">
        <f>ROW(Source!A407)</f>
        <v>407</v>
      </c>
      <c r="B799">
        <v>292394828</v>
      </c>
      <c r="C799">
        <v>292397060</v>
      </c>
      <c r="D799">
        <v>277862519</v>
      </c>
      <c r="E799">
        <v>1</v>
      </c>
      <c r="F799">
        <v>1</v>
      </c>
      <c r="G799">
        <v>1</v>
      </c>
      <c r="H799">
        <v>3</v>
      </c>
      <c r="I799" t="s">
        <v>1201</v>
      </c>
      <c r="J799" t="s">
        <v>1202</v>
      </c>
      <c r="K799" t="s">
        <v>1203</v>
      </c>
      <c r="L799">
        <v>1348</v>
      </c>
      <c r="N799">
        <v>1009</v>
      </c>
      <c r="O799" t="s">
        <v>602</v>
      </c>
      <c r="P799" t="s">
        <v>602</v>
      </c>
      <c r="Q799">
        <v>1000</v>
      </c>
      <c r="W799">
        <v>0</v>
      </c>
      <c r="X799">
        <v>-530761762</v>
      </c>
      <c r="Y799">
        <f>(AT799*ROUND(0,7))</f>
        <v>0</v>
      </c>
      <c r="AA799">
        <v>94919.55</v>
      </c>
      <c r="AB799">
        <v>0</v>
      </c>
      <c r="AC799">
        <v>0</v>
      </c>
      <c r="AD799">
        <v>0</v>
      </c>
      <c r="AE799">
        <v>81827.199999999997</v>
      </c>
      <c r="AF799">
        <v>0</v>
      </c>
      <c r="AG799">
        <v>0</v>
      </c>
      <c r="AH799">
        <v>0</v>
      </c>
      <c r="AI799">
        <v>1.1599999999999999</v>
      </c>
      <c r="AJ799">
        <v>1</v>
      </c>
      <c r="AK799">
        <v>1</v>
      </c>
      <c r="AL799">
        <v>1</v>
      </c>
      <c r="AM799">
        <v>2</v>
      </c>
      <c r="AN799">
        <v>0</v>
      </c>
      <c r="AO799">
        <v>0</v>
      </c>
      <c r="AP799">
        <v>1</v>
      </c>
      <c r="AQ799">
        <v>1</v>
      </c>
      <c r="AR799">
        <v>0</v>
      </c>
      <c r="AS799" t="s">
        <v>3</v>
      </c>
      <c r="AT799">
        <v>1.0000000000000001E-5</v>
      </c>
      <c r="AU799" t="s">
        <v>14</v>
      </c>
      <c r="AV799">
        <v>0</v>
      </c>
      <c r="AW799">
        <v>2</v>
      </c>
      <c r="AX799">
        <v>292397075</v>
      </c>
      <c r="AY799">
        <v>1</v>
      </c>
      <c r="AZ799">
        <v>0</v>
      </c>
      <c r="BA799">
        <v>799</v>
      </c>
      <c r="BB799">
        <v>1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0.818272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1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CV799">
        <v>0</v>
      </c>
      <c r="CW799">
        <v>0</v>
      </c>
      <c r="CX799">
        <f>ROUND(Y799*Source!I407,7)</f>
        <v>0</v>
      </c>
      <c r="CY799">
        <f>AA799</f>
        <v>94919.55</v>
      </c>
      <c r="CZ799">
        <f>AE799</f>
        <v>81827.199999999997</v>
      </c>
      <c r="DA799">
        <f>AI799</f>
        <v>1.1599999999999999</v>
      </c>
      <c r="DB799">
        <f>ROUND((ROUND(AT799*CZ799,2)*ROUND(0,7)),6)</f>
        <v>0</v>
      </c>
      <c r="DC799">
        <f>ROUND((ROUND(AT799*AG799,2)*ROUND(0,7)),6)</f>
        <v>0</v>
      </c>
      <c r="DD799" t="s">
        <v>3</v>
      </c>
      <c r="DE799" t="s">
        <v>3</v>
      </c>
      <c r="DF799">
        <f>ROUND(ROUND(AE799*AI799,2)*CX799,2)</f>
        <v>0</v>
      </c>
      <c r="DG799">
        <f t="shared" si="383"/>
        <v>0</v>
      </c>
      <c r="DH799">
        <f t="shared" si="381"/>
        <v>0</v>
      </c>
      <c r="DI799">
        <f t="shared" si="384"/>
        <v>0</v>
      </c>
      <c r="DJ799">
        <f>DF799</f>
        <v>0</v>
      </c>
      <c r="DK799">
        <v>0</v>
      </c>
      <c r="DL799" t="s">
        <v>3</v>
      </c>
      <c r="DM799">
        <v>0</v>
      </c>
      <c r="DN799" t="s">
        <v>3</v>
      </c>
      <c r="DO799">
        <v>0</v>
      </c>
    </row>
    <row r="800" spans="1:119" x14ac:dyDescent="0.2">
      <c r="A800">
        <f>ROW(Source!A407)</f>
        <v>407</v>
      </c>
      <c r="B800">
        <v>292394828</v>
      </c>
      <c r="C800">
        <v>292397060</v>
      </c>
      <c r="D800">
        <v>277862590</v>
      </c>
      <c r="E800">
        <v>1</v>
      </c>
      <c r="F800">
        <v>1</v>
      </c>
      <c r="G800">
        <v>1</v>
      </c>
      <c r="H800">
        <v>3</v>
      </c>
      <c r="I800" t="s">
        <v>1204</v>
      </c>
      <c r="J800" t="s">
        <v>1205</v>
      </c>
      <c r="K800" t="s">
        <v>1206</v>
      </c>
      <c r="L800">
        <v>1346</v>
      </c>
      <c r="N800">
        <v>1009</v>
      </c>
      <c r="O800" t="s">
        <v>1012</v>
      </c>
      <c r="P800" t="s">
        <v>1012</v>
      </c>
      <c r="Q800">
        <v>1</v>
      </c>
      <c r="W800">
        <v>0</v>
      </c>
      <c r="X800">
        <v>151224974</v>
      </c>
      <c r="Y800">
        <f>(AT800*ROUND(0,7))</f>
        <v>0</v>
      </c>
      <c r="AA800">
        <v>50.07</v>
      </c>
      <c r="AB800">
        <v>0</v>
      </c>
      <c r="AC800">
        <v>0</v>
      </c>
      <c r="AD800">
        <v>0</v>
      </c>
      <c r="AE800">
        <v>41.38</v>
      </c>
      <c r="AF800">
        <v>0</v>
      </c>
      <c r="AG800">
        <v>0</v>
      </c>
      <c r="AH800">
        <v>0</v>
      </c>
      <c r="AI800">
        <v>1.21</v>
      </c>
      <c r="AJ800">
        <v>1</v>
      </c>
      <c r="AK800">
        <v>1</v>
      </c>
      <c r="AL800">
        <v>1</v>
      </c>
      <c r="AM800">
        <v>2</v>
      </c>
      <c r="AN800">
        <v>0</v>
      </c>
      <c r="AO800">
        <v>0</v>
      </c>
      <c r="AP800">
        <v>1</v>
      </c>
      <c r="AQ800">
        <v>1</v>
      </c>
      <c r="AR800">
        <v>0</v>
      </c>
      <c r="AS800" t="s">
        <v>3</v>
      </c>
      <c r="AT800">
        <v>0.15</v>
      </c>
      <c r="AU800" t="s">
        <v>14</v>
      </c>
      <c r="AV800">
        <v>0</v>
      </c>
      <c r="AW800">
        <v>2</v>
      </c>
      <c r="AX800">
        <v>292397076</v>
      </c>
      <c r="AY800">
        <v>1</v>
      </c>
      <c r="AZ800">
        <v>0</v>
      </c>
      <c r="BA800">
        <v>800</v>
      </c>
      <c r="BB800">
        <v>1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6.2069999999999999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1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V800">
        <v>0</v>
      </c>
      <c r="CW800">
        <v>0</v>
      </c>
      <c r="CX800">
        <f>ROUND(Y800*Source!I407,7)</f>
        <v>0</v>
      </c>
      <c r="CY800">
        <f>AA800</f>
        <v>50.07</v>
      </c>
      <c r="CZ800">
        <f>AE800</f>
        <v>41.38</v>
      </c>
      <c r="DA800">
        <f>AI800</f>
        <v>1.21</v>
      </c>
      <c r="DB800">
        <f>ROUND((ROUND(AT800*CZ800,2)*ROUND(0,7)),6)</f>
        <v>0</v>
      </c>
      <c r="DC800">
        <f>ROUND((ROUND(AT800*AG800,2)*ROUND(0,7)),6)</f>
        <v>0</v>
      </c>
      <c r="DD800" t="s">
        <v>3</v>
      </c>
      <c r="DE800" t="s">
        <v>3</v>
      </c>
      <c r="DF800">
        <f>ROUND(ROUND(AE800*AI800,2)*CX800,2)</f>
        <v>0</v>
      </c>
      <c r="DG800">
        <f t="shared" si="383"/>
        <v>0</v>
      </c>
      <c r="DH800">
        <f t="shared" si="381"/>
        <v>0</v>
      </c>
      <c r="DI800">
        <f t="shared" si="384"/>
        <v>0</v>
      </c>
      <c r="DJ800">
        <f>DF800</f>
        <v>0</v>
      </c>
      <c r="DK800">
        <v>0</v>
      </c>
      <c r="DL800" t="s">
        <v>3</v>
      </c>
      <c r="DM800">
        <v>0</v>
      </c>
      <c r="DN800" t="s">
        <v>3</v>
      </c>
      <c r="DO800">
        <v>0</v>
      </c>
    </row>
    <row r="801" spans="1:119" x14ac:dyDescent="0.2">
      <c r="A801">
        <f>ROW(Source!A407)</f>
        <v>407</v>
      </c>
      <c r="B801">
        <v>292394828</v>
      </c>
      <c r="C801">
        <v>292397060</v>
      </c>
      <c r="D801">
        <v>277865783</v>
      </c>
      <c r="E801">
        <v>1</v>
      </c>
      <c r="F801">
        <v>1</v>
      </c>
      <c r="G801">
        <v>1</v>
      </c>
      <c r="H801">
        <v>3</v>
      </c>
      <c r="I801" t="s">
        <v>1171</v>
      </c>
      <c r="J801" t="s">
        <v>1172</v>
      </c>
      <c r="K801" t="s">
        <v>1173</v>
      </c>
      <c r="L801">
        <v>1302</v>
      </c>
      <c r="N801">
        <v>1003</v>
      </c>
      <c r="O801" t="s">
        <v>892</v>
      </c>
      <c r="P801" t="s">
        <v>892</v>
      </c>
      <c r="Q801">
        <v>10</v>
      </c>
      <c r="W801">
        <v>0</v>
      </c>
      <c r="X801">
        <v>153135899</v>
      </c>
      <c r="Y801">
        <f>(AT801*ROUND(0,7))</f>
        <v>0</v>
      </c>
      <c r="AA801">
        <v>54.68</v>
      </c>
      <c r="AB801">
        <v>0</v>
      </c>
      <c r="AC801">
        <v>0</v>
      </c>
      <c r="AD801">
        <v>0</v>
      </c>
      <c r="AE801">
        <v>37.71</v>
      </c>
      <c r="AF801">
        <v>0</v>
      </c>
      <c r="AG801">
        <v>0</v>
      </c>
      <c r="AH801">
        <v>0</v>
      </c>
      <c r="AI801">
        <v>1.45</v>
      </c>
      <c r="AJ801">
        <v>1</v>
      </c>
      <c r="AK801">
        <v>1</v>
      </c>
      <c r="AL801">
        <v>1</v>
      </c>
      <c r="AM801">
        <v>2</v>
      </c>
      <c r="AN801">
        <v>0</v>
      </c>
      <c r="AO801">
        <v>0</v>
      </c>
      <c r="AP801">
        <v>1</v>
      </c>
      <c r="AQ801">
        <v>1</v>
      </c>
      <c r="AR801">
        <v>0</v>
      </c>
      <c r="AS801" t="s">
        <v>3</v>
      </c>
      <c r="AT801">
        <v>2.4E-2</v>
      </c>
      <c r="AU801" t="s">
        <v>14</v>
      </c>
      <c r="AV801">
        <v>0</v>
      </c>
      <c r="AW801">
        <v>2</v>
      </c>
      <c r="AX801">
        <v>292397077</v>
      </c>
      <c r="AY801">
        <v>1</v>
      </c>
      <c r="AZ801">
        <v>0</v>
      </c>
      <c r="BA801">
        <v>801</v>
      </c>
      <c r="BB801">
        <v>1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0.90504000000000007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1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CV801">
        <v>0</v>
      </c>
      <c r="CW801">
        <v>0</v>
      </c>
      <c r="CX801">
        <f>ROUND(Y801*Source!I407,7)</f>
        <v>0</v>
      </c>
      <c r="CY801">
        <f>AA801</f>
        <v>54.68</v>
      </c>
      <c r="CZ801">
        <f>AE801</f>
        <v>37.71</v>
      </c>
      <c r="DA801">
        <f>AI801</f>
        <v>1.45</v>
      </c>
      <c r="DB801">
        <f>ROUND((ROUND(AT801*CZ801,2)*ROUND(0,7)),6)</f>
        <v>0</v>
      </c>
      <c r="DC801">
        <f>ROUND((ROUND(AT801*AG801,2)*ROUND(0,7)),6)</f>
        <v>0</v>
      </c>
      <c r="DD801" t="s">
        <v>3</v>
      </c>
      <c r="DE801" t="s">
        <v>3</v>
      </c>
      <c r="DF801">
        <f>ROUND(ROUND(AE801*AI801,2)*CX801,2)</f>
        <v>0</v>
      </c>
      <c r="DG801">
        <f t="shared" si="383"/>
        <v>0</v>
      </c>
      <c r="DH801">
        <f t="shared" si="381"/>
        <v>0</v>
      </c>
      <c r="DI801">
        <f t="shared" si="384"/>
        <v>0</v>
      </c>
      <c r="DJ801">
        <f>DF801</f>
        <v>0</v>
      </c>
      <c r="DK801">
        <v>0</v>
      </c>
      <c r="DL801" t="s">
        <v>3</v>
      </c>
      <c r="DM801">
        <v>0</v>
      </c>
      <c r="DN801" t="s">
        <v>3</v>
      </c>
      <c r="DO801">
        <v>0</v>
      </c>
    </row>
    <row r="802" spans="1:119" x14ac:dyDescent="0.2">
      <c r="A802">
        <f>ROW(Source!A407)</f>
        <v>407</v>
      </c>
      <c r="B802">
        <v>292394828</v>
      </c>
      <c r="C802">
        <v>292397060</v>
      </c>
      <c r="D802">
        <v>277566433</v>
      </c>
      <c r="E802">
        <v>109</v>
      </c>
      <c r="F802">
        <v>1</v>
      </c>
      <c r="G802">
        <v>1</v>
      </c>
      <c r="H802">
        <v>3</v>
      </c>
      <c r="I802" t="s">
        <v>1165</v>
      </c>
      <c r="J802" t="s">
        <v>3</v>
      </c>
      <c r="K802" t="s">
        <v>1166</v>
      </c>
      <c r="L802">
        <v>3277935</v>
      </c>
      <c r="N802">
        <v>1013</v>
      </c>
      <c r="O802" t="s">
        <v>1167</v>
      </c>
      <c r="P802" t="s">
        <v>1167</v>
      </c>
      <c r="Q802">
        <v>1</v>
      </c>
      <c r="W802">
        <v>0</v>
      </c>
      <c r="X802">
        <v>274903907</v>
      </c>
      <c r="Y802">
        <f>AT802</f>
        <v>2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1</v>
      </c>
      <c r="AJ802">
        <v>1</v>
      </c>
      <c r="AK802">
        <v>1</v>
      </c>
      <c r="AL802">
        <v>1</v>
      </c>
      <c r="AM802">
        <v>-2</v>
      </c>
      <c r="AN802">
        <v>0</v>
      </c>
      <c r="AO802">
        <v>0</v>
      </c>
      <c r="AP802">
        <v>0</v>
      </c>
      <c r="AQ802">
        <v>1</v>
      </c>
      <c r="AR802">
        <v>0</v>
      </c>
      <c r="AS802" t="s">
        <v>3</v>
      </c>
      <c r="AT802">
        <v>2</v>
      </c>
      <c r="AU802" t="s">
        <v>3</v>
      </c>
      <c r="AV802">
        <v>0</v>
      </c>
      <c r="AW802">
        <v>2</v>
      </c>
      <c r="AX802">
        <v>292397078</v>
      </c>
      <c r="AY802">
        <v>1</v>
      </c>
      <c r="AZ802">
        <v>2048</v>
      </c>
      <c r="BA802">
        <v>802</v>
      </c>
      <c r="BB802">
        <v>1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V802">
        <v>0</v>
      </c>
      <c r="CW802">
        <v>0</v>
      </c>
      <c r="CX802">
        <f>ROUND(Y802*Source!I407,7)</f>
        <v>2</v>
      </c>
      <c r="CY802">
        <f>AA802</f>
        <v>0</v>
      </c>
      <c r="CZ802">
        <f>AE802</f>
        <v>0</v>
      </c>
      <c r="DA802">
        <f>AI802</f>
        <v>1</v>
      </c>
      <c r="DB802">
        <f>ROUND(ROUND(AT802*CZ802,2),6)</f>
        <v>0</v>
      </c>
      <c r="DC802">
        <f>ROUND(ROUND(AT802*AG802,2),6)</f>
        <v>0</v>
      </c>
      <c r="DD802" t="s">
        <v>3</v>
      </c>
      <c r="DE802" t="s">
        <v>3</v>
      </c>
      <c r="DF802">
        <f>ROUND(ROUND(AE802,2)*CX802,2)</f>
        <v>0</v>
      </c>
      <c r="DG802">
        <f t="shared" si="383"/>
        <v>0</v>
      </c>
      <c r="DH802">
        <f t="shared" si="381"/>
        <v>0</v>
      </c>
      <c r="DI802">
        <f t="shared" si="384"/>
        <v>0</v>
      </c>
      <c r="DJ802">
        <f>DF802</f>
        <v>0</v>
      </c>
      <c r="DK802">
        <v>0</v>
      </c>
      <c r="DL802" t="s">
        <v>3</v>
      </c>
      <c r="DM802">
        <v>0</v>
      </c>
      <c r="DN802" t="s">
        <v>3</v>
      </c>
      <c r="DO802">
        <v>0</v>
      </c>
    </row>
    <row r="803" spans="1:119" x14ac:dyDescent="0.2">
      <c r="A803">
        <f>ROW(Source!A408)</f>
        <v>408</v>
      </c>
      <c r="B803">
        <v>292394828</v>
      </c>
      <c r="C803">
        <v>292397079</v>
      </c>
      <c r="D803">
        <v>277560299</v>
      </c>
      <c r="E803">
        <v>109</v>
      </c>
      <c r="F803">
        <v>1</v>
      </c>
      <c r="G803">
        <v>1</v>
      </c>
      <c r="H803">
        <v>1</v>
      </c>
      <c r="I803" t="s">
        <v>1115</v>
      </c>
      <c r="J803" t="s">
        <v>3</v>
      </c>
      <c r="K803" t="s">
        <v>1116</v>
      </c>
      <c r="L803">
        <v>1191</v>
      </c>
      <c r="N803">
        <v>1013</v>
      </c>
      <c r="O803" t="s">
        <v>827</v>
      </c>
      <c r="P803" t="s">
        <v>827</v>
      </c>
      <c r="Q803">
        <v>1</v>
      </c>
      <c r="W803">
        <v>0</v>
      </c>
      <c r="X803">
        <v>-2012709214</v>
      </c>
      <c r="Y803">
        <f>AT803</f>
        <v>1.68</v>
      </c>
      <c r="AA803">
        <v>0</v>
      </c>
      <c r="AB803">
        <v>0</v>
      </c>
      <c r="AC803">
        <v>0</v>
      </c>
      <c r="AD803">
        <v>467.28</v>
      </c>
      <c r="AE803">
        <v>0</v>
      </c>
      <c r="AF803">
        <v>0</v>
      </c>
      <c r="AG803">
        <v>0</v>
      </c>
      <c r="AH803">
        <v>467.28</v>
      </c>
      <c r="AI803">
        <v>1</v>
      </c>
      <c r="AJ803">
        <v>1</v>
      </c>
      <c r="AK803">
        <v>1</v>
      </c>
      <c r="AL803">
        <v>1</v>
      </c>
      <c r="AM803">
        <v>-2</v>
      </c>
      <c r="AN803">
        <v>0</v>
      </c>
      <c r="AO803">
        <v>0</v>
      </c>
      <c r="AP803">
        <v>1</v>
      </c>
      <c r="AQ803">
        <v>1</v>
      </c>
      <c r="AR803">
        <v>0</v>
      </c>
      <c r="AS803" t="s">
        <v>3</v>
      </c>
      <c r="AT803">
        <v>1.68</v>
      </c>
      <c r="AU803" t="s">
        <v>3</v>
      </c>
      <c r="AV803">
        <v>1</v>
      </c>
      <c r="AW803">
        <v>2</v>
      </c>
      <c r="AX803">
        <v>292397089</v>
      </c>
      <c r="AY803">
        <v>1</v>
      </c>
      <c r="AZ803">
        <v>0</v>
      </c>
      <c r="BA803">
        <v>803</v>
      </c>
      <c r="BB803">
        <v>1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785.03039999999987</v>
      </c>
      <c r="BN803">
        <v>1.68</v>
      </c>
      <c r="BO803">
        <v>0</v>
      </c>
      <c r="BP803">
        <v>1</v>
      </c>
      <c r="BQ803">
        <v>0</v>
      </c>
      <c r="BR803">
        <v>0</v>
      </c>
      <c r="BS803">
        <v>0</v>
      </c>
      <c r="BT803">
        <v>785.03039999999987</v>
      </c>
      <c r="BU803">
        <v>1.68</v>
      </c>
      <c r="BV803">
        <v>0</v>
      </c>
      <c r="BW803">
        <v>1</v>
      </c>
      <c r="CU803">
        <f>ROUND(AT803*Source!I408*AH803*AL803,2)</f>
        <v>785.03</v>
      </c>
      <c r="CV803">
        <f>ROUND(Y803*Source!I408,7)</f>
        <v>1.68</v>
      </c>
      <c r="CW803">
        <v>0</v>
      </c>
      <c r="CX803">
        <f>ROUND(Y803*Source!I408,7)</f>
        <v>1.68</v>
      </c>
      <c r="CY803">
        <f>AD803</f>
        <v>467.28</v>
      </c>
      <c r="CZ803">
        <f>AH803</f>
        <v>467.28</v>
      </c>
      <c r="DA803">
        <f>AL803</f>
        <v>1</v>
      </c>
      <c r="DB803">
        <f>ROUND(ROUND(AT803*CZ803,2),6)</f>
        <v>785.03</v>
      </c>
      <c r="DC803">
        <f>ROUND(ROUND(AT803*AG803,2),6)</f>
        <v>0</v>
      </c>
      <c r="DD803" t="s">
        <v>3</v>
      </c>
      <c r="DE803" t="s">
        <v>3</v>
      </c>
      <c r="DF803">
        <f>ROUND(ROUND(AE803,2)*CX803,2)</f>
        <v>0</v>
      </c>
      <c r="DG803">
        <f t="shared" si="383"/>
        <v>0</v>
      </c>
      <c r="DH803">
        <f t="shared" ref="DH803:DH866" si="385">ROUND(ROUND(AG803,2)*CX803,2)</f>
        <v>0</v>
      </c>
      <c r="DI803">
        <f t="shared" si="384"/>
        <v>785.03</v>
      </c>
      <c r="DJ803">
        <f>DI803</f>
        <v>785.03</v>
      </c>
      <c r="DK803">
        <v>1</v>
      </c>
      <c r="DL803" t="s">
        <v>3</v>
      </c>
      <c r="DM803">
        <v>0</v>
      </c>
      <c r="DN803" t="s">
        <v>3</v>
      </c>
      <c r="DO803">
        <v>0</v>
      </c>
    </row>
    <row r="804" spans="1:119" x14ac:dyDescent="0.2">
      <c r="A804">
        <f>ROW(Source!A408)</f>
        <v>408</v>
      </c>
      <c r="B804">
        <v>292394828</v>
      </c>
      <c r="C804">
        <v>292397079</v>
      </c>
      <c r="D804">
        <v>277560491</v>
      </c>
      <c r="E804">
        <v>109</v>
      </c>
      <c r="F804">
        <v>1</v>
      </c>
      <c r="G804">
        <v>1</v>
      </c>
      <c r="H804">
        <v>1</v>
      </c>
      <c r="I804" t="s">
        <v>828</v>
      </c>
      <c r="J804" t="s">
        <v>3</v>
      </c>
      <c r="K804" t="s">
        <v>829</v>
      </c>
      <c r="L804">
        <v>1191</v>
      </c>
      <c r="N804">
        <v>1013</v>
      </c>
      <c r="O804" t="s">
        <v>827</v>
      </c>
      <c r="P804" t="s">
        <v>827</v>
      </c>
      <c r="Q804">
        <v>1</v>
      </c>
      <c r="W804">
        <v>0</v>
      </c>
      <c r="X804">
        <v>-1417349443</v>
      </c>
      <c r="Y804">
        <f>AT804</f>
        <v>0.02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1</v>
      </c>
      <c r="AJ804">
        <v>1</v>
      </c>
      <c r="AK804">
        <v>1</v>
      </c>
      <c r="AL804">
        <v>1</v>
      </c>
      <c r="AM804">
        <v>-2</v>
      </c>
      <c r="AN804">
        <v>0</v>
      </c>
      <c r="AO804">
        <v>0</v>
      </c>
      <c r="AP804">
        <v>1</v>
      </c>
      <c r="AQ804">
        <v>1</v>
      </c>
      <c r="AR804">
        <v>0</v>
      </c>
      <c r="AS804" t="s">
        <v>3</v>
      </c>
      <c r="AT804">
        <v>0.02</v>
      </c>
      <c r="AU804" t="s">
        <v>3</v>
      </c>
      <c r="AV804">
        <v>2</v>
      </c>
      <c r="AW804">
        <v>2</v>
      </c>
      <c r="AX804">
        <v>292397090</v>
      </c>
      <c r="AY804">
        <v>1</v>
      </c>
      <c r="AZ804">
        <v>0</v>
      </c>
      <c r="BA804">
        <v>804</v>
      </c>
      <c r="BB804">
        <v>1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V804">
        <v>0</v>
      </c>
      <c r="CW804">
        <v>0</v>
      </c>
      <c r="CX804">
        <f>ROUND(Y804*Source!I408,7)</f>
        <v>0.02</v>
      </c>
      <c r="CY804">
        <f>AD804</f>
        <v>0</v>
      </c>
      <c r="CZ804">
        <f>AH804</f>
        <v>0</v>
      </c>
      <c r="DA804">
        <f>AL804</f>
        <v>1</v>
      </c>
      <c r="DB804">
        <f>ROUND(ROUND(AT804*CZ804,2),6)</f>
        <v>0</v>
      </c>
      <c r="DC804">
        <f>ROUND(ROUND(AT804*AG804,2),6)</f>
        <v>0</v>
      </c>
      <c r="DD804" t="s">
        <v>3</v>
      </c>
      <c r="DE804" t="s">
        <v>3</v>
      </c>
      <c r="DF804">
        <f>ROUND(ROUND(AE804,2)*CX804,2)</f>
        <v>0</v>
      </c>
      <c r="DG804">
        <f t="shared" si="383"/>
        <v>0</v>
      </c>
      <c r="DH804">
        <f t="shared" si="385"/>
        <v>0</v>
      </c>
      <c r="DI804">
        <f t="shared" si="384"/>
        <v>0</v>
      </c>
      <c r="DJ804">
        <f>DI804</f>
        <v>0</v>
      </c>
      <c r="DK804">
        <v>0</v>
      </c>
      <c r="DL804" t="s">
        <v>3</v>
      </c>
      <c r="DM804">
        <v>0</v>
      </c>
      <c r="DN804" t="s">
        <v>3</v>
      </c>
      <c r="DO804">
        <v>0</v>
      </c>
    </row>
    <row r="805" spans="1:119" x14ac:dyDescent="0.2">
      <c r="A805">
        <f>ROW(Source!A408)</f>
        <v>408</v>
      </c>
      <c r="B805">
        <v>292394828</v>
      </c>
      <c r="C805">
        <v>292397079</v>
      </c>
      <c r="D805">
        <v>277944622</v>
      </c>
      <c r="E805">
        <v>1</v>
      </c>
      <c r="F805">
        <v>1</v>
      </c>
      <c r="G805">
        <v>1</v>
      </c>
      <c r="H805">
        <v>2</v>
      </c>
      <c r="I805" t="s">
        <v>953</v>
      </c>
      <c r="J805" t="s">
        <v>954</v>
      </c>
      <c r="K805" t="s">
        <v>955</v>
      </c>
      <c r="L805">
        <v>1368</v>
      </c>
      <c r="N805">
        <v>1011</v>
      </c>
      <c r="O805" t="s">
        <v>726</v>
      </c>
      <c r="P805" t="s">
        <v>726</v>
      </c>
      <c r="Q805">
        <v>1</v>
      </c>
      <c r="W805">
        <v>0</v>
      </c>
      <c r="X805">
        <v>-776243211</v>
      </c>
      <c r="Y805">
        <f>AT805</f>
        <v>0.01</v>
      </c>
      <c r="AA805">
        <v>0</v>
      </c>
      <c r="AB805">
        <v>1472.33</v>
      </c>
      <c r="AC805">
        <v>642.05999999999995</v>
      </c>
      <c r="AD805">
        <v>0</v>
      </c>
      <c r="AE805">
        <v>0</v>
      </c>
      <c r="AF805">
        <v>1472.33</v>
      </c>
      <c r="AG805">
        <v>642.05999999999995</v>
      </c>
      <c r="AH805">
        <v>0</v>
      </c>
      <c r="AI805">
        <v>1</v>
      </c>
      <c r="AJ805">
        <v>1</v>
      </c>
      <c r="AK805">
        <v>1</v>
      </c>
      <c r="AL805">
        <v>1</v>
      </c>
      <c r="AM805">
        <v>-2</v>
      </c>
      <c r="AN805">
        <v>0</v>
      </c>
      <c r="AO805">
        <v>0</v>
      </c>
      <c r="AP805">
        <v>1</v>
      </c>
      <c r="AQ805">
        <v>1</v>
      </c>
      <c r="AR805">
        <v>0</v>
      </c>
      <c r="AS805" t="s">
        <v>3</v>
      </c>
      <c r="AT805">
        <v>0.01</v>
      </c>
      <c r="AU805" t="s">
        <v>3</v>
      </c>
      <c r="AV805">
        <v>1</v>
      </c>
      <c r="AW805">
        <v>2</v>
      </c>
      <c r="AX805">
        <v>292397091</v>
      </c>
      <c r="AY805">
        <v>1</v>
      </c>
      <c r="AZ805">
        <v>0</v>
      </c>
      <c r="BA805">
        <v>805</v>
      </c>
      <c r="BB805">
        <v>1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14.7233</v>
      </c>
      <c r="BL805">
        <v>6.4205999999999994</v>
      </c>
      <c r="BM805">
        <v>0</v>
      </c>
      <c r="BN805">
        <v>0</v>
      </c>
      <c r="BO805">
        <v>0.01</v>
      </c>
      <c r="BP805">
        <v>1</v>
      </c>
      <c r="BQ805">
        <v>0</v>
      </c>
      <c r="BR805">
        <v>14.7233</v>
      </c>
      <c r="BS805">
        <v>6.4205999999999994</v>
      </c>
      <c r="BT805">
        <v>0</v>
      </c>
      <c r="BU805">
        <v>0</v>
      </c>
      <c r="BV805">
        <v>0.01</v>
      </c>
      <c r="BW805">
        <v>1</v>
      </c>
      <c r="CV805">
        <v>0</v>
      </c>
      <c r="CW805">
        <f>ROUND(Y805*Source!I408*DO805,7)</f>
        <v>0.01</v>
      </c>
      <c r="CX805">
        <f>ROUND(Y805*Source!I408,7)</f>
        <v>0.01</v>
      </c>
      <c r="CY805">
        <f>AB805</f>
        <v>1472.33</v>
      </c>
      <c r="CZ805">
        <f>AF805</f>
        <v>1472.33</v>
      </c>
      <c r="DA805">
        <f>AJ805</f>
        <v>1</v>
      </c>
      <c r="DB805">
        <f>ROUND(ROUND(AT805*CZ805,2),6)</f>
        <v>14.72</v>
      </c>
      <c r="DC805">
        <f>ROUND(ROUND(AT805*AG805,2),6)</f>
        <v>6.42</v>
      </c>
      <c r="DD805" t="s">
        <v>3</v>
      </c>
      <c r="DE805" t="s">
        <v>3</v>
      </c>
      <c r="DF805">
        <f>ROUND(ROUND(AE805,2)*CX805,2)</f>
        <v>0</v>
      </c>
      <c r="DG805">
        <f t="shared" si="383"/>
        <v>14.72</v>
      </c>
      <c r="DH805">
        <f t="shared" si="385"/>
        <v>6.42</v>
      </c>
      <c r="DI805">
        <f t="shared" si="384"/>
        <v>0</v>
      </c>
      <c r="DJ805">
        <f>DG805+DH805</f>
        <v>21.14</v>
      </c>
      <c r="DK805">
        <v>1</v>
      </c>
      <c r="DL805" t="s">
        <v>833</v>
      </c>
      <c r="DM805">
        <v>6</v>
      </c>
      <c r="DN805" t="s">
        <v>827</v>
      </c>
      <c r="DO805">
        <v>1</v>
      </c>
    </row>
    <row r="806" spans="1:119" x14ac:dyDescent="0.2">
      <c r="A806">
        <f>ROW(Source!A408)</f>
        <v>408</v>
      </c>
      <c r="B806">
        <v>292394828</v>
      </c>
      <c r="C806">
        <v>292397079</v>
      </c>
      <c r="D806">
        <v>277945805</v>
      </c>
      <c r="E806">
        <v>1</v>
      </c>
      <c r="F806">
        <v>1</v>
      </c>
      <c r="G806">
        <v>1</v>
      </c>
      <c r="H806">
        <v>2</v>
      </c>
      <c r="I806" t="s">
        <v>879</v>
      </c>
      <c r="J806" t="s">
        <v>880</v>
      </c>
      <c r="K806" t="s">
        <v>881</v>
      </c>
      <c r="L806">
        <v>1368</v>
      </c>
      <c r="N806">
        <v>1011</v>
      </c>
      <c r="O806" t="s">
        <v>726</v>
      </c>
      <c r="P806" t="s">
        <v>726</v>
      </c>
      <c r="Q806">
        <v>1</v>
      </c>
      <c r="W806">
        <v>0</v>
      </c>
      <c r="X806">
        <v>721652621</v>
      </c>
      <c r="Y806">
        <f>AT806</f>
        <v>0.01</v>
      </c>
      <c r="AA806">
        <v>0</v>
      </c>
      <c r="AB806">
        <v>544.70000000000005</v>
      </c>
      <c r="AC806">
        <v>477.98</v>
      </c>
      <c r="AD806">
        <v>0</v>
      </c>
      <c r="AE806">
        <v>0</v>
      </c>
      <c r="AF806">
        <v>544.70000000000005</v>
      </c>
      <c r="AG806">
        <v>477.98</v>
      </c>
      <c r="AH806">
        <v>0</v>
      </c>
      <c r="AI806">
        <v>1</v>
      </c>
      <c r="AJ806">
        <v>1</v>
      </c>
      <c r="AK806">
        <v>1</v>
      </c>
      <c r="AL806">
        <v>1</v>
      </c>
      <c r="AM806">
        <v>-2</v>
      </c>
      <c r="AN806">
        <v>0</v>
      </c>
      <c r="AO806">
        <v>0</v>
      </c>
      <c r="AP806">
        <v>1</v>
      </c>
      <c r="AQ806">
        <v>1</v>
      </c>
      <c r="AR806">
        <v>0</v>
      </c>
      <c r="AS806" t="s">
        <v>3</v>
      </c>
      <c r="AT806">
        <v>0.01</v>
      </c>
      <c r="AU806" t="s">
        <v>3</v>
      </c>
      <c r="AV806">
        <v>1</v>
      </c>
      <c r="AW806">
        <v>2</v>
      </c>
      <c r="AX806">
        <v>292397092</v>
      </c>
      <c r="AY806">
        <v>1</v>
      </c>
      <c r="AZ806">
        <v>0</v>
      </c>
      <c r="BA806">
        <v>806</v>
      </c>
      <c r="BB806">
        <v>1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5.447000000000001</v>
      </c>
      <c r="BL806">
        <v>4.7798000000000007</v>
      </c>
      <c r="BM806">
        <v>0</v>
      </c>
      <c r="BN806">
        <v>0</v>
      </c>
      <c r="BO806">
        <v>0.01</v>
      </c>
      <c r="BP806">
        <v>1</v>
      </c>
      <c r="BQ806">
        <v>0</v>
      </c>
      <c r="BR806">
        <v>5.447000000000001</v>
      </c>
      <c r="BS806">
        <v>4.7798000000000007</v>
      </c>
      <c r="BT806">
        <v>0</v>
      </c>
      <c r="BU806">
        <v>0</v>
      </c>
      <c r="BV806">
        <v>0.01</v>
      </c>
      <c r="BW806">
        <v>1</v>
      </c>
      <c r="CV806">
        <v>0</v>
      </c>
      <c r="CW806">
        <f>ROUND(Y806*Source!I408*DO806,7)</f>
        <v>0.01</v>
      </c>
      <c r="CX806">
        <f>ROUND(Y806*Source!I408,7)</f>
        <v>0.01</v>
      </c>
      <c r="CY806">
        <f>AB806</f>
        <v>544.70000000000005</v>
      </c>
      <c r="CZ806">
        <f>AF806</f>
        <v>544.70000000000005</v>
      </c>
      <c r="DA806">
        <f>AJ806</f>
        <v>1</v>
      </c>
      <c r="DB806">
        <f>ROUND(ROUND(AT806*CZ806,2),6)</f>
        <v>5.45</v>
      </c>
      <c r="DC806">
        <f>ROUND(ROUND(AT806*AG806,2),6)</f>
        <v>4.78</v>
      </c>
      <c r="DD806" t="s">
        <v>3</v>
      </c>
      <c r="DE806" t="s">
        <v>3</v>
      </c>
      <c r="DF806">
        <f>ROUND(ROUND(AE806,2)*CX806,2)</f>
        <v>0</v>
      </c>
      <c r="DG806">
        <f t="shared" si="383"/>
        <v>5.45</v>
      </c>
      <c r="DH806">
        <f t="shared" si="385"/>
        <v>4.78</v>
      </c>
      <c r="DI806">
        <f t="shared" si="384"/>
        <v>0</v>
      </c>
      <c r="DJ806">
        <f>DG806+DH806</f>
        <v>10.23</v>
      </c>
      <c r="DK806">
        <v>1</v>
      </c>
      <c r="DL806" t="s">
        <v>848</v>
      </c>
      <c r="DM806">
        <v>4</v>
      </c>
      <c r="DN806" t="s">
        <v>827</v>
      </c>
      <c r="DO806">
        <v>1</v>
      </c>
    </row>
    <row r="807" spans="1:119" x14ac:dyDescent="0.2">
      <c r="A807">
        <f>ROW(Source!A408)</f>
        <v>408</v>
      </c>
      <c r="B807">
        <v>292394828</v>
      </c>
      <c r="C807">
        <v>292397079</v>
      </c>
      <c r="D807">
        <v>277862499</v>
      </c>
      <c r="E807">
        <v>1</v>
      </c>
      <c r="F807">
        <v>1</v>
      </c>
      <c r="G807">
        <v>1</v>
      </c>
      <c r="H807">
        <v>3</v>
      </c>
      <c r="I807" t="s">
        <v>1198</v>
      </c>
      <c r="J807" t="s">
        <v>1199</v>
      </c>
      <c r="K807" t="s">
        <v>1200</v>
      </c>
      <c r="L807">
        <v>1348</v>
      </c>
      <c r="N807">
        <v>1009</v>
      </c>
      <c r="O807" t="s">
        <v>602</v>
      </c>
      <c r="P807" t="s">
        <v>602</v>
      </c>
      <c r="Q807">
        <v>1000</v>
      </c>
      <c r="W807">
        <v>0</v>
      </c>
      <c r="X807">
        <v>1337651512</v>
      </c>
      <c r="Y807">
        <f>(AT807*ROUND(0,7))</f>
        <v>0</v>
      </c>
      <c r="AA807">
        <v>124600.13</v>
      </c>
      <c r="AB807">
        <v>0</v>
      </c>
      <c r="AC807">
        <v>0</v>
      </c>
      <c r="AD807">
        <v>0</v>
      </c>
      <c r="AE807">
        <v>116448.72</v>
      </c>
      <c r="AF807">
        <v>0</v>
      </c>
      <c r="AG807">
        <v>0</v>
      </c>
      <c r="AH807">
        <v>0</v>
      </c>
      <c r="AI807">
        <v>1.07</v>
      </c>
      <c r="AJ807">
        <v>1</v>
      </c>
      <c r="AK807">
        <v>1</v>
      </c>
      <c r="AL807">
        <v>1</v>
      </c>
      <c r="AM807">
        <v>2</v>
      </c>
      <c r="AN807">
        <v>0</v>
      </c>
      <c r="AO807">
        <v>0</v>
      </c>
      <c r="AP807">
        <v>1</v>
      </c>
      <c r="AQ807">
        <v>1</v>
      </c>
      <c r="AR807">
        <v>0</v>
      </c>
      <c r="AS807" t="s">
        <v>3</v>
      </c>
      <c r="AT807">
        <v>8.0000000000000004E-4</v>
      </c>
      <c r="AU807" t="s">
        <v>14</v>
      </c>
      <c r="AV807">
        <v>0</v>
      </c>
      <c r="AW807">
        <v>2</v>
      </c>
      <c r="AX807">
        <v>292397093</v>
      </c>
      <c r="AY807">
        <v>1</v>
      </c>
      <c r="AZ807">
        <v>0</v>
      </c>
      <c r="BA807">
        <v>807</v>
      </c>
      <c r="BB807">
        <v>1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93.15897600000001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1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V807">
        <v>0</v>
      </c>
      <c r="CW807">
        <v>0</v>
      </c>
      <c r="CX807">
        <f>ROUND(Y807*Source!I408,7)</f>
        <v>0</v>
      </c>
      <c r="CY807">
        <f>AA807</f>
        <v>124600.13</v>
      </c>
      <c r="CZ807">
        <f>AE807</f>
        <v>116448.72</v>
      </c>
      <c r="DA807">
        <f>AI807</f>
        <v>1.07</v>
      </c>
      <c r="DB807">
        <f>ROUND((ROUND(AT807*CZ807,2)*ROUND(0,7)),6)</f>
        <v>0</v>
      </c>
      <c r="DC807">
        <f>ROUND((ROUND(AT807*AG807,2)*ROUND(0,7)),6)</f>
        <v>0</v>
      </c>
      <c r="DD807" t="s">
        <v>3</v>
      </c>
      <c r="DE807" t="s">
        <v>3</v>
      </c>
      <c r="DF807">
        <f>ROUND(ROUND(AE807*AI807,2)*CX807,2)</f>
        <v>0</v>
      </c>
      <c r="DG807">
        <f t="shared" si="383"/>
        <v>0</v>
      </c>
      <c r="DH807">
        <f t="shared" si="385"/>
        <v>0</v>
      </c>
      <c r="DI807">
        <f t="shared" si="384"/>
        <v>0</v>
      </c>
      <c r="DJ807">
        <f>DF807</f>
        <v>0</v>
      </c>
      <c r="DK807">
        <v>0</v>
      </c>
      <c r="DL807" t="s">
        <v>3</v>
      </c>
      <c r="DM807">
        <v>0</v>
      </c>
      <c r="DN807" t="s">
        <v>3</v>
      </c>
      <c r="DO807">
        <v>0</v>
      </c>
    </row>
    <row r="808" spans="1:119" x14ac:dyDescent="0.2">
      <c r="A808">
        <f>ROW(Source!A408)</f>
        <v>408</v>
      </c>
      <c r="B808">
        <v>292394828</v>
      </c>
      <c r="C808">
        <v>292397079</v>
      </c>
      <c r="D808">
        <v>277862519</v>
      </c>
      <c r="E808">
        <v>1</v>
      </c>
      <c r="F808">
        <v>1</v>
      </c>
      <c r="G808">
        <v>1</v>
      </c>
      <c r="H808">
        <v>3</v>
      </c>
      <c r="I808" t="s">
        <v>1201</v>
      </c>
      <c r="J808" t="s">
        <v>1202</v>
      </c>
      <c r="K808" t="s">
        <v>1203</v>
      </c>
      <c r="L808">
        <v>1348</v>
      </c>
      <c r="N808">
        <v>1009</v>
      </c>
      <c r="O808" t="s">
        <v>602</v>
      </c>
      <c r="P808" t="s">
        <v>602</v>
      </c>
      <c r="Q808">
        <v>1000</v>
      </c>
      <c r="W808">
        <v>0</v>
      </c>
      <c r="X808">
        <v>-530761762</v>
      </c>
      <c r="Y808">
        <f>(AT808*ROUND(0,7))</f>
        <v>0</v>
      </c>
      <c r="AA808">
        <v>94919.55</v>
      </c>
      <c r="AB808">
        <v>0</v>
      </c>
      <c r="AC808">
        <v>0</v>
      </c>
      <c r="AD808">
        <v>0</v>
      </c>
      <c r="AE808">
        <v>81827.199999999997</v>
      </c>
      <c r="AF808">
        <v>0</v>
      </c>
      <c r="AG808">
        <v>0</v>
      </c>
      <c r="AH808">
        <v>0</v>
      </c>
      <c r="AI808">
        <v>1.1599999999999999</v>
      </c>
      <c r="AJ808">
        <v>1</v>
      </c>
      <c r="AK808">
        <v>1</v>
      </c>
      <c r="AL808">
        <v>1</v>
      </c>
      <c r="AM808">
        <v>2</v>
      </c>
      <c r="AN808">
        <v>0</v>
      </c>
      <c r="AO808">
        <v>0</v>
      </c>
      <c r="AP808">
        <v>1</v>
      </c>
      <c r="AQ808">
        <v>1</v>
      </c>
      <c r="AR808">
        <v>0</v>
      </c>
      <c r="AS808" t="s">
        <v>3</v>
      </c>
      <c r="AT808">
        <v>1.0000000000000001E-5</v>
      </c>
      <c r="AU808" t="s">
        <v>14</v>
      </c>
      <c r="AV808">
        <v>0</v>
      </c>
      <c r="AW808">
        <v>2</v>
      </c>
      <c r="AX808">
        <v>292397094</v>
      </c>
      <c r="AY808">
        <v>1</v>
      </c>
      <c r="AZ808">
        <v>0</v>
      </c>
      <c r="BA808">
        <v>808</v>
      </c>
      <c r="BB808">
        <v>1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0.818272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1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CV808">
        <v>0</v>
      </c>
      <c r="CW808">
        <v>0</v>
      </c>
      <c r="CX808">
        <f>ROUND(Y808*Source!I408,7)</f>
        <v>0</v>
      </c>
      <c r="CY808">
        <f>AA808</f>
        <v>94919.55</v>
      </c>
      <c r="CZ808">
        <f>AE808</f>
        <v>81827.199999999997</v>
      </c>
      <c r="DA808">
        <f>AI808</f>
        <v>1.1599999999999999</v>
      </c>
      <c r="DB808">
        <f>ROUND((ROUND(AT808*CZ808,2)*ROUND(0,7)),6)</f>
        <v>0</v>
      </c>
      <c r="DC808">
        <f>ROUND((ROUND(AT808*AG808,2)*ROUND(0,7)),6)</f>
        <v>0</v>
      </c>
      <c r="DD808" t="s">
        <v>3</v>
      </c>
      <c r="DE808" t="s">
        <v>3</v>
      </c>
      <c r="DF808">
        <f>ROUND(ROUND(AE808*AI808,2)*CX808,2)</f>
        <v>0</v>
      </c>
      <c r="DG808">
        <f t="shared" si="383"/>
        <v>0</v>
      </c>
      <c r="DH808">
        <f t="shared" si="385"/>
        <v>0</v>
      </c>
      <c r="DI808">
        <f t="shared" si="384"/>
        <v>0</v>
      </c>
      <c r="DJ808">
        <f>DF808</f>
        <v>0</v>
      </c>
      <c r="DK808">
        <v>0</v>
      </c>
      <c r="DL808" t="s">
        <v>3</v>
      </c>
      <c r="DM808">
        <v>0</v>
      </c>
      <c r="DN808" t="s">
        <v>3</v>
      </c>
      <c r="DO808">
        <v>0</v>
      </c>
    </row>
    <row r="809" spans="1:119" x14ac:dyDescent="0.2">
      <c r="A809">
        <f>ROW(Source!A408)</f>
        <v>408</v>
      </c>
      <c r="B809">
        <v>292394828</v>
      </c>
      <c r="C809">
        <v>292397079</v>
      </c>
      <c r="D809">
        <v>277862590</v>
      </c>
      <c r="E809">
        <v>1</v>
      </c>
      <c r="F809">
        <v>1</v>
      </c>
      <c r="G809">
        <v>1</v>
      </c>
      <c r="H809">
        <v>3</v>
      </c>
      <c r="I809" t="s">
        <v>1204</v>
      </c>
      <c r="J809" t="s">
        <v>1205</v>
      </c>
      <c r="K809" t="s">
        <v>1206</v>
      </c>
      <c r="L809">
        <v>1346</v>
      </c>
      <c r="N809">
        <v>1009</v>
      </c>
      <c r="O809" t="s">
        <v>1012</v>
      </c>
      <c r="P809" t="s">
        <v>1012</v>
      </c>
      <c r="Q809">
        <v>1</v>
      </c>
      <c r="W809">
        <v>0</v>
      </c>
      <c r="X809">
        <v>151224974</v>
      </c>
      <c r="Y809">
        <f>(AT809*ROUND(0,7))</f>
        <v>0</v>
      </c>
      <c r="AA809">
        <v>50.07</v>
      </c>
      <c r="AB809">
        <v>0</v>
      </c>
      <c r="AC809">
        <v>0</v>
      </c>
      <c r="AD809">
        <v>0</v>
      </c>
      <c r="AE809">
        <v>41.38</v>
      </c>
      <c r="AF809">
        <v>0</v>
      </c>
      <c r="AG809">
        <v>0</v>
      </c>
      <c r="AH809">
        <v>0</v>
      </c>
      <c r="AI809">
        <v>1.21</v>
      </c>
      <c r="AJ809">
        <v>1</v>
      </c>
      <c r="AK809">
        <v>1</v>
      </c>
      <c r="AL809">
        <v>1</v>
      </c>
      <c r="AM809">
        <v>2</v>
      </c>
      <c r="AN809">
        <v>0</v>
      </c>
      <c r="AO809">
        <v>0</v>
      </c>
      <c r="AP809">
        <v>1</v>
      </c>
      <c r="AQ809">
        <v>1</v>
      </c>
      <c r="AR809">
        <v>0</v>
      </c>
      <c r="AS809" t="s">
        <v>3</v>
      </c>
      <c r="AT809">
        <v>0.15</v>
      </c>
      <c r="AU809" t="s">
        <v>14</v>
      </c>
      <c r="AV809">
        <v>0</v>
      </c>
      <c r="AW809">
        <v>2</v>
      </c>
      <c r="AX809">
        <v>292397095</v>
      </c>
      <c r="AY809">
        <v>1</v>
      </c>
      <c r="AZ809">
        <v>0</v>
      </c>
      <c r="BA809">
        <v>809</v>
      </c>
      <c r="BB809">
        <v>1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6.2069999999999999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1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CV809">
        <v>0</v>
      </c>
      <c r="CW809">
        <v>0</v>
      </c>
      <c r="CX809">
        <f>ROUND(Y809*Source!I408,7)</f>
        <v>0</v>
      </c>
      <c r="CY809">
        <f>AA809</f>
        <v>50.07</v>
      </c>
      <c r="CZ809">
        <f>AE809</f>
        <v>41.38</v>
      </c>
      <c r="DA809">
        <f>AI809</f>
        <v>1.21</v>
      </c>
      <c r="DB809">
        <f>ROUND((ROUND(AT809*CZ809,2)*ROUND(0,7)),6)</f>
        <v>0</v>
      </c>
      <c r="DC809">
        <f>ROUND((ROUND(AT809*AG809,2)*ROUND(0,7)),6)</f>
        <v>0</v>
      </c>
      <c r="DD809" t="s">
        <v>3</v>
      </c>
      <c r="DE809" t="s">
        <v>3</v>
      </c>
      <c r="DF809">
        <f>ROUND(ROUND(AE809*AI809,2)*CX809,2)</f>
        <v>0</v>
      </c>
      <c r="DG809">
        <f t="shared" si="383"/>
        <v>0</v>
      </c>
      <c r="DH809">
        <f t="shared" si="385"/>
        <v>0</v>
      </c>
      <c r="DI809">
        <f t="shared" si="384"/>
        <v>0</v>
      </c>
      <c r="DJ809">
        <f>DF809</f>
        <v>0</v>
      </c>
      <c r="DK809">
        <v>0</v>
      </c>
      <c r="DL809" t="s">
        <v>3</v>
      </c>
      <c r="DM809">
        <v>0</v>
      </c>
      <c r="DN809" t="s">
        <v>3</v>
      </c>
      <c r="DO809">
        <v>0</v>
      </c>
    </row>
    <row r="810" spans="1:119" x14ac:dyDescent="0.2">
      <c r="A810">
        <f>ROW(Source!A408)</f>
        <v>408</v>
      </c>
      <c r="B810">
        <v>292394828</v>
      </c>
      <c r="C810">
        <v>292397079</v>
      </c>
      <c r="D810">
        <v>277865783</v>
      </c>
      <c r="E810">
        <v>1</v>
      </c>
      <c r="F810">
        <v>1</v>
      </c>
      <c r="G810">
        <v>1</v>
      </c>
      <c r="H810">
        <v>3</v>
      </c>
      <c r="I810" t="s">
        <v>1171</v>
      </c>
      <c r="J810" t="s">
        <v>1172</v>
      </c>
      <c r="K810" t="s">
        <v>1173</v>
      </c>
      <c r="L810">
        <v>1302</v>
      </c>
      <c r="N810">
        <v>1003</v>
      </c>
      <c r="O810" t="s">
        <v>892</v>
      </c>
      <c r="P810" t="s">
        <v>892</v>
      </c>
      <c r="Q810">
        <v>10</v>
      </c>
      <c r="W810">
        <v>0</v>
      </c>
      <c r="X810">
        <v>153135899</v>
      </c>
      <c r="Y810">
        <f>(AT810*ROUND(0,7))</f>
        <v>0</v>
      </c>
      <c r="AA810">
        <v>54.68</v>
      </c>
      <c r="AB810">
        <v>0</v>
      </c>
      <c r="AC810">
        <v>0</v>
      </c>
      <c r="AD810">
        <v>0</v>
      </c>
      <c r="AE810">
        <v>37.71</v>
      </c>
      <c r="AF810">
        <v>0</v>
      </c>
      <c r="AG810">
        <v>0</v>
      </c>
      <c r="AH810">
        <v>0</v>
      </c>
      <c r="AI810">
        <v>1.45</v>
      </c>
      <c r="AJ810">
        <v>1</v>
      </c>
      <c r="AK810">
        <v>1</v>
      </c>
      <c r="AL810">
        <v>1</v>
      </c>
      <c r="AM810">
        <v>2</v>
      </c>
      <c r="AN810">
        <v>0</v>
      </c>
      <c r="AO810">
        <v>0</v>
      </c>
      <c r="AP810">
        <v>1</v>
      </c>
      <c r="AQ810">
        <v>1</v>
      </c>
      <c r="AR810">
        <v>0</v>
      </c>
      <c r="AS810" t="s">
        <v>3</v>
      </c>
      <c r="AT810">
        <v>2.4E-2</v>
      </c>
      <c r="AU810" t="s">
        <v>14</v>
      </c>
      <c r="AV810">
        <v>0</v>
      </c>
      <c r="AW810">
        <v>2</v>
      </c>
      <c r="AX810">
        <v>292397096</v>
      </c>
      <c r="AY810">
        <v>1</v>
      </c>
      <c r="AZ810">
        <v>0</v>
      </c>
      <c r="BA810">
        <v>810</v>
      </c>
      <c r="BB810">
        <v>1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0.90504000000000007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1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CV810">
        <v>0</v>
      </c>
      <c r="CW810">
        <v>0</v>
      </c>
      <c r="CX810">
        <f>ROUND(Y810*Source!I408,7)</f>
        <v>0</v>
      </c>
      <c r="CY810">
        <f>AA810</f>
        <v>54.68</v>
      </c>
      <c r="CZ810">
        <f>AE810</f>
        <v>37.71</v>
      </c>
      <c r="DA810">
        <f>AI810</f>
        <v>1.45</v>
      </c>
      <c r="DB810">
        <f>ROUND((ROUND(AT810*CZ810,2)*ROUND(0,7)),6)</f>
        <v>0</v>
      </c>
      <c r="DC810">
        <f>ROUND((ROUND(AT810*AG810,2)*ROUND(0,7)),6)</f>
        <v>0</v>
      </c>
      <c r="DD810" t="s">
        <v>3</v>
      </c>
      <c r="DE810" t="s">
        <v>3</v>
      </c>
      <c r="DF810">
        <f>ROUND(ROUND(AE810*AI810,2)*CX810,2)</f>
        <v>0</v>
      </c>
      <c r="DG810">
        <f t="shared" si="383"/>
        <v>0</v>
      </c>
      <c r="DH810">
        <f t="shared" si="385"/>
        <v>0</v>
      </c>
      <c r="DI810">
        <f t="shared" si="384"/>
        <v>0</v>
      </c>
      <c r="DJ810">
        <f>DF810</f>
        <v>0</v>
      </c>
      <c r="DK810">
        <v>0</v>
      </c>
      <c r="DL810" t="s">
        <v>3</v>
      </c>
      <c r="DM810">
        <v>0</v>
      </c>
      <c r="DN810" t="s">
        <v>3</v>
      </c>
      <c r="DO810">
        <v>0</v>
      </c>
    </row>
    <row r="811" spans="1:119" x14ac:dyDescent="0.2">
      <c r="A811">
        <f>ROW(Source!A408)</f>
        <v>408</v>
      </c>
      <c r="B811">
        <v>292394828</v>
      </c>
      <c r="C811">
        <v>292397079</v>
      </c>
      <c r="D811">
        <v>277566433</v>
      </c>
      <c r="E811">
        <v>109</v>
      </c>
      <c r="F811">
        <v>1</v>
      </c>
      <c r="G811">
        <v>1</v>
      </c>
      <c r="H811">
        <v>3</v>
      </c>
      <c r="I811" t="s">
        <v>1165</v>
      </c>
      <c r="J811" t="s">
        <v>3</v>
      </c>
      <c r="K811" t="s">
        <v>1166</v>
      </c>
      <c r="L811">
        <v>3277935</v>
      </c>
      <c r="N811">
        <v>1013</v>
      </c>
      <c r="O811" t="s">
        <v>1167</v>
      </c>
      <c r="P811" t="s">
        <v>1167</v>
      </c>
      <c r="Q811">
        <v>1</v>
      </c>
      <c r="W811">
        <v>0</v>
      </c>
      <c r="X811">
        <v>274903907</v>
      </c>
      <c r="Y811">
        <f>AT811</f>
        <v>2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1</v>
      </c>
      <c r="AJ811">
        <v>1</v>
      </c>
      <c r="AK811">
        <v>1</v>
      </c>
      <c r="AL811">
        <v>1</v>
      </c>
      <c r="AM811">
        <v>-2</v>
      </c>
      <c r="AN811">
        <v>0</v>
      </c>
      <c r="AO811">
        <v>0</v>
      </c>
      <c r="AP811">
        <v>0</v>
      </c>
      <c r="AQ811">
        <v>1</v>
      </c>
      <c r="AR811">
        <v>0</v>
      </c>
      <c r="AS811" t="s">
        <v>3</v>
      </c>
      <c r="AT811">
        <v>2</v>
      </c>
      <c r="AU811" t="s">
        <v>3</v>
      </c>
      <c r="AV811">
        <v>0</v>
      </c>
      <c r="AW811">
        <v>2</v>
      </c>
      <c r="AX811">
        <v>292397097</v>
      </c>
      <c r="AY811">
        <v>1</v>
      </c>
      <c r="AZ811">
        <v>2048</v>
      </c>
      <c r="BA811">
        <v>811</v>
      </c>
      <c r="BB811">
        <v>1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V811">
        <v>0</v>
      </c>
      <c r="CW811">
        <v>0</v>
      </c>
      <c r="CX811">
        <f>ROUND(Y811*Source!I408,7)</f>
        <v>2</v>
      </c>
      <c r="CY811">
        <f>AA811</f>
        <v>0</v>
      </c>
      <c r="CZ811">
        <f>AE811</f>
        <v>0</v>
      </c>
      <c r="DA811">
        <f>AI811</f>
        <v>1</v>
      </c>
      <c r="DB811">
        <f>ROUND(ROUND(AT811*CZ811,2),6)</f>
        <v>0</v>
      </c>
      <c r="DC811">
        <f>ROUND(ROUND(AT811*AG811,2),6)</f>
        <v>0</v>
      </c>
      <c r="DD811" t="s">
        <v>3</v>
      </c>
      <c r="DE811" t="s">
        <v>3</v>
      </c>
      <c r="DF811">
        <f>ROUND(ROUND(AE811,2)*CX811,2)</f>
        <v>0</v>
      </c>
      <c r="DG811">
        <f t="shared" si="383"/>
        <v>0</v>
      </c>
      <c r="DH811">
        <f t="shared" si="385"/>
        <v>0</v>
      </c>
      <c r="DI811">
        <f t="shared" si="384"/>
        <v>0</v>
      </c>
      <c r="DJ811">
        <f>DF811</f>
        <v>0</v>
      </c>
      <c r="DK811">
        <v>0</v>
      </c>
      <c r="DL811" t="s">
        <v>3</v>
      </c>
      <c r="DM811">
        <v>0</v>
      </c>
      <c r="DN811" t="s">
        <v>3</v>
      </c>
      <c r="DO811">
        <v>0</v>
      </c>
    </row>
    <row r="812" spans="1:119" x14ac:dyDescent="0.2">
      <c r="A812">
        <f>ROW(Source!A409)</f>
        <v>409</v>
      </c>
      <c r="B812">
        <v>292394828</v>
      </c>
      <c r="C812">
        <v>292397098</v>
      </c>
      <c r="D812">
        <v>277560299</v>
      </c>
      <c r="E812">
        <v>109</v>
      </c>
      <c r="F812">
        <v>1</v>
      </c>
      <c r="G812">
        <v>1</v>
      </c>
      <c r="H812">
        <v>1</v>
      </c>
      <c r="I812" t="s">
        <v>1115</v>
      </c>
      <c r="J812" t="s">
        <v>3</v>
      </c>
      <c r="K812" t="s">
        <v>1116</v>
      </c>
      <c r="L812">
        <v>1191</v>
      </c>
      <c r="N812">
        <v>1013</v>
      </c>
      <c r="O812" t="s">
        <v>827</v>
      </c>
      <c r="P812" t="s">
        <v>827</v>
      </c>
      <c r="Q812">
        <v>1</v>
      </c>
      <c r="W812">
        <v>0</v>
      </c>
      <c r="X812">
        <v>-2012709214</v>
      </c>
      <c r="Y812">
        <f>(AT812*ROUND(0.3,7))</f>
        <v>0.58199999999999996</v>
      </c>
      <c r="AA812">
        <v>0</v>
      </c>
      <c r="AB812">
        <v>0</v>
      </c>
      <c r="AC812">
        <v>0</v>
      </c>
      <c r="AD812">
        <v>467.28</v>
      </c>
      <c r="AE812">
        <v>0</v>
      </c>
      <c r="AF812">
        <v>0</v>
      </c>
      <c r="AG812">
        <v>0</v>
      </c>
      <c r="AH812">
        <v>467.28</v>
      </c>
      <c r="AI812">
        <v>1</v>
      </c>
      <c r="AJ812">
        <v>1</v>
      </c>
      <c r="AK812">
        <v>1</v>
      </c>
      <c r="AL812">
        <v>1</v>
      </c>
      <c r="AM812">
        <v>-2</v>
      </c>
      <c r="AN812">
        <v>0</v>
      </c>
      <c r="AO812">
        <v>0</v>
      </c>
      <c r="AP812">
        <v>1</v>
      </c>
      <c r="AQ812">
        <v>1</v>
      </c>
      <c r="AR812">
        <v>0</v>
      </c>
      <c r="AS812" t="s">
        <v>3</v>
      </c>
      <c r="AT812">
        <v>1.94</v>
      </c>
      <c r="AU812" t="s">
        <v>425</v>
      </c>
      <c r="AV812">
        <v>1</v>
      </c>
      <c r="AW812">
        <v>2</v>
      </c>
      <c r="AX812">
        <v>292397108</v>
      </c>
      <c r="AY812">
        <v>1</v>
      </c>
      <c r="AZ812">
        <v>0</v>
      </c>
      <c r="BA812">
        <v>812</v>
      </c>
      <c r="BB812">
        <v>1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906.52319999999997</v>
      </c>
      <c r="BN812">
        <v>1.94</v>
      </c>
      <c r="BO812">
        <v>0</v>
      </c>
      <c r="BP812">
        <v>1</v>
      </c>
      <c r="BQ812">
        <v>0</v>
      </c>
      <c r="BR812">
        <v>0</v>
      </c>
      <c r="BS812">
        <v>0</v>
      </c>
      <c r="BT812">
        <v>271.95695999999998</v>
      </c>
      <c r="BU812">
        <v>0.58199999999999996</v>
      </c>
      <c r="BV812">
        <v>0</v>
      </c>
      <c r="BW812">
        <v>1</v>
      </c>
      <c r="CU812">
        <f>ROUND(AT812*Source!I409*AH812*AL812,2)</f>
        <v>906.52</v>
      </c>
      <c r="CV812">
        <f>ROUND(Y812*Source!I409,7)</f>
        <v>0.58199999999999996</v>
      </c>
      <c r="CW812">
        <v>0</v>
      </c>
      <c r="CX812">
        <f>ROUND(Y812*Source!I409,7)</f>
        <v>0.58199999999999996</v>
      </c>
      <c r="CY812">
        <f>AD812</f>
        <v>467.28</v>
      </c>
      <c r="CZ812">
        <f>AH812</f>
        <v>467.28</v>
      </c>
      <c r="DA812">
        <f>AL812</f>
        <v>1</v>
      </c>
      <c r="DB812">
        <f>ROUND((ROUND(AT812*CZ812,2)*ROUND(0.3,7)),6)</f>
        <v>271.95600000000002</v>
      </c>
      <c r="DC812">
        <f>ROUND((ROUND(AT812*AG812,2)*ROUND(0.3,7)),6)</f>
        <v>0</v>
      </c>
      <c r="DD812" t="s">
        <v>3</v>
      </c>
      <c r="DE812" t="s">
        <v>3</v>
      </c>
      <c r="DF812">
        <f>ROUND(ROUND(AE812,2)*CX812,2)</f>
        <v>0</v>
      </c>
      <c r="DG812">
        <f t="shared" si="383"/>
        <v>0</v>
      </c>
      <c r="DH812">
        <f t="shared" si="385"/>
        <v>0</v>
      </c>
      <c r="DI812">
        <f t="shared" si="384"/>
        <v>271.95999999999998</v>
      </c>
      <c r="DJ812">
        <f>DI812</f>
        <v>271.95999999999998</v>
      </c>
      <c r="DK812">
        <v>1</v>
      </c>
      <c r="DL812" t="s">
        <v>3</v>
      </c>
      <c r="DM812">
        <v>0</v>
      </c>
      <c r="DN812" t="s">
        <v>3</v>
      </c>
      <c r="DO812">
        <v>0</v>
      </c>
    </row>
    <row r="813" spans="1:119" x14ac:dyDescent="0.2">
      <c r="A813">
        <f>ROW(Source!A409)</f>
        <v>409</v>
      </c>
      <c r="B813">
        <v>292394828</v>
      </c>
      <c r="C813">
        <v>292397098</v>
      </c>
      <c r="D813">
        <v>277560491</v>
      </c>
      <c r="E813">
        <v>109</v>
      </c>
      <c r="F813">
        <v>1</v>
      </c>
      <c r="G813">
        <v>1</v>
      </c>
      <c r="H813">
        <v>1</v>
      </c>
      <c r="I813" t="s">
        <v>828</v>
      </c>
      <c r="J813" t="s">
        <v>3</v>
      </c>
      <c r="K813" t="s">
        <v>829</v>
      </c>
      <c r="L813">
        <v>1191</v>
      </c>
      <c r="N813">
        <v>1013</v>
      </c>
      <c r="O813" t="s">
        <v>827</v>
      </c>
      <c r="P813" t="s">
        <v>827</v>
      </c>
      <c r="Q813">
        <v>1</v>
      </c>
      <c r="W813">
        <v>0</v>
      </c>
      <c r="X813">
        <v>-1417349443</v>
      </c>
      <c r="Y813">
        <f>(AT813*ROUND(0.3,7))</f>
        <v>6.0000000000000001E-3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1</v>
      </c>
      <c r="AJ813">
        <v>1</v>
      </c>
      <c r="AK813">
        <v>1</v>
      </c>
      <c r="AL813">
        <v>1</v>
      </c>
      <c r="AM813">
        <v>-2</v>
      </c>
      <c r="AN813">
        <v>0</v>
      </c>
      <c r="AO813">
        <v>0</v>
      </c>
      <c r="AP813">
        <v>1</v>
      </c>
      <c r="AQ813">
        <v>1</v>
      </c>
      <c r="AR813">
        <v>0</v>
      </c>
      <c r="AS813" t="s">
        <v>3</v>
      </c>
      <c r="AT813">
        <v>0.02</v>
      </c>
      <c r="AU813" t="s">
        <v>425</v>
      </c>
      <c r="AV813">
        <v>2</v>
      </c>
      <c r="AW813">
        <v>2</v>
      </c>
      <c r="AX813">
        <v>292397109</v>
      </c>
      <c r="AY813">
        <v>1</v>
      </c>
      <c r="AZ813">
        <v>0</v>
      </c>
      <c r="BA813">
        <v>813</v>
      </c>
      <c r="BB813">
        <v>1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CV813">
        <v>0</v>
      </c>
      <c r="CW813">
        <v>0</v>
      </c>
      <c r="CX813">
        <f>ROUND(Y813*Source!I409,7)</f>
        <v>6.0000000000000001E-3</v>
      </c>
      <c r="CY813">
        <f>AD813</f>
        <v>0</v>
      </c>
      <c r="CZ813">
        <f>AH813</f>
        <v>0</v>
      </c>
      <c r="DA813">
        <f>AL813</f>
        <v>1</v>
      </c>
      <c r="DB813">
        <f>ROUND((ROUND(AT813*CZ813,2)*ROUND(0.3,7)),6)</f>
        <v>0</v>
      </c>
      <c r="DC813">
        <f>ROUND((ROUND(AT813*AG813,2)*ROUND(0.3,7)),6)</f>
        <v>0</v>
      </c>
      <c r="DD813" t="s">
        <v>3</v>
      </c>
      <c r="DE813" t="s">
        <v>3</v>
      </c>
      <c r="DF813">
        <f>ROUND(ROUND(AE813,2)*CX813,2)</f>
        <v>0</v>
      </c>
      <c r="DG813">
        <f t="shared" ref="DG813:DG844" si="386">ROUND(ROUND(AF813,2)*CX813,2)</f>
        <v>0</v>
      </c>
      <c r="DH813">
        <f t="shared" si="385"/>
        <v>0</v>
      </c>
      <c r="DI813">
        <f t="shared" si="384"/>
        <v>0</v>
      </c>
      <c r="DJ813">
        <f>DI813</f>
        <v>0</v>
      </c>
      <c r="DK813">
        <v>0</v>
      </c>
      <c r="DL813" t="s">
        <v>3</v>
      </c>
      <c r="DM813">
        <v>0</v>
      </c>
      <c r="DN813" t="s">
        <v>3</v>
      </c>
      <c r="DO813">
        <v>0</v>
      </c>
    </row>
    <row r="814" spans="1:119" x14ac:dyDescent="0.2">
      <c r="A814">
        <f>ROW(Source!A409)</f>
        <v>409</v>
      </c>
      <c r="B814">
        <v>292394828</v>
      </c>
      <c r="C814">
        <v>292397098</v>
      </c>
      <c r="D814">
        <v>277944622</v>
      </c>
      <c r="E814">
        <v>1</v>
      </c>
      <c r="F814">
        <v>1</v>
      </c>
      <c r="G814">
        <v>1</v>
      </c>
      <c r="H814">
        <v>2</v>
      </c>
      <c r="I814" t="s">
        <v>953</v>
      </c>
      <c r="J814" t="s">
        <v>954</v>
      </c>
      <c r="K814" t="s">
        <v>955</v>
      </c>
      <c r="L814">
        <v>1368</v>
      </c>
      <c r="N814">
        <v>1011</v>
      </c>
      <c r="O814" t="s">
        <v>726</v>
      </c>
      <c r="P814" t="s">
        <v>726</v>
      </c>
      <c r="Q814">
        <v>1</v>
      </c>
      <c r="W814">
        <v>0</v>
      </c>
      <c r="X814">
        <v>-776243211</v>
      </c>
      <c r="Y814">
        <f>(AT814*ROUND(0.3,7))</f>
        <v>3.0000000000000001E-3</v>
      </c>
      <c r="AA814">
        <v>0</v>
      </c>
      <c r="AB814">
        <v>1472.33</v>
      </c>
      <c r="AC814">
        <v>642.05999999999995</v>
      </c>
      <c r="AD814">
        <v>0</v>
      </c>
      <c r="AE814">
        <v>0</v>
      </c>
      <c r="AF814">
        <v>1472.33</v>
      </c>
      <c r="AG814">
        <v>642.05999999999995</v>
      </c>
      <c r="AH814">
        <v>0</v>
      </c>
      <c r="AI814">
        <v>1</v>
      </c>
      <c r="AJ814">
        <v>1</v>
      </c>
      <c r="AK814">
        <v>1</v>
      </c>
      <c r="AL814">
        <v>1</v>
      </c>
      <c r="AM814">
        <v>-2</v>
      </c>
      <c r="AN814">
        <v>0</v>
      </c>
      <c r="AO814">
        <v>0</v>
      </c>
      <c r="AP814">
        <v>1</v>
      </c>
      <c r="AQ814">
        <v>1</v>
      </c>
      <c r="AR814">
        <v>0</v>
      </c>
      <c r="AS814" t="s">
        <v>3</v>
      </c>
      <c r="AT814">
        <v>0.01</v>
      </c>
      <c r="AU814" t="s">
        <v>425</v>
      </c>
      <c r="AV814">
        <v>1</v>
      </c>
      <c r="AW814">
        <v>2</v>
      </c>
      <c r="AX814">
        <v>292397110</v>
      </c>
      <c r="AY814">
        <v>1</v>
      </c>
      <c r="AZ814">
        <v>0</v>
      </c>
      <c r="BA814">
        <v>814</v>
      </c>
      <c r="BB814">
        <v>1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14.7233</v>
      </c>
      <c r="BL814">
        <v>6.4205999999999994</v>
      </c>
      <c r="BM814">
        <v>0</v>
      </c>
      <c r="BN814">
        <v>0</v>
      </c>
      <c r="BO814">
        <v>0.01</v>
      </c>
      <c r="BP814">
        <v>1</v>
      </c>
      <c r="BQ814">
        <v>0</v>
      </c>
      <c r="BR814">
        <v>4.4169900000000002</v>
      </c>
      <c r="BS814">
        <v>1.9261799999999998</v>
      </c>
      <c r="BT814">
        <v>0</v>
      </c>
      <c r="BU814">
        <v>0</v>
      </c>
      <c r="BV814">
        <v>3.0000000000000001E-3</v>
      </c>
      <c r="BW814">
        <v>1</v>
      </c>
      <c r="CV814">
        <v>0</v>
      </c>
      <c r="CW814">
        <f>ROUND(Y814*Source!I409*DO814,7)</f>
        <v>3.0000000000000001E-3</v>
      </c>
      <c r="CX814">
        <f>ROUND(Y814*Source!I409,7)</f>
        <v>3.0000000000000001E-3</v>
      </c>
      <c r="CY814">
        <f>AB814</f>
        <v>1472.33</v>
      </c>
      <c r="CZ814">
        <f>AF814</f>
        <v>1472.33</v>
      </c>
      <c r="DA814">
        <f>AJ814</f>
        <v>1</v>
      </c>
      <c r="DB814">
        <f>ROUND((ROUND(AT814*CZ814,2)*ROUND(0.3,7)),6)</f>
        <v>4.4160000000000004</v>
      </c>
      <c r="DC814">
        <f>ROUND((ROUND(AT814*AG814,2)*ROUND(0.3,7)),6)</f>
        <v>1.9259999999999999</v>
      </c>
      <c r="DD814" t="s">
        <v>3</v>
      </c>
      <c r="DE814" t="s">
        <v>3</v>
      </c>
      <c r="DF814">
        <f>ROUND(ROUND(AE814,2)*CX814,2)</f>
        <v>0</v>
      </c>
      <c r="DG814">
        <f t="shared" si="386"/>
        <v>4.42</v>
      </c>
      <c r="DH814">
        <f t="shared" si="385"/>
        <v>1.93</v>
      </c>
      <c r="DI814">
        <f t="shared" si="384"/>
        <v>0</v>
      </c>
      <c r="DJ814">
        <f>DG814+DH814</f>
        <v>6.35</v>
      </c>
      <c r="DK814">
        <v>1</v>
      </c>
      <c r="DL814" t="s">
        <v>833</v>
      </c>
      <c r="DM814">
        <v>6</v>
      </c>
      <c r="DN814" t="s">
        <v>827</v>
      </c>
      <c r="DO814">
        <v>1</v>
      </c>
    </row>
    <row r="815" spans="1:119" x14ac:dyDescent="0.2">
      <c r="A815">
        <f>ROW(Source!A409)</f>
        <v>409</v>
      </c>
      <c r="B815">
        <v>292394828</v>
      </c>
      <c r="C815">
        <v>292397098</v>
      </c>
      <c r="D815">
        <v>277945805</v>
      </c>
      <c r="E815">
        <v>1</v>
      </c>
      <c r="F815">
        <v>1</v>
      </c>
      <c r="G815">
        <v>1</v>
      </c>
      <c r="H815">
        <v>2</v>
      </c>
      <c r="I815" t="s">
        <v>879</v>
      </c>
      <c r="J815" t="s">
        <v>880</v>
      </c>
      <c r="K815" t="s">
        <v>881</v>
      </c>
      <c r="L815">
        <v>1368</v>
      </c>
      <c r="N815">
        <v>1011</v>
      </c>
      <c r="O815" t="s">
        <v>726</v>
      </c>
      <c r="P815" t="s">
        <v>726</v>
      </c>
      <c r="Q815">
        <v>1</v>
      </c>
      <c r="W815">
        <v>0</v>
      </c>
      <c r="X815">
        <v>721652621</v>
      </c>
      <c r="Y815">
        <f>(AT815*ROUND(0.3,7))</f>
        <v>3.0000000000000001E-3</v>
      </c>
      <c r="AA815">
        <v>0</v>
      </c>
      <c r="AB815">
        <v>544.70000000000005</v>
      </c>
      <c r="AC815">
        <v>477.98</v>
      </c>
      <c r="AD815">
        <v>0</v>
      </c>
      <c r="AE815">
        <v>0</v>
      </c>
      <c r="AF815">
        <v>544.70000000000005</v>
      </c>
      <c r="AG815">
        <v>477.98</v>
      </c>
      <c r="AH815">
        <v>0</v>
      </c>
      <c r="AI815">
        <v>1</v>
      </c>
      <c r="AJ815">
        <v>1</v>
      </c>
      <c r="AK815">
        <v>1</v>
      </c>
      <c r="AL815">
        <v>1</v>
      </c>
      <c r="AM815">
        <v>-2</v>
      </c>
      <c r="AN815">
        <v>0</v>
      </c>
      <c r="AO815">
        <v>0</v>
      </c>
      <c r="AP815">
        <v>1</v>
      </c>
      <c r="AQ815">
        <v>1</v>
      </c>
      <c r="AR815">
        <v>0</v>
      </c>
      <c r="AS815" t="s">
        <v>3</v>
      </c>
      <c r="AT815">
        <v>0.01</v>
      </c>
      <c r="AU815" t="s">
        <v>425</v>
      </c>
      <c r="AV815">
        <v>1</v>
      </c>
      <c r="AW815">
        <v>2</v>
      </c>
      <c r="AX815">
        <v>292397111</v>
      </c>
      <c r="AY815">
        <v>1</v>
      </c>
      <c r="AZ815">
        <v>0</v>
      </c>
      <c r="BA815">
        <v>815</v>
      </c>
      <c r="BB815">
        <v>1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5.447000000000001</v>
      </c>
      <c r="BL815">
        <v>4.7798000000000007</v>
      </c>
      <c r="BM815">
        <v>0</v>
      </c>
      <c r="BN815">
        <v>0</v>
      </c>
      <c r="BO815">
        <v>0.01</v>
      </c>
      <c r="BP815">
        <v>1</v>
      </c>
      <c r="BQ815">
        <v>0</v>
      </c>
      <c r="BR815">
        <v>1.6341000000000001</v>
      </c>
      <c r="BS815">
        <v>1.43394</v>
      </c>
      <c r="BT815">
        <v>0</v>
      </c>
      <c r="BU815">
        <v>0</v>
      </c>
      <c r="BV815">
        <v>3.0000000000000001E-3</v>
      </c>
      <c r="BW815">
        <v>1</v>
      </c>
      <c r="CV815">
        <v>0</v>
      </c>
      <c r="CW815">
        <f>ROUND(Y815*Source!I409*DO815,7)</f>
        <v>3.0000000000000001E-3</v>
      </c>
      <c r="CX815">
        <f>ROUND(Y815*Source!I409,7)</f>
        <v>3.0000000000000001E-3</v>
      </c>
      <c r="CY815">
        <f>AB815</f>
        <v>544.70000000000005</v>
      </c>
      <c r="CZ815">
        <f>AF815</f>
        <v>544.70000000000005</v>
      </c>
      <c r="DA815">
        <f>AJ815</f>
        <v>1</v>
      </c>
      <c r="DB815">
        <f>ROUND((ROUND(AT815*CZ815,2)*ROUND(0.3,7)),6)</f>
        <v>1.635</v>
      </c>
      <c r="DC815">
        <f>ROUND((ROUND(AT815*AG815,2)*ROUND(0.3,7)),6)</f>
        <v>1.4339999999999999</v>
      </c>
      <c r="DD815" t="s">
        <v>3</v>
      </c>
      <c r="DE815" t="s">
        <v>3</v>
      </c>
      <c r="DF815">
        <f>ROUND(ROUND(AE815,2)*CX815,2)</f>
        <v>0</v>
      </c>
      <c r="DG815">
        <f t="shared" si="386"/>
        <v>1.63</v>
      </c>
      <c r="DH815">
        <f t="shared" si="385"/>
        <v>1.43</v>
      </c>
      <c r="DI815">
        <f t="shared" si="384"/>
        <v>0</v>
      </c>
      <c r="DJ815">
        <f>DG815+DH815</f>
        <v>3.0599999999999996</v>
      </c>
      <c r="DK815">
        <v>1</v>
      </c>
      <c r="DL815" t="s">
        <v>848</v>
      </c>
      <c r="DM815">
        <v>4</v>
      </c>
      <c r="DN815" t="s">
        <v>827</v>
      </c>
      <c r="DO815">
        <v>1</v>
      </c>
    </row>
    <row r="816" spans="1:119" x14ac:dyDescent="0.2">
      <c r="A816">
        <f>ROW(Source!A409)</f>
        <v>409</v>
      </c>
      <c r="B816">
        <v>292394828</v>
      </c>
      <c r="C816">
        <v>292397098</v>
      </c>
      <c r="D816">
        <v>277862499</v>
      </c>
      <c r="E816">
        <v>1</v>
      </c>
      <c r="F816">
        <v>1</v>
      </c>
      <c r="G816">
        <v>1</v>
      </c>
      <c r="H816">
        <v>3</v>
      </c>
      <c r="I816" t="s">
        <v>1198</v>
      </c>
      <c r="J816" t="s">
        <v>1199</v>
      </c>
      <c r="K816" t="s">
        <v>1200</v>
      </c>
      <c r="L816">
        <v>1348</v>
      </c>
      <c r="N816">
        <v>1009</v>
      </c>
      <c r="O816" t="s">
        <v>602</v>
      </c>
      <c r="P816" t="s">
        <v>602</v>
      </c>
      <c r="Q816">
        <v>1000</v>
      </c>
      <c r="W816">
        <v>0</v>
      </c>
      <c r="X816">
        <v>1337651512</v>
      </c>
      <c r="Y816">
        <f>(AT816*ROUND(0,7))</f>
        <v>0</v>
      </c>
      <c r="AA816">
        <v>124600.13</v>
      </c>
      <c r="AB816">
        <v>0</v>
      </c>
      <c r="AC816">
        <v>0</v>
      </c>
      <c r="AD816">
        <v>0</v>
      </c>
      <c r="AE816">
        <v>116448.72</v>
      </c>
      <c r="AF816">
        <v>0</v>
      </c>
      <c r="AG816">
        <v>0</v>
      </c>
      <c r="AH816">
        <v>0</v>
      </c>
      <c r="AI816">
        <v>1.07</v>
      </c>
      <c r="AJ816">
        <v>1</v>
      </c>
      <c r="AK816">
        <v>1</v>
      </c>
      <c r="AL816">
        <v>1</v>
      </c>
      <c r="AM816">
        <v>2</v>
      </c>
      <c r="AN816">
        <v>0</v>
      </c>
      <c r="AO816">
        <v>0</v>
      </c>
      <c r="AP816">
        <v>1</v>
      </c>
      <c r="AQ816">
        <v>1</v>
      </c>
      <c r="AR816">
        <v>0</v>
      </c>
      <c r="AS816" t="s">
        <v>3</v>
      </c>
      <c r="AT816">
        <v>8.0000000000000004E-4</v>
      </c>
      <c r="AU816" t="s">
        <v>14</v>
      </c>
      <c r="AV816">
        <v>0</v>
      </c>
      <c r="AW816">
        <v>2</v>
      </c>
      <c r="AX816">
        <v>292397112</v>
      </c>
      <c r="AY816">
        <v>1</v>
      </c>
      <c r="AZ816">
        <v>0</v>
      </c>
      <c r="BA816">
        <v>816</v>
      </c>
      <c r="BB816">
        <v>1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93.15897600000001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1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V816">
        <v>0</v>
      </c>
      <c r="CW816">
        <v>0</v>
      </c>
      <c r="CX816">
        <f>ROUND(Y816*Source!I409,7)</f>
        <v>0</v>
      </c>
      <c r="CY816">
        <f>AA816</f>
        <v>124600.13</v>
      </c>
      <c r="CZ816">
        <f>AE816</f>
        <v>116448.72</v>
      </c>
      <c r="DA816">
        <f>AI816</f>
        <v>1.07</v>
      </c>
      <c r="DB816">
        <f>ROUND((ROUND(AT816*CZ816,2)*ROUND(0,7)),6)</f>
        <v>0</v>
      </c>
      <c r="DC816">
        <f>ROUND((ROUND(AT816*AG816,2)*ROUND(0,7)),6)</f>
        <v>0</v>
      </c>
      <c r="DD816" t="s">
        <v>3</v>
      </c>
      <c r="DE816" t="s">
        <v>3</v>
      </c>
      <c r="DF816">
        <f>ROUND(ROUND(AE816*AI816,2)*CX816,2)</f>
        <v>0</v>
      </c>
      <c r="DG816">
        <f t="shared" si="386"/>
        <v>0</v>
      </c>
      <c r="DH816">
        <f t="shared" si="385"/>
        <v>0</v>
      </c>
      <c r="DI816">
        <f t="shared" si="384"/>
        <v>0</v>
      </c>
      <c r="DJ816">
        <f>DF816</f>
        <v>0</v>
      </c>
      <c r="DK816">
        <v>0</v>
      </c>
      <c r="DL816" t="s">
        <v>3</v>
      </c>
      <c r="DM816">
        <v>0</v>
      </c>
      <c r="DN816" t="s">
        <v>3</v>
      </c>
      <c r="DO816">
        <v>0</v>
      </c>
    </row>
    <row r="817" spans="1:119" x14ac:dyDescent="0.2">
      <c r="A817">
        <f>ROW(Source!A409)</f>
        <v>409</v>
      </c>
      <c r="B817">
        <v>292394828</v>
      </c>
      <c r="C817">
        <v>292397098</v>
      </c>
      <c r="D817">
        <v>277862519</v>
      </c>
      <c r="E817">
        <v>1</v>
      </c>
      <c r="F817">
        <v>1</v>
      </c>
      <c r="G817">
        <v>1</v>
      </c>
      <c r="H817">
        <v>3</v>
      </c>
      <c r="I817" t="s">
        <v>1201</v>
      </c>
      <c r="J817" t="s">
        <v>1202</v>
      </c>
      <c r="K817" t="s">
        <v>1203</v>
      </c>
      <c r="L817">
        <v>1348</v>
      </c>
      <c r="N817">
        <v>1009</v>
      </c>
      <c r="O817" t="s">
        <v>602</v>
      </c>
      <c r="P817" t="s">
        <v>602</v>
      </c>
      <c r="Q817">
        <v>1000</v>
      </c>
      <c r="W817">
        <v>0</v>
      </c>
      <c r="X817">
        <v>-530761762</v>
      </c>
      <c r="Y817">
        <f>(AT817*ROUND(0,7))</f>
        <v>0</v>
      </c>
      <c r="AA817">
        <v>94919.55</v>
      </c>
      <c r="AB817">
        <v>0</v>
      </c>
      <c r="AC817">
        <v>0</v>
      </c>
      <c r="AD817">
        <v>0</v>
      </c>
      <c r="AE817">
        <v>81827.199999999997</v>
      </c>
      <c r="AF817">
        <v>0</v>
      </c>
      <c r="AG817">
        <v>0</v>
      </c>
      <c r="AH817">
        <v>0</v>
      </c>
      <c r="AI817">
        <v>1.1599999999999999</v>
      </c>
      <c r="AJ817">
        <v>1</v>
      </c>
      <c r="AK817">
        <v>1</v>
      </c>
      <c r="AL817">
        <v>1</v>
      </c>
      <c r="AM817">
        <v>2</v>
      </c>
      <c r="AN817">
        <v>0</v>
      </c>
      <c r="AO817">
        <v>0</v>
      </c>
      <c r="AP817">
        <v>1</v>
      </c>
      <c r="AQ817">
        <v>1</v>
      </c>
      <c r="AR817">
        <v>0</v>
      </c>
      <c r="AS817" t="s">
        <v>3</v>
      </c>
      <c r="AT817">
        <v>1.0000000000000001E-5</v>
      </c>
      <c r="AU817" t="s">
        <v>14</v>
      </c>
      <c r="AV817">
        <v>0</v>
      </c>
      <c r="AW817">
        <v>2</v>
      </c>
      <c r="AX817">
        <v>292397113</v>
      </c>
      <c r="AY817">
        <v>1</v>
      </c>
      <c r="AZ817">
        <v>0</v>
      </c>
      <c r="BA817">
        <v>817</v>
      </c>
      <c r="BB817">
        <v>1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0.818272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1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CV817">
        <v>0</v>
      </c>
      <c r="CW817">
        <v>0</v>
      </c>
      <c r="CX817">
        <f>ROUND(Y817*Source!I409,7)</f>
        <v>0</v>
      </c>
      <c r="CY817">
        <f>AA817</f>
        <v>94919.55</v>
      </c>
      <c r="CZ817">
        <f>AE817</f>
        <v>81827.199999999997</v>
      </c>
      <c r="DA817">
        <f>AI817</f>
        <v>1.1599999999999999</v>
      </c>
      <c r="DB817">
        <f>ROUND((ROUND(AT817*CZ817,2)*ROUND(0,7)),6)</f>
        <v>0</v>
      </c>
      <c r="DC817">
        <f>ROUND((ROUND(AT817*AG817,2)*ROUND(0,7)),6)</f>
        <v>0</v>
      </c>
      <c r="DD817" t="s">
        <v>3</v>
      </c>
      <c r="DE817" t="s">
        <v>3</v>
      </c>
      <c r="DF817">
        <f>ROUND(ROUND(AE817*AI817,2)*CX817,2)</f>
        <v>0</v>
      </c>
      <c r="DG817">
        <f t="shared" si="386"/>
        <v>0</v>
      </c>
      <c r="DH817">
        <f t="shared" si="385"/>
        <v>0</v>
      </c>
      <c r="DI817">
        <f t="shared" si="384"/>
        <v>0</v>
      </c>
      <c r="DJ817">
        <f>DF817</f>
        <v>0</v>
      </c>
      <c r="DK817">
        <v>0</v>
      </c>
      <c r="DL817" t="s">
        <v>3</v>
      </c>
      <c r="DM817">
        <v>0</v>
      </c>
      <c r="DN817" t="s">
        <v>3</v>
      </c>
      <c r="DO817">
        <v>0</v>
      </c>
    </row>
    <row r="818" spans="1:119" x14ac:dyDescent="0.2">
      <c r="A818">
        <f>ROW(Source!A409)</f>
        <v>409</v>
      </c>
      <c r="B818">
        <v>292394828</v>
      </c>
      <c r="C818">
        <v>292397098</v>
      </c>
      <c r="D818">
        <v>277862590</v>
      </c>
      <c r="E818">
        <v>1</v>
      </c>
      <c r="F818">
        <v>1</v>
      </c>
      <c r="G818">
        <v>1</v>
      </c>
      <c r="H818">
        <v>3</v>
      </c>
      <c r="I818" t="s">
        <v>1204</v>
      </c>
      <c r="J818" t="s">
        <v>1205</v>
      </c>
      <c r="K818" t="s">
        <v>1206</v>
      </c>
      <c r="L818">
        <v>1346</v>
      </c>
      <c r="N818">
        <v>1009</v>
      </c>
      <c r="O818" t="s">
        <v>1012</v>
      </c>
      <c r="P818" t="s">
        <v>1012</v>
      </c>
      <c r="Q818">
        <v>1</v>
      </c>
      <c r="W818">
        <v>0</v>
      </c>
      <c r="X818">
        <v>151224974</v>
      </c>
      <c r="Y818">
        <f>(AT818*ROUND(0,7))</f>
        <v>0</v>
      </c>
      <c r="AA818">
        <v>50.07</v>
      </c>
      <c r="AB818">
        <v>0</v>
      </c>
      <c r="AC818">
        <v>0</v>
      </c>
      <c r="AD818">
        <v>0</v>
      </c>
      <c r="AE818">
        <v>41.38</v>
      </c>
      <c r="AF818">
        <v>0</v>
      </c>
      <c r="AG818">
        <v>0</v>
      </c>
      <c r="AH818">
        <v>0</v>
      </c>
      <c r="AI818">
        <v>1.21</v>
      </c>
      <c r="AJ818">
        <v>1</v>
      </c>
      <c r="AK818">
        <v>1</v>
      </c>
      <c r="AL818">
        <v>1</v>
      </c>
      <c r="AM818">
        <v>2</v>
      </c>
      <c r="AN818">
        <v>0</v>
      </c>
      <c r="AO818">
        <v>0</v>
      </c>
      <c r="AP818">
        <v>1</v>
      </c>
      <c r="AQ818">
        <v>1</v>
      </c>
      <c r="AR818">
        <v>0</v>
      </c>
      <c r="AS818" t="s">
        <v>3</v>
      </c>
      <c r="AT818">
        <v>0.15</v>
      </c>
      <c r="AU818" t="s">
        <v>14</v>
      </c>
      <c r="AV818">
        <v>0</v>
      </c>
      <c r="AW818">
        <v>2</v>
      </c>
      <c r="AX818">
        <v>292397114</v>
      </c>
      <c r="AY818">
        <v>1</v>
      </c>
      <c r="AZ818">
        <v>0</v>
      </c>
      <c r="BA818">
        <v>818</v>
      </c>
      <c r="BB818">
        <v>1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6.2069999999999999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1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CV818">
        <v>0</v>
      </c>
      <c r="CW818">
        <v>0</v>
      </c>
      <c r="CX818">
        <f>ROUND(Y818*Source!I409,7)</f>
        <v>0</v>
      </c>
      <c r="CY818">
        <f>AA818</f>
        <v>50.07</v>
      </c>
      <c r="CZ818">
        <f>AE818</f>
        <v>41.38</v>
      </c>
      <c r="DA818">
        <f>AI818</f>
        <v>1.21</v>
      </c>
      <c r="DB818">
        <f>ROUND((ROUND(AT818*CZ818,2)*ROUND(0,7)),6)</f>
        <v>0</v>
      </c>
      <c r="DC818">
        <f>ROUND((ROUND(AT818*AG818,2)*ROUND(0,7)),6)</f>
        <v>0</v>
      </c>
      <c r="DD818" t="s">
        <v>3</v>
      </c>
      <c r="DE818" t="s">
        <v>3</v>
      </c>
      <c r="DF818">
        <f>ROUND(ROUND(AE818*AI818,2)*CX818,2)</f>
        <v>0</v>
      </c>
      <c r="DG818">
        <f t="shared" si="386"/>
        <v>0</v>
      </c>
      <c r="DH818">
        <f t="shared" si="385"/>
        <v>0</v>
      </c>
      <c r="DI818">
        <f t="shared" si="384"/>
        <v>0</v>
      </c>
      <c r="DJ818">
        <f>DF818</f>
        <v>0</v>
      </c>
      <c r="DK818">
        <v>0</v>
      </c>
      <c r="DL818" t="s">
        <v>3</v>
      </c>
      <c r="DM818">
        <v>0</v>
      </c>
      <c r="DN818" t="s">
        <v>3</v>
      </c>
      <c r="DO818">
        <v>0</v>
      </c>
    </row>
    <row r="819" spans="1:119" x14ac:dyDescent="0.2">
      <c r="A819">
        <f>ROW(Source!A409)</f>
        <v>409</v>
      </c>
      <c r="B819">
        <v>292394828</v>
      </c>
      <c r="C819">
        <v>292397098</v>
      </c>
      <c r="D819">
        <v>277865783</v>
      </c>
      <c r="E819">
        <v>1</v>
      </c>
      <c r="F819">
        <v>1</v>
      </c>
      <c r="G819">
        <v>1</v>
      </c>
      <c r="H819">
        <v>3</v>
      </c>
      <c r="I819" t="s">
        <v>1171</v>
      </c>
      <c r="J819" t="s">
        <v>1172</v>
      </c>
      <c r="K819" t="s">
        <v>1173</v>
      </c>
      <c r="L819">
        <v>1302</v>
      </c>
      <c r="N819">
        <v>1003</v>
      </c>
      <c r="O819" t="s">
        <v>892</v>
      </c>
      <c r="P819" t="s">
        <v>892</v>
      </c>
      <c r="Q819">
        <v>10</v>
      </c>
      <c r="W819">
        <v>0</v>
      </c>
      <c r="X819">
        <v>153135899</v>
      </c>
      <c r="Y819">
        <f>(AT819*ROUND(0,7))</f>
        <v>0</v>
      </c>
      <c r="AA819">
        <v>54.68</v>
      </c>
      <c r="AB819">
        <v>0</v>
      </c>
      <c r="AC819">
        <v>0</v>
      </c>
      <c r="AD819">
        <v>0</v>
      </c>
      <c r="AE819">
        <v>37.71</v>
      </c>
      <c r="AF819">
        <v>0</v>
      </c>
      <c r="AG819">
        <v>0</v>
      </c>
      <c r="AH819">
        <v>0</v>
      </c>
      <c r="AI819">
        <v>1.45</v>
      </c>
      <c r="AJ819">
        <v>1</v>
      </c>
      <c r="AK819">
        <v>1</v>
      </c>
      <c r="AL819">
        <v>1</v>
      </c>
      <c r="AM819">
        <v>2</v>
      </c>
      <c r="AN819">
        <v>0</v>
      </c>
      <c r="AO819">
        <v>0</v>
      </c>
      <c r="AP819">
        <v>1</v>
      </c>
      <c r="AQ819">
        <v>1</v>
      </c>
      <c r="AR819">
        <v>0</v>
      </c>
      <c r="AS819" t="s">
        <v>3</v>
      </c>
      <c r="AT819">
        <v>2.4E-2</v>
      </c>
      <c r="AU819" t="s">
        <v>14</v>
      </c>
      <c r="AV819">
        <v>0</v>
      </c>
      <c r="AW819">
        <v>2</v>
      </c>
      <c r="AX819">
        <v>292397115</v>
      </c>
      <c r="AY819">
        <v>1</v>
      </c>
      <c r="AZ819">
        <v>0</v>
      </c>
      <c r="BA819">
        <v>819</v>
      </c>
      <c r="BB819">
        <v>1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0.90504000000000007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1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CV819">
        <v>0</v>
      </c>
      <c r="CW819">
        <v>0</v>
      </c>
      <c r="CX819">
        <f>ROUND(Y819*Source!I409,7)</f>
        <v>0</v>
      </c>
      <c r="CY819">
        <f>AA819</f>
        <v>54.68</v>
      </c>
      <c r="CZ819">
        <f>AE819</f>
        <v>37.71</v>
      </c>
      <c r="DA819">
        <f>AI819</f>
        <v>1.45</v>
      </c>
      <c r="DB819">
        <f>ROUND((ROUND(AT819*CZ819,2)*ROUND(0,7)),6)</f>
        <v>0</v>
      </c>
      <c r="DC819">
        <f>ROUND((ROUND(AT819*AG819,2)*ROUND(0,7)),6)</f>
        <v>0</v>
      </c>
      <c r="DD819" t="s">
        <v>3</v>
      </c>
      <c r="DE819" t="s">
        <v>3</v>
      </c>
      <c r="DF819">
        <f>ROUND(ROUND(AE819*AI819,2)*CX819,2)</f>
        <v>0</v>
      </c>
      <c r="DG819">
        <f t="shared" si="386"/>
        <v>0</v>
      </c>
      <c r="DH819">
        <f t="shared" si="385"/>
        <v>0</v>
      </c>
      <c r="DI819">
        <f t="shared" si="384"/>
        <v>0</v>
      </c>
      <c r="DJ819">
        <f>DF819</f>
        <v>0</v>
      </c>
      <c r="DK819">
        <v>0</v>
      </c>
      <c r="DL819" t="s">
        <v>3</v>
      </c>
      <c r="DM819">
        <v>0</v>
      </c>
      <c r="DN819" t="s">
        <v>3</v>
      </c>
      <c r="DO819">
        <v>0</v>
      </c>
    </row>
    <row r="820" spans="1:119" x14ac:dyDescent="0.2">
      <c r="A820">
        <f>ROW(Source!A409)</f>
        <v>409</v>
      </c>
      <c r="B820">
        <v>292394828</v>
      </c>
      <c r="C820">
        <v>292397098</v>
      </c>
      <c r="D820">
        <v>277566433</v>
      </c>
      <c r="E820">
        <v>109</v>
      </c>
      <c r="F820">
        <v>1</v>
      </c>
      <c r="G820">
        <v>1</v>
      </c>
      <c r="H820">
        <v>3</v>
      </c>
      <c r="I820" t="s">
        <v>1165</v>
      </c>
      <c r="J820" t="s">
        <v>3</v>
      </c>
      <c r="K820" t="s">
        <v>1166</v>
      </c>
      <c r="L820">
        <v>3277935</v>
      </c>
      <c r="N820">
        <v>1013</v>
      </c>
      <c r="O820" t="s">
        <v>1167</v>
      </c>
      <c r="P820" t="s">
        <v>1167</v>
      </c>
      <c r="Q820">
        <v>1</v>
      </c>
      <c r="W820">
        <v>0</v>
      </c>
      <c r="X820">
        <v>274903907</v>
      </c>
      <c r="Y820">
        <f>AT820</f>
        <v>2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1</v>
      </c>
      <c r="AJ820">
        <v>1</v>
      </c>
      <c r="AK820">
        <v>1</v>
      </c>
      <c r="AL820">
        <v>1</v>
      </c>
      <c r="AM820">
        <v>-2</v>
      </c>
      <c r="AN820">
        <v>0</v>
      </c>
      <c r="AO820">
        <v>0</v>
      </c>
      <c r="AP820">
        <v>0</v>
      </c>
      <c r="AQ820">
        <v>1</v>
      </c>
      <c r="AR820">
        <v>0</v>
      </c>
      <c r="AS820" t="s">
        <v>3</v>
      </c>
      <c r="AT820">
        <v>2</v>
      </c>
      <c r="AU820" t="s">
        <v>3</v>
      </c>
      <c r="AV820">
        <v>0</v>
      </c>
      <c r="AW820">
        <v>2</v>
      </c>
      <c r="AX820">
        <v>292397116</v>
      </c>
      <c r="AY820">
        <v>1</v>
      </c>
      <c r="AZ820">
        <v>2048</v>
      </c>
      <c r="BA820">
        <v>820</v>
      </c>
      <c r="BB820">
        <v>1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CV820">
        <v>0</v>
      </c>
      <c r="CW820">
        <v>0</v>
      </c>
      <c r="CX820">
        <f>ROUND(Y820*Source!I409,7)</f>
        <v>2</v>
      </c>
      <c r="CY820">
        <f>AA820</f>
        <v>0</v>
      </c>
      <c r="CZ820">
        <f>AE820</f>
        <v>0</v>
      </c>
      <c r="DA820">
        <f>AI820</f>
        <v>1</v>
      </c>
      <c r="DB820">
        <f>ROUND(ROUND(AT820*CZ820,2),6)</f>
        <v>0</v>
      </c>
      <c r="DC820">
        <f>ROUND(ROUND(AT820*AG820,2),6)</f>
        <v>0</v>
      </c>
      <c r="DD820" t="s">
        <v>3</v>
      </c>
      <c r="DE820" t="s">
        <v>3</v>
      </c>
      <c r="DF820">
        <f>ROUND(ROUND(AE820,2)*CX820,2)</f>
        <v>0</v>
      </c>
      <c r="DG820">
        <f t="shared" si="386"/>
        <v>0</v>
      </c>
      <c r="DH820">
        <f t="shared" si="385"/>
        <v>0</v>
      </c>
      <c r="DI820">
        <f t="shared" si="384"/>
        <v>0</v>
      </c>
      <c r="DJ820">
        <f>DF820</f>
        <v>0</v>
      </c>
      <c r="DK820">
        <v>0</v>
      </c>
      <c r="DL820" t="s">
        <v>3</v>
      </c>
      <c r="DM820">
        <v>0</v>
      </c>
      <c r="DN820" t="s">
        <v>3</v>
      </c>
      <c r="DO820">
        <v>0</v>
      </c>
    </row>
    <row r="821" spans="1:119" x14ac:dyDescent="0.2">
      <c r="A821">
        <f>ROW(Source!A410)</f>
        <v>410</v>
      </c>
      <c r="B821">
        <v>292394828</v>
      </c>
      <c r="C821">
        <v>292397117</v>
      </c>
      <c r="D821">
        <v>277560299</v>
      </c>
      <c r="E821">
        <v>109</v>
      </c>
      <c r="F821">
        <v>1</v>
      </c>
      <c r="G821">
        <v>1</v>
      </c>
      <c r="H821">
        <v>1</v>
      </c>
      <c r="I821" t="s">
        <v>1115</v>
      </c>
      <c r="J821" t="s">
        <v>3</v>
      </c>
      <c r="K821" t="s">
        <v>1116</v>
      </c>
      <c r="L821">
        <v>1191</v>
      </c>
      <c r="N821">
        <v>1013</v>
      </c>
      <c r="O821" t="s">
        <v>827</v>
      </c>
      <c r="P821" t="s">
        <v>827</v>
      </c>
      <c r="Q821">
        <v>1</v>
      </c>
      <c r="W821">
        <v>0</v>
      </c>
      <c r="X821">
        <v>-2012709214</v>
      </c>
      <c r="Y821">
        <f>AT821</f>
        <v>1.94</v>
      </c>
      <c r="AA821">
        <v>0</v>
      </c>
      <c r="AB821">
        <v>0</v>
      </c>
      <c r="AC821">
        <v>0</v>
      </c>
      <c r="AD821">
        <v>467.28</v>
      </c>
      <c r="AE821">
        <v>0</v>
      </c>
      <c r="AF821">
        <v>0</v>
      </c>
      <c r="AG821">
        <v>0</v>
      </c>
      <c r="AH821">
        <v>467.28</v>
      </c>
      <c r="AI821">
        <v>1</v>
      </c>
      <c r="AJ821">
        <v>1</v>
      </c>
      <c r="AK821">
        <v>1</v>
      </c>
      <c r="AL821">
        <v>1</v>
      </c>
      <c r="AM821">
        <v>-2</v>
      </c>
      <c r="AN821">
        <v>0</v>
      </c>
      <c r="AO821">
        <v>0</v>
      </c>
      <c r="AP821">
        <v>1</v>
      </c>
      <c r="AQ821">
        <v>1</v>
      </c>
      <c r="AR821">
        <v>0</v>
      </c>
      <c r="AS821" t="s">
        <v>3</v>
      </c>
      <c r="AT821">
        <v>1.94</v>
      </c>
      <c r="AU821" t="s">
        <v>3</v>
      </c>
      <c r="AV821">
        <v>1</v>
      </c>
      <c r="AW821">
        <v>2</v>
      </c>
      <c r="AX821">
        <v>292397127</v>
      </c>
      <c r="AY821">
        <v>1</v>
      </c>
      <c r="AZ821">
        <v>0</v>
      </c>
      <c r="BA821">
        <v>821</v>
      </c>
      <c r="BB821">
        <v>1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906.52319999999997</v>
      </c>
      <c r="BN821">
        <v>1.94</v>
      </c>
      <c r="BO821">
        <v>0</v>
      </c>
      <c r="BP821">
        <v>1</v>
      </c>
      <c r="BQ821">
        <v>0</v>
      </c>
      <c r="BR821">
        <v>0</v>
      </c>
      <c r="BS821">
        <v>0</v>
      </c>
      <c r="BT821">
        <v>906.52319999999997</v>
      </c>
      <c r="BU821">
        <v>1.94</v>
      </c>
      <c r="BV821">
        <v>0</v>
      </c>
      <c r="BW821">
        <v>1</v>
      </c>
      <c r="CU821">
        <f>ROUND(AT821*Source!I410*AH821*AL821,2)</f>
        <v>906.52</v>
      </c>
      <c r="CV821">
        <f>ROUND(Y821*Source!I410,7)</f>
        <v>1.94</v>
      </c>
      <c r="CW821">
        <v>0</v>
      </c>
      <c r="CX821">
        <f>ROUND(Y821*Source!I410,7)</f>
        <v>1.94</v>
      </c>
      <c r="CY821">
        <f>AD821</f>
        <v>467.28</v>
      </c>
      <c r="CZ821">
        <f>AH821</f>
        <v>467.28</v>
      </c>
      <c r="DA821">
        <f>AL821</f>
        <v>1</v>
      </c>
      <c r="DB821">
        <f>ROUND(ROUND(AT821*CZ821,2),6)</f>
        <v>906.52</v>
      </c>
      <c r="DC821">
        <f>ROUND(ROUND(AT821*AG821,2),6)</f>
        <v>0</v>
      </c>
      <c r="DD821" t="s">
        <v>3</v>
      </c>
      <c r="DE821" t="s">
        <v>3</v>
      </c>
      <c r="DF821">
        <f>ROUND(ROUND(AE821,2)*CX821,2)</f>
        <v>0</v>
      </c>
      <c r="DG821">
        <f t="shared" si="386"/>
        <v>0</v>
      </c>
      <c r="DH821">
        <f t="shared" si="385"/>
        <v>0</v>
      </c>
      <c r="DI821">
        <f t="shared" si="384"/>
        <v>906.52</v>
      </c>
      <c r="DJ821">
        <f>DI821</f>
        <v>906.52</v>
      </c>
      <c r="DK821">
        <v>1</v>
      </c>
      <c r="DL821" t="s">
        <v>3</v>
      </c>
      <c r="DM821">
        <v>0</v>
      </c>
      <c r="DN821" t="s">
        <v>3</v>
      </c>
      <c r="DO821">
        <v>0</v>
      </c>
    </row>
    <row r="822" spans="1:119" x14ac:dyDescent="0.2">
      <c r="A822">
        <f>ROW(Source!A410)</f>
        <v>410</v>
      </c>
      <c r="B822">
        <v>292394828</v>
      </c>
      <c r="C822">
        <v>292397117</v>
      </c>
      <c r="D822">
        <v>277560491</v>
      </c>
      <c r="E822">
        <v>109</v>
      </c>
      <c r="F822">
        <v>1</v>
      </c>
      <c r="G822">
        <v>1</v>
      </c>
      <c r="H822">
        <v>1</v>
      </c>
      <c r="I822" t="s">
        <v>828</v>
      </c>
      <c r="J822" t="s">
        <v>3</v>
      </c>
      <c r="K822" t="s">
        <v>829</v>
      </c>
      <c r="L822">
        <v>1191</v>
      </c>
      <c r="N822">
        <v>1013</v>
      </c>
      <c r="O822" t="s">
        <v>827</v>
      </c>
      <c r="P822" t="s">
        <v>827</v>
      </c>
      <c r="Q822">
        <v>1</v>
      </c>
      <c r="W822">
        <v>0</v>
      </c>
      <c r="X822">
        <v>-1417349443</v>
      </c>
      <c r="Y822">
        <f>AT822</f>
        <v>0.02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1</v>
      </c>
      <c r="AJ822">
        <v>1</v>
      </c>
      <c r="AK822">
        <v>1</v>
      </c>
      <c r="AL822">
        <v>1</v>
      </c>
      <c r="AM822">
        <v>-2</v>
      </c>
      <c r="AN822">
        <v>0</v>
      </c>
      <c r="AO822">
        <v>0</v>
      </c>
      <c r="AP822">
        <v>1</v>
      </c>
      <c r="AQ822">
        <v>1</v>
      </c>
      <c r="AR822">
        <v>0</v>
      </c>
      <c r="AS822" t="s">
        <v>3</v>
      </c>
      <c r="AT822">
        <v>0.02</v>
      </c>
      <c r="AU822" t="s">
        <v>3</v>
      </c>
      <c r="AV822">
        <v>2</v>
      </c>
      <c r="AW822">
        <v>2</v>
      </c>
      <c r="AX822">
        <v>292397128</v>
      </c>
      <c r="AY822">
        <v>1</v>
      </c>
      <c r="AZ822">
        <v>0</v>
      </c>
      <c r="BA822">
        <v>822</v>
      </c>
      <c r="BB822">
        <v>1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CV822">
        <v>0</v>
      </c>
      <c r="CW822">
        <v>0</v>
      </c>
      <c r="CX822">
        <f>ROUND(Y822*Source!I410,7)</f>
        <v>0.02</v>
      </c>
      <c r="CY822">
        <f>AD822</f>
        <v>0</v>
      </c>
      <c r="CZ822">
        <f>AH822</f>
        <v>0</v>
      </c>
      <c r="DA822">
        <f>AL822</f>
        <v>1</v>
      </c>
      <c r="DB822">
        <f>ROUND(ROUND(AT822*CZ822,2),6)</f>
        <v>0</v>
      </c>
      <c r="DC822">
        <f>ROUND(ROUND(AT822*AG822,2),6)</f>
        <v>0</v>
      </c>
      <c r="DD822" t="s">
        <v>3</v>
      </c>
      <c r="DE822" t="s">
        <v>3</v>
      </c>
      <c r="DF822">
        <f>ROUND(ROUND(AE822,2)*CX822,2)</f>
        <v>0</v>
      </c>
      <c r="DG822">
        <f t="shared" si="386"/>
        <v>0</v>
      </c>
      <c r="DH822">
        <f t="shared" si="385"/>
        <v>0</v>
      </c>
      <c r="DI822">
        <f t="shared" si="384"/>
        <v>0</v>
      </c>
      <c r="DJ822">
        <f>DI822</f>
        <v>0</v>
      </c>
      <c r="DK822">
        <v>0</v>
      </c>
      <c r="DL822" t="s">
        <v>3</v>
      </c>
      <c r="DM822">
        <v>0</v>
      </c>
      <c r="DN822" t="s">
        <v>3</v>
      </c>
      <c r="DO822">
        <v>0</v>
      </c>
    </row>
    <row r="823" spans="1:119" x14ac:dyDescent="0.2">
      <c r="A823">
        <f>ROW(Source!A410)</f>
        <v>410</v>
      </c>
      <c r="B823">
        <v>292394828</v>
      </c>
      <c r="C823">
        <v>292397117</v>
      </c>
      <c r="D823">
        <v>277944622</v>
      </c>
      <c r="E823">
        <v>1</v>
      </c>
      <c r="F823">
        <v>1</v>
      </c>
      <c r="G823">
        <v>1</v>
      </c>
      <c r="H823">
        <v>2</v>
      </c>
      <c r="I823" t="s">
        <v>953</v>
      </c>
      <c r="J823" t="s">
        <v>954</v>
      </c>
      <c r="K823" t="s">
        <v>955</v>
      </c>
      <c r="L823">
        <v>1368</v>
      </c>
      <c r="N823">
        <v>1011</v>
      </c>
      <c r="O823" t="s">
        <v>726</v>
      </c>
      <c r="P823" t="s">
        <v>726</v>
      </c>
      <c r="Q823">
        <v>1</v>
      </c>
      <c r="W823">
        <v>0</v>
      </c>
      <c r="X823">
        <v>-776243211</v>
      </c>
      <c r="Y823">
        <f>AT823</f>
        <v>0.01</v>
      </c>
      <c r="AA823">
        <v>0</v>
      </c>
      <c r="AB823">
        <v>1472.33</v>
      </c>
      <c r="AC823">
        <v>642.05999999999995</v>
      </c>
      <c r="AD823">
        <v>0</v>
      </c>
      <c r="AE823">
        <v>0</v>
      </c>
      <c r="AF823">
        <v>1472.33</v>
      </c>
      <c r="AG823">
        <v>642.05999999999995</v>
      </c>
      <c r="AH823">
        <v>0</v>
      </c>
      <c r="AI823">
        <v>1</v>
      </c>
      <c r="AJ823">
        <v>1</v>
      </c>
      <c r="AK823">
        <v>1</v>
      </c>
      <c r="AL823">
        <v>1</v>
      </c>
      <c r="AM823">
        <v>-2</v>
      </c>
      <c r="AN823">
        <v>0</v>
      </c>
      <c r="AO823">
        <v>0</v>
      </c>
      <c r="AP823">
        <v>1</v>
      </c>
      <c r="AQ823">
        <v>1</v>
      </c>
      <c r="AR823">
        <v>0</v>
      </c>
      <c r="AS823" t="s">
        <v>3</v>
      </c>
      <c r="AT823">
        <v>0.01</v>
      </c>
      <c r="AU823" t="s">
        <v>3</v>
      </c>
      <c r="AV823">
        <v>1</v>
      </c>
      <c r="AW823">
        <v>2</v>
      </c>
      <c r="AX823">
        <v>292397129</v>
      </c>
      <c r="AY823">
        <v>1</v>
      </c>
      <c r="AZ823">
        <v>0</v>
      </c>
      <c r="BA823">
        <v>823</v>
      </c>
      <c r="BB823">
        <v>1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14.7233</v>
      </c>
      <c r="BL823">
        <v>6.4205999999999994</v>
      </c>
      <c r="BM823">
        <v>0</v>
      </c>
      <c r="BN823">
        <v>0</v>
      </c>
      <c r="BO823">
        <v>0.01</v>
      </c>
      <c r="BP823">
        <v>1</v>
      </c>
      <c r="BQ823">
        <v>0</v>
      </c>
      <c r="BR823">
        <v>14.7233</v>
      </c>
      <c r="BS823">
        <v>6.4205999999999994</v>
      </c>
      <c r="BT823">
        <v>0</v>
      </c>
      <c r="BU823">
        <v>0</v>
      </c>
      <c r="BV823">
        <v>0.01</v>
      </c>
      <c r="BW823">
        <v>1</v>
      </c>
      <c r="CV823">
        <v>0</v>
      </c>
      <c r="CW823">
        <f>ROUND(Y823*Source!I410*DO823,7)</f>
        <v>0.01</v>
      </c>
      <c r="CX823">
        <f>ROUND(Y823*Source!I410,7)</f>
        <v>0.01</v>
      </c>
      <c r="CY823">
        <f>AB823</f>
        <v>1472.33</v>
      </c>
      <c r="CZ823">
        <f>AF823</f>
        <v>1472.33</v>
      </c>
      <c r="DA823">
        <f>AJ823</f>
        <v>1</v>
      </c>
      <c r="DB823">
        <f>ROUND(ROUND(AT823*CZ823,2),6)</f>
        <v>14.72</v>
      </c>
      <c r="DC823">
        <f>ROUND(ROUND(AT823*AG823,2),6)</f>
        <v>6.42</v>
      </c>
      <c r="DD823" t="s">
        <v>3</v>
      </c>
      <c r="DE823" t="s">
        <v>3</v>
      </c>
      <c r="DF823">
        <f>ROUND(ROUND(AE823,2)*CX823,2)</f>
        <v>0</v>
      </c>
      <c r="DG823">
        <f t="shared" si="386"/>
        <v>14.72</v>
      </c>
      <c r="DH823">
        <f t="shared" si="385"/>
        <v>6.42</v>
      </c>
      <c r="DI823">
        <f t="shared" si="384"/>
        <v>0</v>
      </c>
      <c r="DJ823">
        <f>DG823+DH823</f>
        <v>21.14</v>
      </c>
      <c r="DK823">
        <v>1</v>
      </c>
      <c r="DL823" t="s">
        <v>833</v>
      </c>
      <c r="DM823">
        <v>6</v>
      </c>
      <c r="DN823" t="s">
        <v>827</v>
      </c>
      <c r="DO823">
        <v>1</v>
      </c>
    </row>
    <row r="824" spans="1:119" x14ac:dyDescent="0.2">
      <c r="A824">
        <f>ROW(Source!A410)</f>
        <v>410</v>
      </c>
      <c r="B824">
        <v>292394828</v>
      </c>
      <c r="C824">
        <v>292397117</v>
      </c>
      <c r="D824">
        <v>277945805</v>
      </c>
      <c r="E824">
        <v>1</v>
      </c>
      <c r="F824">
        <v>1</v>
      </c>
      <c r="G824">
        <v>1</v>
      </c>
      <c r="H824">
        <v>2</v>
      </c>
      <c r="I824" t="s">
        <v>879</v>
      </c>
      <c r="J824" t="s">
        <v>880</v>
      </c>
      <c r="K824" t="s">
        <v>881</v>
      </c>
      <c r="L824">
        <v>1368</v>
      </c>
      <c r="N824">
        <v>1011</v>
      </c>
      <c r="O824" t="s">
        <v>726</v>
      </c>
      <c r="P824" t="s">
        <v>726</v>
      </c>
      <c r="Q824">
        <v>1</v>
      </c>
      <c r="W824">
        <v>0</v>
      </c>
      <c r="X824">
        <v>721652621</v>
      </c>
      <c r="Y824">
        <f>AT824</f>
        <v>0.01</v>
      </c>
      <c r="AA824">
        <v>0</v>
      </c>
      <c r="AB824">
        <v>544.70000000000005</v>
      </c>
      <c r="AC824">
        <v>477.98</v>
      </c>
      <c r="AD824">
        <v>0</v>
      </c>
      <c r="AE824">
        <v>0</v>
      </c>
      <c r="AF824">
        <v>544.70000000000005</v>
      </c>
      <c r="AG824">
        <v>477.98</v>
      </c>
      <c r="AH824">
        <v>0</v>
      </c>
      <c r="AI824">
        <v>1</v>
      </c>
      <c r="AJ824">
        <v>1</v>
      </c>
      <c r="AK824">
        <v>1</v>
      </c>
      <c r="AL824">
        <v>1</v>
      </c>
      <c r="AM824">
        <v>-2</v>
      </c>
      <c r="AN824">
        <v>0</v>
      </c>
      <c r="AO824">
        <v>0</v>
      </c>
      <c r="AP824">
        <v>1</v>
      </c>
      <c r="AQ824">
        <v>1</v>
      </c>
      <c r="AR824">
        <v>0</v>
      </c>
      <c r="AS824" t="s">
        <v>3</v>
      </c>
      <c r="AT824">
        <v>0.01</v>
      </c>
      <c r="AU824" t="s">
        <v>3</v>
      </c>
      <c r="AV824">
        <v>1</v>
      </c>
      <c r="AW824">
        <v>2</v>
      </c>
      <c r="AX824">
        <v>292397130</v>
      </c>
      <c r="AY824">
        <v>1</v>
      </c>
      <c r="AZ824">
        <v>0</v>
      </c>
      <c r="BA824">
        <v>824</v>
      </c>
      <c r="BB824">
        <v>1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5.447000000000001</v>
      </c>
      <c r="BL824">
        <v>4.7798000000000007</v>
      </c>
      <c r="BM824">
        <v>0</v>
      </c>
      <c r="BN824">
        <v>0</v>
      </c>
      <c r="BO824">
        <v>0.01</v>
      </c>
      <c r="BP824">
        <v>1</v>
      </c>
      <c r="BQ824">
        <v>0</v>
      </c>
      <c r="BR824">
        <v>5.447000000000001</v>
      </c>
      <c r="BS824">
        <v>4.7798000000000007</v>
      </c>
      <c r="BT824">
        <v>0</v>
      </c>
      <c r="BU824">
        <v>0</v>
      </c>
      <c r="BV824">
        <v>0.01</v>
      </c>
      <c r="BW824">
        <v>1</v>
      </c>
      <c r="CV824">
        <v>0</v>
      </c>
      <c r="CW824">
        <f>ROUND(Y824*Source!I410*DO824,7)</f>
        <v>0.01</v>
      </c>
      <c r="CX824">
        <f>ROUND(Y824*Source!I410,7)</f>
        <v>0.01</v>
      </c>
      <c r="CY824">
        <f>AB824</f>
        <v>544.70000000000005</v>
      </c>
      <c r="CZ824">
        <f>AF824</f>
        <v>544.70000000000005</v>
      </c>
      <c r="DA824">
        <f>AJ824</f>
        <v>1</v>
      </c>
      <c r="DB824">
        <f>ROUND(ROUND(AT824*CZ824,2),6)</f>
        <v>5.45</v>
      </c>
      <c r="DC824">
        <f>ROUND(ROUND(AT824*AG824,2),6)</f>
        <v>4.78</v>
      </c>
      <c r="DD824" t="s">
        <v>3</v>
      </c>
      <c r="DE824" t="s">
        <v>3</v>
      </c>
      <c r="DF824">
        <f>ROUND(ROUND(AE824,2)*CX824,2)</f>
        <v>0</v>
      </c>
      <c r="DG824">
        <f t="shared" si="386"/>
        <v>5.45</v>
      </c>
      <c r="DH824">
        <f t="shared" si="385"/>
        <v>4.78</v>
      </c>
      <c r="DI824">
        <f t="shared" si="384"/>
        <v>0</v>
      </c>
      <c r="DJ824">
        <f>DG824+DH824</f>
        <v>10.23</v>
      </c>
      <c r="DK824">
        <v>1</v>
      </c>
      <c r="DL824" t="s">
        <v>848</v>
      </c>
      <c r="DM824">
        <v>4</v>
      </c>
      <c r="DN824" t="s">
        <v>827</v>
      </c>
      <c r="DO824">
        <v>1</v>
      </c>
    </row>
    <row r="825" spans="1:119" x14ac:dyDescent="0.2">
      <c r="A825">
        <f>ROW(Source!A410)</f>
        <v>410</v>
      </c>
      <c r="B825">
        <v>292394828</v>
      </c>
      <c r="C825">
        <v>292397117</v>
      </c>
      <c r="D825">
        <v>277862499</v>
      </c>
      <c r="E825">
        <v>1</v>
      </c>
      <c r="F825">
        <v>1</v>
      </c>
      <c r="G825">
        <v>1</v>
      </c>
      <c r="H825">
        <v>3</v>
      </c>
      <c r="I825" t="s">
        <v>1198</v>
      </c>
      <c r="J825" t="s">
        <v>1199</v>
      </c>
      <c r="K825" t="s">
        <v>1200</v>
      </c>
      <c r="L825">
        <v>1348</v>
      </c>
      <c r="N825">
        <v>1009</v>
      </c>
      <c r="O825" t="s">
        <v>602</v>
      </c>
      <c r="P825" t="s">
        <v>602</v>
      </c>
      <c r="Q825">
        <v>1000</v>
      </c>
      <c r="W825">
        <v>0</v>
      </c>
      <c r="X825">
        <v>1337651512</v>
      </c>
      <c r="Y825">
        <f>(AT825*ROUND(0,7))</f>
        <v>0</v>
      </c>
      <c r="AA825">
        <v>124600.13</v>
      </c>
      <c r="AB825">
        <v>0</v>
      </c>
      <c r="AC825">
        <v>0</v>
      </c>
      <c r="AD825">
        <v>0</v>
      </c>
      <c r="AE825">
        <v>116448.72</v>
      </c>
      <c r="AF825">
        <v>0</v>
      </c>
      <c r="AG825">
        <v>0</v>
      </c>
      <c r="AH825">
        <v>0</v>
      </c>
      <c r="AI825">
        <v>1.07</v>
      </c>
      <c r="AJ825">
        <v>1</v>
      </c>
      <c r="AK825">
        <v>1</v>
      </c>
      <c r="AL825">
        <v>1</v>
      </c>
      <c r="AM825">
        <v>2</v>
      </c>
      <c r="AN825">
        <v>0</v>
      </c>
      <c r="AO825">
        <v>0</v>
      </c>
      <c r="AP825">
        <v>1</v>
      </c>
      <c r="AQ825">
        <v>1</v>
      </c>
      <c r="AR825">
        <v>0</v>
      </c>
      <c r="AS825" t="s">
        <v>3</v>
      </c>
      <c r="AT825">
        <v>8.0000000000000004E-4</v>
      </c>
      <c r="AU825" t="s">
        <v>14</v>
      </c>
      <c r="AV825">
        <v>0</v>
      </c>
      <c r="AW825">
        <v>2</v>
      </c>
      <c r="AX825">
        <v>292397131</v>
      </c>
      <c r="AY825">
        <v>1</v>
      </c>
      <c r="AZ825">
        <v>0</v>
      </c>
      <c r="BA825">
        <v>825</v>
      </c>
      <c r="BB825">
        <v>1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93.15897600000001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1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V825">
        <v>0</v>
      </c>
      <c r="CW825">
        <v>0</v>
      </c>
      <c r="CX825">
        <f>ROUND(Y825*Source!I410,7)</f>
        <v>0</v>
      </c>
      <c r="CY825">
        <f>AA825</f>
        <v>124600.13</v>
      </c>
      <c r="CZ825">
        <f>AE825</f>
        <v>116448.72</v>
      </c>
      <c r="DA825">
        <f>AI825</f>
        <v>1.07</v>
      </c>
      <c r="DB825">
        <f>ROUND((ROUND(AT825*CZ825,2)*ROUND(0,7)),6)</f>
        <v>0</v>
      </c>
      <c r="DC825">
        <f>ROUND((ROUND(AT825*AG825,2)*ROUND(0,7)),6)</f>
        <v>0</v>
      </c>
      <c r="DD825" t="s">
        <v>3</v>
      </c>
      <c r="DE825" t="s">
        <v>3</v>
      </c>
      <c r="DF825">
        <f>ROUND(ROUND(AE825*AI825,2)*CX825,2)</f>
        <v>0</v>
      </c>
      <c r="DG825">
        <f t="shared" si="386"/>
        <v>0</v>
      </c>
      <c r="DH825">
        <f t="shared" si="385"/>
        <v>0</v>
      </c>
      <c r="DI825">
        <f t="shared" si="384"/>
        <v>0</v>
      </c>
      <c r="DJ825">
        <f>DF825</f>
        <v>0</v>
      </c>
      <c r="DK825">
        <v>0</v>
      </c>
      <c r="DL825" t="s">
        <v>3</v>
      </c>
      <c r="DM825">
        <v>0</v>
      </c>
      <c r="DN825" t="s">
        <v>3</v>
      </c>
      <c r="DO825">
        <v>0</v>
      </c>
    </row>
    <row r="826" spans="1:119" x14ac:dyDescent="0.2">
      <c r="A826">
        <f>ROW(Source!A410)</f>
        <v>410</v>
      </c>
      <c r="B826">
        <v>292394828</v>
      </c>
      <c r="C826">
        <v>292397117</v>
      </c>
      <c r="D826">
        <v>277862519</v>
      </c>
      <c r="E826">
        <v>1</v>
      </c>
      <c r="F826">
        <v>1</v>
      </c>
      <c r="G826">
        <v>1</v>
      </c>
      <c r="H826">
        <v>3</v>
      </c>
      <c r="I826" t="s">
        <v>1201</v>
      </c>
      <c r="J826" t="s">
        <v>1202</v>
      </c>
      <c r="K826" t="s">
        <v>1203</v>
      </c>
      <c r="L826">
        <v>1348</v>
      </c>
      <c r="N826">
        <v>1009</v>
      </c>
      <c r="O826" t="s">
        <v>602</v>
      </c>
      <c r="P826" t="s">
        <v>602</v>
      </c>
      <c r="Q826">
        <v>1000</v>
      </c>
      <c r="W826">
        <v>0</v>
      </c>
      <c r="X826">
        <v>-530761762</v>
      </c>
      <c r="Y826">
        <f>(AT826*ROUND(0,7))</f>
        <v>0</v>
      </c>
      <c r="AA826">
        <v>94919.55</v>
      </c>
      <c r="AB826">
        <v>0</v>
      </c>
      <c r="AC826">
        <v>0</v>
      </c>
      <c r="AD826">
        <v>0</v>
      </c>
      <c r="AE826">
        <v>81827.199999999997</v>
      </c>
      <c r="AF826">
        <v>0</v>
      </c>
      <c r="AG826">
        <v>0</v>
      </c>
      <c r="AH826">
        <v>0</v>
      </c>
      <c r="AI826">
        <v>1.1599999999999999</v>
      </c>
      <c r="AJ826">
        <v>1</v>
      </c>
      <c r="AK826">
        <v>1</v>
      </c>
      <c r="AL826">
        <v>1</v>
      </c>
      <c r="AM826">
        <v>2</v>
      </c>
      <c r="AN826">
        <v>0</v>
      </c>
      <c r="AO826">
        <v>0</v>
      </c>
      <c r="AP826">
        <v>1</v>
      </c>
      <c r="AQ826">
        <v>1</v>
      </c>
      <c r="AR826">
        <v>0</v>
      </c>
      <c r="AS826" t="s">
        <v>3</v>
      </c>
      <c r="AT826">
        <v>1.0000000000000001E-5</v>
      </c>
      <c r="AU826" t="s">
        <v>14</v>
      </c>
      <c r="AV826">
        <v>0</v>
      </c>
      <c r="AW826">
        <v>2</v>
      </c>
      <c r="AX826">
        <v>292397132</v>
      </c>
      <c r="AY826">
        <v>1</v>
      </c>
      <c r="AZ826">
        <v>0</v>
      </c>
      <c r="BA826">
        <v>826</v>
      </c>
      <c r="BB826">
        <v>1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0.818272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1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CV826">
        <v>0</v>
      </c>
      <c r="CW826">
        <v>0</v>
      </c>
      <c r="CX826">
        <f>ROUND(Y826*Source!I410,7)</f>
        <v>0</v>
      </c>
      <c r="CY826">
        <f>AA826</f>
        <v>94919.55</v>
      </c>
      <c r="CZ826">
        <f>AE826</f>
        <v>81827.199999999997</v>
      </c>
      <c r="DA826">
        <f>AI826</f>
        <v>1.1599999999999999</v>
      </c>
      <c r="DB826">
        <f>ROUND((ROUND(AT826*CZ826,2)*ROUND(0,7)),6)</f>
        <v>0</v>
      </c>
      <c r="DC826">
        <f>ROUND((ROUND(AT826*AG826,2)*ROUND(0,7)),6)</f>
        <v>0</v>
      </c>
      <c r="DD826" t="s">
        <v>3</v>
      </c>
      <c r="DE826" t="s">
        <v>3</v>
      </c>
      <c r="DF826">
        <f>ROUND(ROUND(AE826*AI826,2)*CX826,2)</f>
        <v>0</v>
      </c>
      <c r="DG826">
        <f t="shared" si="386"/>
        <v>0</v>
      </c>
      <c r="DH826">
        <f t="shared" si="385"/>
        <v>0</v>
      </c>
      <c r="DI826">
        <f t="shared" si="384"/>
        <v>0</v>
      </c>
      <c r="DJ826">
        <f>DF826</f>
        <v>0</v>
      </c>
      <c r="DK826">
        <v>0</v>
      </c>
      <c r="DL826" t="s">
        <v>3</v>
      </c>
      <c r="DM826">
        <v>0</v>
      </c>
      <c r="DN826" t="s">
        <v>3</v>
      </c>
      <c r="DO826">
        <v>0</v>
      </c>
    </row>
    <row r="827" spans="1:119" x14ac:dyDescent="0.2">
      <c r="A827">
        <f>ROW(Source!A410)</f>
        <v>410</v>
      </c>
      <c r="B827">
        <v>292394828</v>
      </c>
      <c r="C827">
        <v>292397117</v>
      </c>
      <c r="D827">
        <v>277862590</v>
      </c>
      <c r="E827">
        <v>1</v>
      </c>
      <c r="F827">
        <v>1</v>
      </c>
      <c r="G827">
        <v>1</v>
      </c>
      <c r="H827">
        <v>3</v>
      </c>
      <c r="I827" t="s">
        <v>1204</v>
      </c>
      <c r="J827" t="s">
        <v>1205</v>
      </c>
      <c r="K827" t="s">
        <v>1206</v>
      </c>
      <c r="L827">
        <v>1346</v>
      </c>
      <c r="N827">
        <v>1009</v>
      </c>
      <c r="O827" t="s">
        <v>1012</v>
      </c>
      <c r="P827" t="s">
        <v>1012</v>
      </c>
      <c r="Q827">
        <v>1</v>
      </c>
      <c r="W827">
        <v>0</v>
      </c>
      <c r="X827">
        <v>151224974</v>
      </c>
      <c r="Y827">
        <f>(AT827*ROUND(0,7))</f>
        <v>0</v>
      </c>
      <c r="AA827">
        <v>50.07</v>
      </c>
      <c r="AB827">
        <v>0</v>
      </c>
      <c r="AC827">
        <v>0</v>
      </c>
      <c r="AD827">
        <v>0</v>
      </c>
      <c r="AE827">
        <v>41.38</v>
      </c>
      <c r="AF827">
        <v>0</v>
      </c>
      <c r="AG827">
        <v>0</v>
      </c>
      <c r="AH827">
        <v>0</v>
      </c>
      <c r="AI827">
        <v>1.21</v>
      </c>
      <c r="AJ827">
        <v>1</v>
      </c>
      <c r="AK827">
        <v>1</v>
      </c>
      <c r="AL827">
        <v>1</v>
      </c>
      <c r="AM827">
        <v>2</v>
      </c>
      <c r="AN827">
        <v>0</v>
      </c>
      <c r="AO827">
        <v>0</v>
      </c>
      <c r="AP827">
        <v>1</v>
      </c>
      <c r="AQ827">
        <v>1</v>
      </c>
      <c r="AR827">
        <v>0</v>
      </c>
      <c r="AS827" t="s">
        <v>3</v>
      </c>
      <c r="AT827">
        <v>0.15</v>
      </c>
      <c r="AU827" t="s">
        <v>14</v>
      </c>
      <c r="AV827">
        <v>0</v>
      </c>
      <c r="AW827">
        <v>2</v>
      </c>
      <c r="AX827">
        <v>292397133</v>
      </c>
      <c r="AY827">
        <v>1</v>
      </c>
      <c r="AZ827">
        <v>0</v>
      </c>
      <c r="BA827">
        <v>827</v>
      </c>
      <c r="BB827">
        <v>1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6.2069999999999999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1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CV827">
        <v>0</v>
      </c>
      <c r="CW827">
        <v>0</v>
      </c>
      <c r="CX827">
        <f>ROUND(Y827*Source!I410,7)</f>
        <v>0</v>
      </c>
      <c r="CY827">
        <f>AA827</f>
        <v>50.07</v>
      </c>
      <c r="CZ827">
        <f>AE827</f>
        <v>41.38</v>
      </c>
      <c r="DA827">
        <f>AI827</f>
        <v>1.21</v>
      </c>
      <c r="DB827">
        <f>ROUND((ROUND(AT827*CZ827,2)*ROUND(0,7)),6)</f>
        <v>0</v>
      </c>
      <c r="DC827">
        <f>ROUND((ROUND(AT827*AG827,2)*ROUND(0,7)),6)</f>
        <v>0</v>
      </c>
      <c r="DD827" t="s">
        <v>3</v>
      </c>
      <c r="DE827" t="s">
        <v>3</v>
      </c>
      <c r="DF827">
        <f>ROUND(ROUND(AE827*AI827,2)*CX827,2)</f>
        <v>0</v>
      </c>
      <c r="DG827">
        <f t="shared" si="386"/>
        <v>0</v>
      </c>
      <c r="DH827">
        <f t="shared" si="385"/>
        <v>0</v>
      </c>
      <c r="DI827">
        <f t="shared" si="384"/>
        <v>0</v>
      </c>
      <c r="DJ827">
        <f>DF827</f>
        <v>0</v>
      </c>
      <c r="DK827">
        <v>0</v>
      </c>
      <c r="DL827" t="s">
        <v>3</v>
      </c>
      <c r="DM827">
        <v>0</v>
      </c>
      <c r="DN827" t="s">
        <v>3</v>
      </c>
      <c r="DO827">
        <v>0</v>
      </c>
    </row>
    <row r="828" spans="1:119" x14ac:dyDescent="0.2">
      <c r="A828">
        <f>ROW(Source!A410)</f>
        <v>410</v>
      </c>
      <c r="B828">
        <v>292394828</v>
      </c>
      <c r="C828">
        <v>292397117</v>
      </c>
      <c r="D828">
        <v>277865783</v>
      </c>
      <c r="E828">
        <v>1</v>
      </c>
      <c r="F828">
        <v>1</v>
      </c>
      <c r="G828">
        <v>1</v>
      </c>
      <c r="H828">
        <v>3</v>
      </c>
      <c r="I828" t="s">
        <v>1171</v>
      </c>
      <c r="J828" t="s">
        <v>1172</v>
      </c>
      <c r="K828" t="s">
        <v>1173</v>
      </c>
      <c r="L828">
        <v>1302</v>
      </c>
      <c r="N828">
        <v>1003</v>
      </c>
      <c r="O828" t="s">
        <v>892</v>
      </c>
      <c r="P828" t="s">
        <v>892</v>
      </c>
      <c r="Q828">
        <v>10</v>
      </c>
      <c r="W828">
        <v>0</v>
      </c>
      <c r="X828">
        <v>153135899</v>
      </c>
      <c r="Y828">
        <f>(AT828*ROUND(0,7))</f>
        <v>0</v>
      </c>
      <c r="AA828">
        <v>54.68</v>
      </c>
      <c r="AB828">
        <v>0</v>
      </c>
      <c r="AC828">
        <v>0</v>
      </c>
      <c r="AD828">
        <v>0</v>
      </c>
      <c r="AE828">
        <v>37.71</v>
      </c>
      <c r="AF828">
        <v>0</v>
      </c>
      <c r="AG828">
        <v>0</v>
      </c>
      <c r="AH828">
        <v>0</v>
      </c>
      <c r="AI828">
        <v>1.45</v>
      </c>
      <c r="AJ828">
        <v>1</v>
      </c>
      <c r="AK828">
        <v>1</v>
      </c>
      <c r="AL828">
        <v>1</v>
      </c>
      <c r="AM828">
        <v>2</v>
      </c>
      <c r="AN828">
        <v>0</v>
      </c>
      <c r="AO828">
        <v>0</v>
      </c>
      <c r="AP828">
        <v>1</v>
      </c>
      <c r="AQ828">
        <v>1</v>
      </c>
      <c r="AR828">
        <v>0</v>
      </c>
      <c r="AS828" t="s">
        <v>3</v>
      </c>
      <c r="AT828">
        <v>2.4E-2</v>
      </c>
      <c r="AU828" t="s">
        <v>14</v>
      </c>
      <c r="AV828">
        <v>0</v>
      </c>
      <c r="AW828">
        <v>2</v>
      </c>
      <c r="AX828">
        <v>292397134</v>
      </c>
      <c r="AY828">
        <v>1</v>
      </c>
      <c r="AZ828">
        <v>0</v>
      </c>
      <c r="BA828">
        <v>828</v>
      </c>
      <c r="BB828">
        <v>1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0.90504000000000007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1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V828">
        <v>0</v>
      </c>
      <c r="CW828">
        <v>0</v>
      </c>
      <c r="CX828">
        <f>ROUND(Y828*Source!I410,7)</f>
        <v>0</v>
      </c>
      <c r="CY828">
        <f>AA828</f>
        <v>54.68</v>
      </c>
      <c r="CZ828">
        <f>AE828</f>
        <v>37.71</v>
      </c>
      <c r="DA828">
        <f>AI828</f>
        <v>1.45</v>
      </c>
      <c r="DB828">
        <f>ROUND((ROUND(AT828*CZ828,2)*ROUND(0,7)),6)</f>
        <v>0</v>
      </c>
      <c r="DC828">
        <f>ROUND((ROUND(AT828*AG828,2)*ROUND(0,7)),6)</f>
        <v>0</v>
      </c>
      <c r="DD828" t="s">
        <v>3</v>
      </c>
      <c r="DE828" t="s">
        <v>3</v>
      </c>
      <c r="DF828">
        <f>ROUND(ROUND(AE828*AI828,2)*CX828,2)</f>
        <v>0</v>
      </c>
      <c r="DG828">
        <f t="shared" si="386"/>
        <v>0</v>
      </c>
      <c r="DH828">
        <f t="shared" si="385"/>
        <v>0</v>
      </c>
      <c r="DI828">
        <f t="shared" si="384"/>
        <v>0</v>
      </c>
      <c r="DJ828">
        <f>DF828</f>
        <v>0</v>
      </c>
      <c r="DK828">
        <v>0</v>
      </c>
      <c r="DL828" t="s">
        <v>3</v>
      </c>
      <c r="DM828">
        <v>0</v>
      </c>
      <c r="DN828" t="s">
        <v>3</v>
      </c>
      <c r="DO828">
        <v>0</v>
      </c>
    </row>
    <row r="829" spans="1:119" x14ac:dyDescent="0.2">
      <c r="A829">
        <f>ROW(Source!A410)</f>
        <v>410</v>
      </c>
      <c r="B829">
        <v>292394828</v>
      </c>
      <c r="C829">
        <v>292397117</v>
      </c>
      <c r="D829">
        <v>277566433</v>
      </c>
      <c r="E829">
        <v>109</v>
      </c>
      <c r="F829">
        <v>1</v>
      </c>
      <c r="G829">
        <v>1</v>
      </c>
      <c r="H829">
        <v>3</v>
      </c>
      <c r="I829" t="s">
        <v>1165</v>
      </c>
      <c r="J829" t="s">
        <v>3</v>
      </c>
      <c r="K829" t="s">
        <v>1166</v>
      </c>
      <c r="L829">
        <v>3277935</v>
      </c>
      <c r="N829">
        <v>1013</v>
      </c>
      <c r="O829" t="s">
        <v>1167</v>
      </c>
      <c r="P829" t="s">
        <v>1167</v>
      </c>
      <c r="Q829">
        <v>1</v>
      </c>
      <c r="W829">
        <v>0</v>
      </c>
      <c r="X829">
        <v>274903907</v>
      </c>
      <c r="Y829">
        <f>AT829</f>
        <v>2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1</v>
      </c>
      <c r="AJ829">
        <v>1</v>
      </c>
      <c r="AK829">
        <v>1</v>
      </c>
      <c r="AL829">
        <v>1</v>
      </c>
      <c r="AM829">
        <v>-2</v>
      </c>
      <c r="AN829">
        <v>0</v>
      </c>
      <c r="AO829">
        <v>0</v>
      </c>
      <c r="AP829">
        <v>0</v>
      </c>
      <c r="AQ829">
        <v>1</v>
      </c>
      <c r="AR829">
        <v>0</v>
      </c>
      <c r="AS829" t="s">
        <v>3</v>
      </c>
      <c r="AT829">
        <v>2</v>
      </c>
      <c r="AU829" t="s">
        <v>3</v>
      </c>
      <c r="AV829">
        <v>0</v>
      </c>
      <c r="AW829">
        <v>2</v>
      </c>
      <c r="AX829">
        <v>292397135</v>
      </c>
      <c r="AY829">
        <v>1</v>
      </c>
      <c r="AZ829">
        <v>2048</v>
      </c>
      <c r="BA829">
        <v>829</v>
      </c>
      <c r="BB829">
        <v>1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CV829">
        <v>0</v>
      </c>
      <c r="CW829">
        <v>0</v>
      </c>
      <c r="CX829">
        <f>ROUND(Y829*Source!I410,7)</f>
        <v>2</v>
      </c>
      <c r="CY829">
        <f>AA829</f>
        <v>0</v>
      </c>
      <c r="CZ829">
        <f>AE829</f>
        <v>0</v>
      </c>
      <c r="DA829">
        <f>AI829</f>
        <v>1</v>
      </c>
      <c r="DB829">
        <f>ROUND(ROUND(AT829*CZ829,2),6)</f>
        <v>0</v>
      </c>
      <c r="DC829">
        <f>ROUND(ROUND(AT829*AG829,2),6)</f>
        <v>0</v>
      </c>
      <c r="DD829" t="s">
        <v>3</v>
      </c>
      <c r="DE829" t="s">
        <v>3</v>
      </c>
      <c r="DF829">
        <f>ROUND(ROUND(AE829,2)*CX829,2)</f>
        <v>0</v>
      </c>
      <c r="DG829">
        <f t="shared" si="386"/>
        <v>0</v>
      </c>
      <c r="DH829">
        <f t="shared" si="385"/>
        <v>0</v>
      </c>
      <c r="DI829">
        <f t="shared" si="384"/>
        <v>0</v>
      </c>
      <c r="DJ829">
        <f>DF829</f>
        <v>0</v>
      </c>
      <c r="DK829">
        <v>0</v>
      </c>
      <c r="DL829" t="s">
        <v>3</v>
      </c>
      <c r="DM829">
        <v>0</v>
      </c>
      <c r="DN829" t="s">
        <v>3</v>
      </c>
      <c r="DO829">
        <v>0</v>
      </c>
    </row>
    <row r="830" spans="1:119" x14ac:dyDescent="0.2">
      <c r="A830">
        <f>ROW(Source!A411)</f>
        <v>411</v>
      </c>
      <c r="B830">
        <v>292394828</v>
      </c>
      <c r="C830">
        <v>292397136</v>
      </c>
      <c r="D830">
        <v>277560299</v>
      </c>
      <c r="E830">
        <v>109</v>
      </c>
      <c r="F830">
        <v>1</v>
      </c>
      <c r="G830">
        <v>1</v>
      </c>
      <c r="H830">
        <v>1</v>
      </c>
      <c r="I830" t="s">
        <v>1115</v>
      </c>
      <c r="J830" t="s">
        <v>3</v>
      </c>
      <c r="K830" t="s">
        <v>1116</v>
      </c>
      <c r="L830">
        <v>1191</v>
      </c>
      <c r="N830">
        <v>1013</v>
      </c>
      <c r="O830" t="s">
        <v>827</v>
      </c>
      <c r="P830" t="s">
        <v>827</v>
      </c>
      <c r="Q830">
        <v>1</v>
      </c>
      <c r="W830">
        <v>0</v>
      </c>
      <c r="X830">
        <v>-2012709214</v>
      </c>
      <c r="Y830">
        <f>(AT830*ROUND(0.3,7))</f>
        <v>0.70799999999999996</v>
      </c>
      <c r="AA830">
        <v>0</v>
      </c>
      <c r="AB830">
        <v>0</v>
      </c>
      <c r="AC830">
        <v>0</v>
      </c>
      <c r="AD830">
        <v>467.28</v>
      </c>
      <c r="AE830">
        <v>0</v>
      </c>
      <c r="AF830">
        <v>0</v>
      </c>
      <c r="AG830">
        <v>0</v>
      </c>
      <c r="AH830">
        <v>467.28</v>
      </c>
      <c r="AI830">
        <v>1</v>
      </c>
      <c r="AJ830">
        <v>1</v>
      </c>
      <c r="AK830">
        <v>1</v>
      </c>
      <c r="AL830">
        <v>1</v>
      </c>
      <c r="AM830">
        <v>-2</v>
      </c>
      <c r="AN830">
        <v>0</v>
      </c>
      <c r="AO830">
        <v>0</v>
      </c>
      <c r="AP830">
        <v>1</v>
      </c>
      <c r="AQ830">
        <v>1</v>
      </c>
      <c r="AR830">
        <v>0</v>
      </c>
      <c r="AS830" t="s">
        <v>3</v>
      </c>
      <c r="AT830">
        <v>2.36</v>
      </c>
      <c r="AU830" t="s">
        <v>425</v>
      </c>
      <c r="AV830">
        <v>1</v>
      </c>
      <c r="AW830">
        <v>2</v>
      </c>
      <c r="AX830">
        <v>292397146</v>
      </c>
      <c r="AY830">
        <v>1</v>
      </c>
      <c r="AZ830">
        <v>0</v>
      </c>
      <c r="BA830">
        <v>830</v>
      </c>
      <c r="BB830">
        <v>1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1102.7807999999998</v>
      </c>
      <c r="BN830">
        <v>2.36</v>
      </c>
      <c r="BO830">
        <v>0</v>
      </c>
      <c r="BP830">
        <v>1</v>
      </c>
      <c r="BQ830">
        <v>0</v>
      </c>
      <c r="BR830">
        <v>0</v>
      </c>
      <c r="BS830">
        <v>0</v>
      </c>
      <c r="BT830">
        <v>330.83423999999997</v>
      </c>
      <c r="BU830">
        <v>0.70799999999999996</v>
      </c>
      <c r="BV830">
        <v>0</v>
      </c>
      <c r="BW830">
        <v>1</v>
      </c>
      <c r="CU830">
        <f>ROUND(AT830*Source!I411*AH830*AL830,2)</f>
        <v>1102.78</v>
      </c>
      <c r="CV830">
        <f>ROUND(Y830*Source!I411,7)</f>
        <v>0.70799999999999996</v>
      </c>
      <c r="CW830">
        <v>0</v>
      </c>
      <c r="CX830">
        <f>ROUND(Y830*Source!I411,7)</f>
        <v>0.70799999999999996</v>
      </c>
      <c r="CY830">
        <f>AD830</f>
        <v>467.28</v>
      </c>
      <c r="CZ830">
        <f>AH830</f>
        <v>467.28</v>
      </c>
      <c r="DA830">
        <f>AL830</f>
        <v>1</v>
      </c>
      <c r="DB830">
        <f>ROUND((ROUND(AT830*CZ830,2)*ROUND(0.3,7)),6)</f>
        <v>330.834</v>
      </c>
      <c r="DC830">
        <f>ROUND((ROUND(AT830*AG830,2)*ROUND(0.3,7)),6)</f>
        <v>0</v>
      </c>
      <c r="DD830" t="s">
        <v>3</v>
      </c>
      <c r="DE830" t="s">
        <v>3</v>
      </c>
      <c r="DF830">
        <f>ROUND(ROUND(AE830,2)*CX830,2)</f>
        <v>0</v>
      </c>
      <c r="DG830">
        <f t="shared" si="386"/>
        <v>0</v>
      </c>
      <c r="DH830">
        <f t="shared" si="385"/>
        <v>0</v>
      </c>
      <c r="DI830">
        <f t="shared" si="384"/>
        <v>330.83</v>
      </c>
      <c r="DJ830">
        <f>DI830</f>
        <v>330.83</v>
      </c>
      <c r="DK830">
        <v>1</v>
      </c>
      <c r="DL830" t="s">
        <v>3</v>
      </c>
      <c r="DM830">
        <v>0</v>
      </c>
      <c r="DN830" t="s">
        <v>3</v>
      </c>
      <c r="DO830">
        <v>0</v>
      </c>
    </row>
    <row r="831" spans="1:119" x14ac:dyDescent="0.2">
      <c r="A831">
        <f>ROW(Source!A411)</f>
        <v>411</v>
      </c>
      <c r="B831">
        <v>292394828</v>
      </c>
      <c r="C831">
        <v>292397136</v>
      </c>
      <c r="D831">
        <v>277560491</v>
      </c>
      <c r="E831">
        <v>109</v>
      </c>
      <c r="F831">
        <v>1</v>
      </c>
      <c r="G831">
        <v>1</v>
      </c>
      <c r="H831">
        <v>1</v>
      </c>
      <c r="I831" t="s">
        <v>828</v>
      </c>
      <c r="J831" t="s">
        <v>3</v>
      </c>
      <c r="K831" t="s">
        <v>829</v>
      </c>
      <c r="L831">
        <v>1191</v>
      </c>
      <c r="N831">
        <v>1013</v>
      </c>
      <c r="O831" t="s">
        <v>827</v>
      </c>
      <c r="P831" t="s">
        <v>827</v>
      </c>
      <c r="Q831">
        <v>1</v>
      </c>
      <c r="W831">
        <v>0</v>
      </c>
      <c r="X831">
        <v>-1417349443</v>
      </c>
      <c r="Y831">
        <f>(AT831*ROUND(0.3,7))</f>
        <v>6.0000000000000001E-3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1</v>
      </c>
      <c r="AJ831">
        <v>1</v>
      </c>
      <c r="AK831">
        <v>1</v>
      </c>
      <c r="AL831">
        <v>1</v>
      </c>
      <c r="AM831">
        <v>-2</v>
      </c>
      <c r="AN831">
        <v>0</v>
      </c>
      <c r="AO831">
        <v>0</v>
      </c>
      <c r="AP831">
        <v>1</v>
      </c>
      <c r="AQ831">
        <v>1</v>
      </c>
      <c r="AR831">
        <v>0</v>
      </c>
      <c r="AS831" t="s">
        <v>3</v>
      </c>
      <c r="AT831">
        <v>0.02</v>
      </c>
      <c r="AU831" t="s">
        <v>425</v>
      </c>
      <c r="AV831">
        <v>2</v>
      </c>
      <c r="AW831">
        <v>2</v>
      </c>
      <c r="AX831">
        <v>292397147</v>
      </c>
      <c r="AY831">
        <v>1</v>
      </c>
      <c r="AZ831">
        <v>0</v>
      </c>
      <c r="BA831">
        <v>831</v>
      </c>
      <c r="BB831">
        <v>1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CV831">
        <v>0</v>
      </c>
      <c r="CW831">
        <v>0</v>
      </c>
      <c r="CX831">
        <f>ROUND(Y831*Source!I411,7)</f>
        <v>6.0000000000000001E-3</v>
      </c>
      <c r="CY831">
        <f>AD831</f>
        <v>0</v>
      </c>
      <c r="CZ831">
        <f>AH831</f>
        <v>0</v>
      </c>
      <c r="DA831">
        <f>AL831</f>
        <v>1</v>
      </c>
      <c r="DB831">
        <f>ROUND((ROUND(AT831*CZ831,2)*ROUND(0.3,7)),6)</f>
        <v>0</v>
      </c>
      <c r="DC831">
        <f>ROUND((ROUND(AT831*AG831,2)*ROUND(0.3,7)),6)</f>
        <v>0</v>
      </c>
      <c r="DD831" t="s">
        <v>3</v>
      </c>
      <c r="DE831" t="s">
        <v>3</v>
      </c>
      <c r="DF831">
        <f>ROUND(ROUND(AE831,2)*CX831,2)</f>
        <v>0</v>
      </c>
      <c r="DG831">
        <f t="shared" si="386"/>
        <v>0</v>
      </c>
      <c r="DH831">
        <f t="shared" si="385"/>
        <v>0</v>
      </c>
      <c r="DI831">
        <f t="shared" si="384"/>
        <v>0</v>
      </c>
      <c r="DJ831">
        <f>DI831</f>
        <v>0</v>
      </c>
      <c r="DK831">
        <v>0</v>
      </c>
      <c r="DL831" t="s">
        <v>3</v>
      </c>
      <c r="DM831">
        <v>0</v>
      </c>
      <c r="DN831" t="s">
        <v>3</v>
      </c>
      <c r="DO831">
        <v>0</v>
      </c>
    </row>
    <row r="832" spans="1:119" x14ac:dyDescent="0.2">
      <c r="A832">
        <f>ROW(Source!A411)</f>
        <v>411</v>
      </c>
      <c r="B832">
        <v>292394828</v>
      </c>
      <c r="C832">
        <v>292397136</v>
      </c>
      <c r="D832">
        <v>277944622</v>
      </c>
      <c r="E832">
        <v>1</v>
      </c>
      <c r="F832">
        <v>1</v>
      </c>
      <c r="G832">
        <v>1</v>
      </c>
      <c r="H832">
        <v>2</v>
      </c>
      <c r="I832" t="s">
        <v>953</v>
      </c>
      <c r="J832" t="s">
        <v>954</v>
      </c>
      <c r="K832" t="s">
        <v>955</v>
      </c>
      <c r="L832">
        <v>1368</v>
      </c>
      <c r="N832">
        <v>1011</v>
      </c>
      <c r="O832" t="s">
        <v>726</v>
      </c>
      <c r="P832" t="s">
        <v>726</v>
      </c>
      <c r="Q832">
        <v>1</v>
      </c>
      <c r="W832">
        <v>0</v>
      </c>
      <c r="X832">
        <v>-776243211</v>
      </c>
      <c r="Y832">
        <f>(AT832*ROUND(0.3,7))</f>
        <v>3.0000000000000001E-3</v>
      </c>
      <c r="AA832">
        <v>0</v>
      </c>
      <c r="AB832">
        <v>1472.33</v>
      </c>
      <c r="AC832">
        <v>642.05999999999995</v>
      </c>
      <c r="AD832">
        <v>0</v>
      </c>
      <c r="AE832">
        <v>0</v>
      </c>
      <c r="AF832">
        <v>1472.33</v>
      </c>
      <c r="AG832">
        <v>642.05999999999995</v>
      </c>
      <c r="AH832">
        <v>0</v>
      </c>
      <c r="AI832">
        <v>1</v>
      </c>
      <c r="AJ832">
        <v>1</v>
      </c>
      <c r="AK832">
        <v>1</v>
      </c>
      <c r="AL832">
        <v>1</v>
      </c>
      <c r="AM832">
        <v>-2</v>
      </c>
      <c r="AN832">
        <v>0</v>
      </c>
      <c r="AO832">
        <v>0</v>
      </c>
      <c r="AP832">
        <v>1</v>
      </c>
      <c r="AQ832">
        <v>1</v>
      </c>
      <c r="AR832">
        <v>0</v>
      </c>
      <c r="AS832" t="s">
        <v>3</v>
      </c>
      <c r="AT832">
        <v>0.01</v>
      </c>
      <c r="AU832" t="s">
        <v>425</v>
      </c>
      <c r="AV832">
        <v>1</v>
      </c>
      <c r="AW832">
        <v>2</v>
      </c>
      <c r="AX832">
        <v>292397148</v>
      </c>
      <c r="AY832">
        <v>1</v>
      </c>
      <c r="AZ832">
        <v>0</v>
      </c>
      <c r="BA832">
        <v>832</v>
      </c>
      <c r="BB832">
        <v>1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14.7233</v>
      </c>
      <c r="BL832">
        <v>6.4205999999999994</v>
      </c>
      <c r="BM832">
        <v>0</v>
      </c>
      <c r="BN832">
        <v>0</v>
      </c>
      <c r="BO832">
        <v>0.01</v>
      </c>
      <c r="BP832">
        <v>1</v>
      </c>
      <c r="BQ832">
        <v>0</v>
      </c>
      <c r="BR832">
        <v>4.4169900000000002</v>
      </c>
      <c r="BS832">
        <v>1.9261799999999998</v>
      </c>
      <c r="BT832">
        <v>0</v>
      </c>
      <c r="BU832">
        <v>0</v>
      </c>
      <c r="BV832">
        <v>3.0000000000000001E-3</v>
      </c>
      <c r="BW832">
        <v>1</v>
      </c>
      <c r="CV832">
        <v>0</v>
      </c>
      <c r="CW832">
        <f>ROUND(Y832*Source!I411*DO832,7)</f>
        <v>3.0000000000000001E-3</v>
      </c>
      <c r="CX832">
        <f>ROUND(Y832*Source!I411,7)</f>
        <v>3.0000000000000001E-3</v>
      </c>
      <c r="CY832">
        <f>AB832</f>
        <v>1472.33</v>
      </c>
      <c r="CZ832">
        <f>AF832</f>
        <v>1472.33</v>
      </c>
      <c r="DA832">
        <f>AJ832</f>
        <v>1</v>
      </c>
      <c r="DB832">
        <f>ROUND((ROUND(AT832*CZ832,2)*ROUND(0.3,7)),6)</f>
        <v>4.4160000000000004</v>
      </c>
      <c r="DC832">
        <f>ROUND((ROUND(AT832*AG832,2)*ROUND(0.3,7)),6)</f>
        <v>1.9259999999999999</v>
      </c>
      <c r="DD832" t="s">
        <v>3</v>
      </c>
      <c r="DE832" t="s">
        <v>3</v>
      </c>
      <c r="DF832">
        <f>ROUND(ROUND(AE832,2)*CX832,2)</f>
        <v>0</v>
      </c>
      <c r="DG832">
        <f t="shared" si="386"/>
        <v>4.42</v>
      </c>
      <c r="DH832">
        <f t="shared" si="385"/>
        <v>1.93</v>
      </c>
      <c r="DI832">
        <f t="shared" si="384"/>
        <v>0</v>
      </c>
      <c r="DJ832">
        <f>DG832+DH832</f>
        <v>6.35</v>
      </c>
      <c r="DK832">
        <v>1</v>
      </c>
      <c r="DL832" t="s">
        <v>833</v>
      </c>
      <c r="DM832">
        <v>6</v>
      </c>
      <c r="DN832" t="s">
        <v>827</v>
      </c>
      <c r="DO832">
        <v>1</v>
      </c>
    </row>
    <row r="833" spans="1:119" x14ac:dyDescent="0.2">
      <c r="A833">
        <f>ROW(Source!A411)</f>
        <v>411</v>
      </c>
      <c r="B833">
        <v>292394828</v>
      </c>
      <c r="C833">
        <v>292397136</v>
      </c>
      <c r="D833">
        <v>277945805</v>
      </c>
      <c r="E833">
        <v>1</v>
      </c>
      <c r="F833">
        <v>1</v>
      </c>
      <c r="G833">
        <v>1</v>
      </c>
      <c r="H833">
        <v>2</v>
      </c>
      <c r="I833" t="s">
        <v>879</v>
      </c>
      <c r="J833" t="s">
        <v>880</v>
      </c>
      <c r="K833" t="s">
        <v>881</v>
      </c>
      <c r="L833">
        <v>1368</v>
      </c>
      <c r="N833">
        <v>1011</v>
      </c>
      <c r="O833" t="s">
        <v>726</v>
      </c>
      <c r="P833" t="s">
        <v>726</v>
      </c>
      <c r="Q833">
        <v>1</v>
      </c>
      <c r="W833">
        <v>0</v>
      </c>
      <c r="X833">
        <v>721652621</v>
      </c>
      <c r="Y833">
        <f>(AT833*ROUND(0.3,7))</f>
        <v>3.0000000000000001E-3</v>
      </c>
      <c r="AA833">
        <v>0</v>
      </c>
      <c r="AB833">
        <v>544.70000000000005</v>
      </c>
      <c r="AC833">
        <v>477.98</v>
      </c>
      <c r="AD833">
        <v>0</v>
      </c>
      <c r="AE833">
        <v>0</v>
      </c>
      <c r="AF833">
        <v>544.70000000000005</v>
      </c>
      <c r="AG833">
        <v>477.98</v>
      </c>
      <c r="AH833">
        <v>0</v>
      </c>
      <c r="AI833">
        <v>1</v>
      </c>
      <c r="AJ833">
        <v>1</v>
      </c>
      <c r="AK833">
        <v>1</v>
      </c>
      <c r="AL833">
        <v>1</v>
      </c>
      <c r="AM833">
        <v>-2</v>
      </c>
      <c r="AN833">
        <v>0</v>
      </c>
      <c r="AO833">
        <v>0</v>
      </c>
      <c r="AP833">
        <v>1</v>
      </c>
      <c r="AQ833">
        <v>1</v>
      </c>
      <c r="AR833">
        <v>0</v>
      </c>
      <c r="AS833" t="s">
        <v>3</v>
      </c>
      <c r="AT833">
        <v>0.01</v>
      </c>
      <c r="AU833" t="s">
        <v>425</v>
      </c>
      <c r="AV833">
        <v>1</v>
      </c>
      <c r="AW833">
        <v>2</v>
      </c>
      <c r="AX833">
        <v>292397149</v>
      </c>
      <c r="AY833">
        <v>1</v>
      </c>
      <c r="AZ833">
        <v>0</v>
      </c>
      <c r="BA833">
        <v>833</v>
      </c>
      <c r="BB833">
        <v>1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5.447000000000001</v>
      </c>
      <c r="BL833">
        <v>4.7798000000000007</v>
      </c>
      <c r="BM833">
        <v>0</v>
      </c>
      <c r="BN833">
        <v>0</v>
      </c>
      <c r="BO833">
        <v>0.01</v>
      </c>
      <c r="BP833">
        <v>1</v>
      </c>
      <c r="BQ833">
        <v>0</v>
      </c>
      <c r="BR833">
        <v>1.6341000000000001</v>
      </c>
      <c r="BS833">
        <v>1.43394</v>
      </c>
      <c r="BT833">
        <v>0</v>
      </c>
      <c r="BU833">
        <v>0</v>
      </c>
      <c r="BV833">
        <v>3.0000000000000001E-3</v>
      </c>
      <c r="BW833">
        <v>1</v>
      </c>
      <c r="CV833">
        <v>0</v>
      </c>
      <c r="CW833">
        <f>ROUND(Y833*Source!I411*DO833,7)</f>
        <v>3.0000000000000001E-3</v>
      </c>
      <c r="CX833">
        <f>ROUND(Y833*Source!I411,7)</f>
        <v>3.0000000000000001E-3</v>
      </c>
      <c r="CY833">
        <f>AB833</f>
        <v>544.70000000000005</v>
      </c>
      <c r="CZ833">
        <f>AF833</f>
        <v>544.70000000000005</v>
      </c>
      <c r="DA833">
        <f>AJ833</f>
        <v>1</v>
      </c>
      <c r="DB833">
        <f>ROUND((ROUND(AT833*CZ833,2)*ROUND(0.3,7)),6)</f>
        <v>1.635</v>
      </c>
      <c r="DC833">
        <f>ROUND((ROUND(AT833*AG833,2)*ROUND(0.3,7)),6)</f>
        <v>1.4339999999999999</v>
      </c>
      <c r="DD833" t="s">
        <v>3</v>
      </c>
      <c r="DE833" t="s">
        <v>3</v>
      </c>
      <c r="DF833">
        <f>ROUND(ROUND(AE833,2)*CX833,2)</f>
        <v>0</v>
      </c>
      <c r="DG833">
        <f t="shared" si="386"/>
        <v>1.63</v>
      </c>
      <c r="DH833">
        <f t="shared" si="385"/>
        <v>1.43</v>
      </c>
      <c r="DI833">
        <f t="shared" si="384"/>
        <v>0</v>
      </c>
      <c r="DJ833">
        <f>DG833+DH833</f>
        <v>3.0599999999999996</v>
      </c>
      <c r="DK833">
        <v>1</v>
      </c>
      <c r="DL833" t="s">
        <v>848</v>
      </c>
      <c r="DM833">
        <v>4</v>
      </c>
      <c r="DN833" t="s">
        <v>827</v>
      </c>
      <c r="DO833">
        <v>1</v>
      </c>
    </row>
    <row r="834" spans="1:119" x14ac:dyDescent="0.2">
      <c r="A834">
        <f>ROW(Source!A411)</f>
        <v>411</v>
      </c>
      <c r="B834">
        <v>292394828</v>
      </c>
      <c r="C834">
        <v>292397136</v>
      </c>
      <c r="D834">
        <v>277862499</v>
      </c>
      <c r="E834">
        <v>1</v>
      </c>
      <c r="F834">
        <v>1</v>
      </c>
      <c r="G834">
        <v>1</v>
      </c>
      <c r="H834">
        <v>3</v>
      </c>
      <c r="I834" t="s">
        <v>1198</v>
      </c>
      <c r="J834" t="s">
        <v>1199</v>
      </c>
      <c r="K834" t="s">
        <v>1200</v>
      </c>
      <c r="L834">
        <v>1348</v>
      </c>
      <c r="N834">
        <v>1009</v>
      </c>
      <c r="O834" t="s">
        <v>602</v>
      </c>
      <c r="P834" t="s">
        <v>602</v>
      </c>
      <c r="Q834">
        <v>1000</v>
      </c>
      <c r="W834">
        <v>0</v>
      </c>
      <c r="X834">
        <v>1337651512</v>
      </c>
      <c r="Y834">
        <f>(AT834*ROUND(0,7))</f>
        <v>0</v>
      </c>
      <c r="AA834">
        <v>124600.13</v>
      </c>
      <c r="AB834">
        <v>0</v>
      </c>
      <c r="AC834">
        <v>0</v>
      </c>
      <c r="AD834">
        <v>0</v>
      </c>
      <c r="AE834">
        <v>116448.72</v>
      </c>
      <c r="AF834">
        <v>0</v>
      </c>
      <c r="AG834">
        <v>0</v>
      </c>
      <c r="AH834">
        <v>0</v>
      </c>
      <c r="AI834">
        <v>1.07</v>
      </c>
      <c r="AJ834">
        <v>1</v>
      </c>
      <c r="AK834">
        <v>1</v>
      </c>
      <c r="AL834">
        <v>1</v>
      </c>
      <c r="AM834">
        <v>2</v>
      </c>
      <c r="AN834">
        <v>0</v>
      </c>
      <c r="AO834">
        <v>0</v>
      </c>
      <c r="AP834">
        <v>1</v>
      </c>
      <c r="AQ834">
        <v>1</v>
      </c>
      <c r="AR834">
        <v>0</v>
      </c>
      <c r="AS834" t="s">
        <v>3</v>
      </c>
      <c r="AT834">
        <v>8.0000000000000004E-4</v>
      </c>
      <c r="AU834" t="s">
        <v>14</v>
      </c>
      <c r="AV834">
        <v>0</v>
      </c>
      <c r="AW834">
        <v>2</v>
      </c>
      <c r="AX834">
        <v>292397150</v>
      </c>
      <c r="AY834">
        <v>1</v>
      </c>
      <c r="AZ834">
        <v>0</v>
      </c>
      <c r="BA834">
        <v>834</v>
      </c>
      <c r="BB834">
        <v>1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93.15897600000001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1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CV834">
        <v>0</v>
      </c>
      <c r="CW834">
        <v>0</v>
      </c>
      <c r="CX834">
        <f>ROUND(Y834*Source!I411,7)</f>
        <v>0</v>
      </c>
      <c r="CY834">
        <f>AA834</f>
        <v>124600.13</v>
      </c>
      <c r="CZ834">
        <f>AE834</f>
        <v>116448.72</v>
      </c>
      <c r="DA834">
        <f>AI834</f>
        <v>1.07</v>
      </c>
      <c r="DB834">
        <f>ROUND((ROUND(AT834*CZ834,2)*ROUND(0,7)),6)</f>
        <v>0</v>
      </c>
      <c r="DC834">
        <f>ROUND((ROUND(AT834*AG834,2)*ROUND(0,7)),6)</f>
        <v>0</v>
      </c>
      <c r="DD834" t="s">
        <v>3</v>
      </c>
      <c r="DE834" t="s">
        <v>3</v>
      </c>
      <c r="DF834">
        <f>ROUND(ROUND(AE834*AI834,2)*CX834,2)</f>
        <v>0</v>
      </c>
      <c r="DG834">
        <f t="shared" si="386"/>
        <v>0</v>
      </c>
      <c r="DH834">
        <f t="shared" si="385"/>
        <v>0</v>
      </c>
      <c r="DI834">
        <f t="shared" si="384"/>
        <v>0</v>
      </c>
      <c r="DJ834">
        <f>DF834</f>
        <v>0</v>
      </c>
      <c r="DK834">
        <v>0</v>
      </c>
      <c r="DL834" t="s">
        <v>3</v>
      </c>
      <c r="DM834">
        <v>0</v>
      </c>
      <c r="DN834" t="s">
        <v>3</v>
      </c>
      <c r="DO834">
        <v>0</v>
      </c>
    </row>
    <row r="835" spans="1:119" x14ac:dyDescent="0.2">
      <c r="A835">
        <f>ROW(Source!A411)</f>
        <v>411</v>
      </c>
      <c r="B835">
        <v>292394828</v>
      </c>
      <c r="C835">
        <v>292397136</v>
      </c>
      <c r="D835">
        <v>277862519</v>
      </c>
      <c r="E835">
        <v>1</v>
      </c>
      <c r="F835">
        <v>1</v>
      </c>
      <c r="G835">
        <v>1</v>
      </c>
      <c r="H835">
        <v>3</v>
      </c>
      <c r="I835" t="s">
        <v>1201</v>
      </c>
      <c r="J835" t="s">
        <v>1202</v>
      </c>
      <c r="K835" t="s">
        <v>1203</v>
      </c>
      <c r="L835">
        <v>1348</v>
      </c>
      <c r="N835">
        <v>1009</v>
      </c>
      <c r="O835" t="s">
        <v>602</v>
      </c>
      <c r="P835" t="s">
        <v>602</v>
      </c>
      <c r="Q835">
        <v>1000</v>
      </c>
      <c r="W835">
        <v>0</v>
      </c>
      <c r="X835">
        <v>-530761762</v>
      </c>
      <c r="Y835">
        <f>(AT835*ROUND(0,7))</f>
        <v>0</v>
      </c>
      <c r="AA835">
        <v>94919.55</v>
      </c>
      <c r="AB835">
        <v>0</v>
      </c>
      <c r="AC835">
        <v>0</v>
      </c>
      <c r="AD835">
        <v>0</v>
      </c>
      <c r="AE835">
        <v>81827.199999999997</v>
      </c>
      <c r="AF835">
        <v>0</v>
      </c>
      <c r="AG835">
        <v>0</v>
      </c>
      <c r="AH835">
        <v>0</v>
      </c>
      <c r="AI835">
        <v>1.1599999999999999</v>
      </c>
      <c r="AJ835">
        <v>1</v>
      </c>
      <c r="AK835">
        <v>1</v>
      </c>
      <c r="AL835">
        <v>1</v>
      </c>
      <c r="AM835">
        <v>2</v>
      </c>
      <c r="AN835">
        <v>0</v>
      </c>
      <c r="AO835">
        <v>0</v>
      </c>
      <c r="AP835">
        <v>1</v>
      </c>
      <c r="AQ835">
        <v>1</v>
      </c>
      <c r="AR835">
        <v>0</v>
      </c>
      <c r="AS835" t="s">
        <v>3</v>
      </c>
      <c r="AT835">
        <v>1.0000000000000001E-5</v>
      </c>
      <c r="AU835" t="s">
        <v>14</v>
      </c>
      <c r="AV835">
        <v>0</v>
      </c>
      <c r="AW835">
        <v>2</v>
      </c>
      <c r="AX835">
        <v>292397151</v>
      </c>
      <c r="AY835">
        <v>1</v>
      </c>
      <c r="AZ835">
        <v>0</v>
      </c>
      <c r="BA835">
        <v>835</v>
      </c>
      <c r="BB835">
        <v>1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0.818272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1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CV835">
        <v>0</v>
      </c>
      <c r="CW835">
        <v>0</v>
      </c>
      <c r="CX835">
        <f>ROUND(Y835*Source!I411,7)</f>
        <v>0</v>
      </c>
      <c r="CY835">
        <f>AA835</f>
        <v>94919.55</v>
      </c>
      <c r="CZ835">
        <f>AE835</f>
        <v>81827.199999999997</v>
      </c>
      <c r="DA835">
        <f>AI835</f>
        <v>1.1599999999999999</v>
      </c>
      <c r="DB835">
        <f>ROUND((ROUND(AT835*CZ835,2)*ROUND(0,7)),6)</f>
        <v>0</v>
      </c>
      <c r="DC835">
        <f>ROUND((ROUND(AT835*AG835,2)*ROUND(0,7)),6)</f>
        <v>0</v>
      </c>
      <c r="DD835" t="s">
        <v>3</v>
      </c>
      <c r="DE835" t="s">
        <v>3</v>
      </c>
      <c r="DF835">
        <f>ROUND(ROUND(AE835*AI835,2)*CX835,2)</f>
        <v>0</v>
      </c>
      <c r="DG835">
        <f t="shared" si="386"/>
        <v>0</v>
      </c>
      <c r="DH835">
        <f t="shared" si="385"/>
        <v>0</v>
      </c>
      <c r="DI835">
        <f t="shared" si="384"/>
        <v>0</v>
      </c>
      <c r="DJ835">
        <f>DF835</f>
        <v>0</v>
      </c>
      <c r="DK835">
        <v>0</v>
      </c>
      <c r="DL835" t="s">
        <v>3</v>
      </c>
      <c r="DM835">
        <v>0</v>
      </c>
      <c r="DN835" t="s">
        <v>3</v>
      </c>
      <c r="DO835">
        <v>0</v>
      </c>
    </row>
    <row r="836" spans="1:119" x14ac:dyDescent="0.2">
      <c r="A836">
        <f>ROW(Source!A411)</f>
        <v>411</v>
      </c>
      <c r="B836">
        <v>292394828</v>
      </c>
      <c r="C836">
        <v>292397136</v>
      </c>
      <c r="D836">
        <v>277862590</v>
      </c>
      <c r="E836">
        <v>1</v>
      </c>
      <c r="F836">
        <v>1</v>
      </c>
      <c r="G836">
        <v>1</v>
      </c>
      <c r="H836">
        <v>3</v>
      </c>
      <c r="I836" t="s">
        <v>1204</v>
      </c>
      <c r="J836" t="s">
        <v>1205</v>
      </c>
      <c r="K836" t="s">
        <v>1206</v>
      </c>
      <c r="L836">
        <v>1346</v>
      </c>
      <c r="N836">
        <v>1009</v>
      </c>
      <c r="O836" t="s">
        <v>1012</v>
      </c>
      <c r="P836" t="s">
        <v>1012</v>
      </c>
      <c r="Q836">
        <v>1</v>
      </c>
      <c r="W836">
        <v>0</v>
      </c>
      <c r="X836">
        <v>151224974</v>
      </c>
      <c r="Y836">
        <f>(AT836*ROUND(0,7))</f>
        <v>0</v>
      </c>
      <c r="AA836">
        <v>50.07</v>
      </c>
      <c r="AB836">
        <v>0</v>
      </c>
      <c r="AC836">
        <v>0</v>
      </c>
      <c r="AD836">
        <v>0</v>
      </c>
      <c r="AE836">
        <v>41.38</v>
      </c>
      <c r="AF836">
        <v>0</v>
      </c>
      <c r="AG836">
        <v>0</v>
      </c>
      <c r="AH836">
        <v>0</v>
      </c>
      <c r="AI836">
        <v>1.21</v>
      </c>
      <c r="AJ836">
        <v>1</v>
      </c>
      <c r="AK836">
        <v>1</v>
      </c>
      <c r="AL836">
        <v>1</v>
      </c>
      <c r="AM836">
        <v>2</v>
      </c>
      <c r="AN836">
        <v>0</v>
      </c>
      <c r="AO836">
        <v>0</v>
      </c>
      <c r="AP836">
        <v>1</v>
      </c>
      <c r="AQ836">
        <v>1</v>
      </c>
      <c r="AR836">
        <v>0</v>
      </c>
      <c r="AS836" t="s">
        <v>3</v>
      </c>
      <c r="AT836">
        <v>0.15</v>
      </c>
      <c r="AU836" t="s">
        <v>14</v>
      </c>
      <c r="AV836">
        <v>0</v>
      </c>
      <c r="AW836">
        <v>2</v>
      </c>
      <c r="AX836">
        <v>292397152</v>
      </c>
      <c r="AY836">
        <v>1</v>
      </c>
      <c r="AZ836">
        <v>0</v>
      </c>
      <c r="BA836">
        <v>836</v>
      </c>
      <c r="BB836">
        <v>1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6.2069999999999999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1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CV836">
        <v>0</v>
      </c>
      <c r="CW836">
        <v>0</v>
      </c>
      <c r="CX836">
        <f>ROUND(Y836*Source!I411,7)</f>
        <v>0</v>
      </c>
      <c r="CY836">
        <f>AA836</f>
        <v>50.07</v>
      </c>
      <c r="CZ836">
        <f>AE836</f>
        <v>41.38</v>
      </c>
      <c r="DA836">
        <f>AI836</f>
        <v>1.21</v>
      </c>
      <c r="DB836">
        <f>ROUND((ROUND(AT836*CZ836,2)*ROUND(0,7)),6)</f>
        <v>0</v>
      </c>
      <c r="DC836">
        <f>ROUND((ROUND(AT836*AG836,2)*ROUND(0,7)),6)</f>
        <v>0</v>
      </c>
      <c r="DD836" t="s">
        <v>3</v>
      </c>
      <c r="DE836" t="s">
        <v>3</v>
      </c>
      <c r="DF836">
        <f>ROUND(ROUND(AE836*AI836,2)*CX836,2)</f>
        <v>0</v>
      </c>
      <c r="DG836">
        <f t="shared" si="386"/>
        <v>0</v>
      </c>
      <c r="DH836">
        <f t="shared" si="385"/>
        <v>0</v>
      </c>
      <c r="DI836">
        <f t="shared" si="384"/>
        <v>0</v>
      </c>
      <c r="DJ836">
        <f>DF836</f>
        <v>0</v>
      </c>
      <c r="DK836">
        <v>0</v>
      </c>
      <c r="DL836" t="s">
        <v>3</v>
      </c>
      <c r="DM836">
        <v>0</v>
      </c>
      <c r="DN836" t="s">
        <v>3</v>
      </c>
      <c r="DO836">
        <v>0</v>
      </c>
    </row>
    <row r="837" spans="1:119" x14ac:dyDescent="0.2">
      <c r="A837">
        <f>ROW(Source!A411)</f>
        <v>411</v>
      </c>
      <c r="B837">
        <v>292394828</v>
      </c>
      <c r="C837">
        <v>292397136</v>
      </c>
      <c r="D837">
        <v>277865783</v>
      </c>
      <c r="E837">
        <v>1</v>
      </c>
      <c r="F837">
        <v>1</v>
      </c>
      <c r="G837">
        <v>1</v>
      </c>
      <c r="H837">
        <v>3</v>
      </c>
      <c r="I837" t="s">
        <v>1171</v>
      </c>
      <c r="J837" t="s">
        <v>1172</v>
      </c>
      <c r="K837" t="s">
        <v>1173</v>
      </c>
      <c r="L837">
        <v>1302</v>
      </c>
      <c r="N837">
        <v>1003</v>
      </c>
      <c r="O837" t="s">
        <v>892</v>
      </c>
      <c r="P837" t="s">
        <v>892</v>
      </c>
      <c r="Q837">
        <v>10</v>
      </c>
      <c r="W837">
        <v>0</v>
      </c>
      <c r="X837">
        <v>153135899</v>
      </c>
      <c r="Y837">
        <f>(AT837*ROUND(0,7))</f>
        <v>0</v>
      </c>
      <c r="AA837">
        <v>54.68</v>
      </c>
      <c r="AB837">
        <v>0</v>
      </c>
      <c r="AC837">
        <v>0</v>
      </c>
      <c r="AD837">
        <v>0</v>
      </c>
      <c r="AE837">
        <v>37.71</v>
      </c>
      <c r="AF837">
        <v>0</v>
      </c>
      <c r="AG837">
        <v>0</v>
      </c>
      <c r="AH837">
        <v>0</v>
      </c>
      <c r="AI837">
        <v>1.45</v>
      </c>
      <c r="AJ837">
        <v>1</v>
      </c>
      <c r="AK837">
        <v>1</v>
      </c>
      <c r="AL837">
        <v>1</v>
      </c>
      <c r="AM837">
        <v>2</v>
      </c>
      <c r="AN837">
        <v>0</v>
      </c>
      <c r="AO837">
        <v>0</v>
      </c>
      <c r="AP837">
        <v>1</v>
      </c>
      <c r="AQ837">
        <v>1</v>
      </c>
      <c r="AR837">
        <v>0</v>
      </c>
      <c r="AS837" t="s">
        <v>3</v>
      </c>
      <c r="AT837">
        <v>2.4E-2</v>
      </c>
      <c r="AU837" t="s">
        <v>14</v>
      </c>
      <c r="AV837">
        <v>0</v>
      </c>
      <c r="AW837">
        <v>2</v>
      </c>
      <c r="AX837">
        <v>292397153</v>
      </c>
      <c r="AY837">
        <v>1</v>
      </c>
      <c r="AZ837">
        <v>0</v>
      </c>
      <c r="BA837">
        <v>837</v>
      </c>
      <c r="BB837">
        <v>1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0.90504000000000007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1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CV837">
        <v>0</v>
      </c>
      <c r="CW837">
        <v>0</v>
      </c>
      <c r="CX837">
        <f>ROUND(Y837*Source!I411,7)</f>
        <v>0</v>
      </c>
      <c r="CY837">
        <f>AA837</f>
        <v>54.68</v>
      </c>
      <c r="CZ837">
        <f>AE837</f>
        <v>37.71</v>
      </c>
      <c r="DA837">
        <f>AI837</f>
        <v>1.45</v>
      </c>
      <c r="DB837">
        <f>ROUND((ROUND(AT837*CZ837,2)*ROUND(0,7)),6)</f>
        <v>0</v>
      </c>
      <c r="DC837">
        <f>ROUND((ROUND(AT837*AG837,2)*ROUND(0,7)),6)</f>
        <v>0</v>
      </c>
      <c r="DD837" t="s">
        <v>3</v>
      </c>
      <c r="DE837" t="s">
        <v>3</v>
      </c>
      <c r="DF837">
        <f>ROUND(ROUND(AE837*AI837,2)*CX837,2)</f>
        <v>0</v>
      </c>
      <c r="DG837">
        <f t="shared" si="386"/>
        <v>0</v>
      </c>
      <c r="DH837">
        <f t="shared" si="385"/>
        <v>0</v>
      </c>
      <c r="DI837">
        <f t="shared" si="384"/>
        <v>0</v>
      </c>
      <c r="DJ837">
        <f>DF837</f>
        <v>0</v>
      </c>
      <c r="DK837">
        <v>0</v>
      </c>
      <c r="DL837" t="s">
        <v>3</v>
      </c>
      <c r="DM837">
        <v>0</v>
      </c>
      <c r="DN837" t="s">
        <v>3</v>
      </c>
      <c r="DO837">
        <v>0</v>
      </c>
    </row>
    <row r="838" spans="1:119" x14ac:dyDescent="0.2">
      <c r="A838">
        <f>ROW(Source!A411)</f>
        <v>411</v>
      </c>
      <c r="B838">
        <v>292394828</v>
      </c>
      <c r="C838">
        <v>292397136</v>
      </c>
      <c r="D838">
        <v>277566433</v>
      </c>
      <c r="E838">
        <v>109</v>
      </c>
      <c r="F838">
        <v>1</v>
      </c>
      <c r="G838">
        <v>1</v>
      </c>
      <c r="H838">
        <v>3</v>
      </c>
      <c r="I838" t="s">
        <v>1165</v>
      </c>
      <c r="J838" t="s">
        <v>3</v>
      </c>
      <c r="K838" t="s">
        <v>1166</v>
      </c>
      <c r="L838">
        <v>3277935</v>
      </c>
      <c r="N838">
        <v>1013</v>
      </c>
      <c r="O838" t="s">
        <v>1167</v>
      </c>
      <c r="P838" t="s">
        <v>1167</v>
      </c>
      <c r="Q838">
        <v>1</v>
      </c>
      <c r="W838">
        <v>0</v>
      </c>
      <c r="X838">
        <v>274903907</v>
      </c>
      <c r="Y838">
        <f>AT838</f>
        <v>2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1</v>
      </c>
      <c r="AJ838">
        <v>1</v>
      </c>
      <c r="AK838">
        <v>1</v>
      </c>
      <c r="AL838">
        <v>1</v>
      </c>
      <c r="AM838">
        <v>-2</v>
      </c>
      <c r="AN838">
        <v>0</v>
      </c>
      <c r="AO838">
        <v>0</v>
      </c>
      <c r="AP838">
        <v>0</v>
      </c>
      <c r="AQ838">
        <v>1</v>
      </c>
      <c r="AR838">
        <v>0</v>
      </c>
      <c r="AS838" t="s">
        <v>3</v>
      </c>
      <c r="AT838">
        <v>2</v>
      </c>
      <c r="AU838" t="s">
        <v>3</v>
      </c>
      <c r="AV838">
        <v>0</v>
      </c>
      <c r="AW838">
        <v>2</v>
      </c>
      <c r="AX838">
        <v>292397154</v>
      </c>
      <c r="AY838">
        <v>1</v>
      </c>
      <c r="AZ838">
        <v>2048</v>
      </c>
      <c r="BA838">
        <v>838</v>
      </c>
      <c r="BB838">
        <v>1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CV838">
        <v>0</v>
      </c>
      <c r="CW838">
        <v>0</v>
      </c>
      <c r="CX838">
        <f>ROUND(Y838*Source!I411,7)</f>
        <v>2</v>
      </c>
      <c r="CY838">
        <f>AA838</f>
        <v>0</v>
      </c>
      <c r="CZ838">
        <f>AE838</f>
        <v>0</v>
      </c>
      <c r="DA838">
        <f>AI838</f>
        <v>1</v>
      </c>
      <c r="DB838">
        <f>ROUND(ROUND(AT838*CZ838,2),6)</f>
        <v>0</v>
      </c>
      <c r="DC838">
        <f>ROUND(ROUND(AT838*AG838,2),6)</f>
        <v>0</v>
      </c>
      <c r="DD838" t="s">
        <v>3</v>
      </c>
      <c r="DE838" t="s">
        <v>3</v>
      </c>
      <c r="DF838">
        <f>ROUND(ROUND(AE838,2)*CX838,2)</f>
        <v>0</v>
      </c>
      <c r="DG838">
        <f t="shared" si="386"/>
        <v>0</v>
      </c>
      <c r="DH838">
        <f t="shared" si="385"/>
        <v>0</v>
      </c>
      <c r="DI838">
        <f t="shared" si="384"/>
        <v>0</v>
      </c>
      <c r="DJ838">
        <f>DF838</f>
        <v>0</v>
      </c>
      <c r="DK838">
        <v>0</v>
      </c>
      <c r="DL838" t="s">
        <v>3</v>
      </c>
      <c r="DM838">
        <v>0</v>
      </c>
      <c r="DN838" t="s">
        <v>3</v>
      </c>
      <c r="DO838">
        <v>0</v>
      </c>
    </row>
    <row r="839" spans="1:119" x14ac:dyDescent="0.2">
      <c r="A839">
        <f>ROW(Source!A412)</f>
        <v>412</v>
      </c>
      <c r="B839">
        <v>292394828</v>
      </c>
      <c r="C839">
        <v>292397155</v>
      </c>
      <c r="D839">
        <v>277560299</v>
      </c>
      <c r="E839">
        <v>109</v>
      </c>
      <c r="F839">
        <v>1</v>
      </c>
      <c r="G839">
        <v>1</v>
      </c>
      <c r="H839">
        <v>1</v>
      </c>
      <c r="I839" t="s">
        <v>1115</v>
      </c>
      <c r="J839" t="s">
        <v>3</v>
      </c>
      <c r="K839" t="s">
        <v>1116</v>
      </c>
      <c r="L839">
        <v>1191</v>
      </c>
      <c r="N839">
        <v>1013</v>
      </c>
      <c r="O839" t="s">
        <v>827</v>
      </c>
      <c r="P839" t="s">
        <v>827</v>
      </c>
      <c r="Q839">
        <v>1</v>
      </c>
      <c r="W839">
        <v>0</v>
      </c>
      <c r="X839">
        <v>-2012709214</v>
      </c>
      <c r="Y839">
        <f>AT839</f>
        <v>2.36</v>
      </c>
      <c r="AA839">
        <v>0</v>
      </c>
      <c r="AB839">
        <v>0</v>
      </c>
      <c r="AC839">
        <v>0</v>
      </c>
      <c r="AD839">
        <v>467.28</v>
      </c>
      <c r="AE839">
        <v>0</v>
      </c>
      <c r="AF839">
        <v>0</v>
      </c>
      <c r="AG839">
        <v>0</v>
      </c>
      <c r="AH839">
        <v>467.28</v>
      </c>
      <c r="AI839">
        <v>1</v>
      </c>
      <c r="AJ839">
        <v>1</v>
      </c>
      <c r="AK839">
        <v>1</v>
      </c>
      <c r="AL839">
        <v>1</v>
      </c>
      <c r="AM839">
        <v>-2</v>
      </c>
      <c r="AN839">
        <v>0</v>
      </c>
      <c r="AO839">
        <v>0</v>
      </c>
      <c r="AP839">
        <v>1</v>
      </c>
      <c r="AQ839">
        <v>1</v>
      </c>
      <c r="AR839">
        <v>0</v>
      </c>
      <c r="AS839" t="s">
        <v>3</v>
      </c>
      <c r="AT839">
        <v>2.36</v>
      </c>
      <c r="AU839" t="s">
        <v>3</v>
      </c>
      <c r="AV839">
        <v>1</v>
      </c>
      <c r="AW839">
        <v>2</v>
      </c>
      <c r="AX839">
        <v>292397165</v>
      </c>
      <c r="AY839">
        <v>1</v>
      </c>
      <c r="AZ839">
        <v>0</v>
      </c>
      <c r="BA839">
        <v>839</v>
      </c>
      <c r="BB839">
        <v>1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1102.7807999999998</v>
      </c>
      <c r="BN839">
        <v>2.36</v>
      </c>
      <c r="BO839">
        <v>0</v>
      </c>
      <c r="BP839">
        <v>1</v>
      </c>
      <c r="BQ839">
        <v>0</v>
      </c>
      <c r="BR839">
        <v>0</v>
      </c>
      <c r="BS839">
        <v>0</v>
      </c>
      <c r="BT839">
        <v>1102.7807999999998</v>
      </c>
      <c r="BU839">
        <v>2.36</v>
      </c>
      <c r="BV839">
        <v>0</v>
      </c>
      <c r="BW839">
        <v>1</v>
      </c>
      <c r="CU839">
        <f>ROUND(AT839*Source!I412*AH839*AL839,2)</f>
        <v>1102.78</v>
      </c>
      <c r="CV839">
        <f>ROUND(Y839*Source!I412,7)</f>
        <v>2.36</v>
      </c>
      <c r="CW839">
        <v>0</v>
      </c>
      <c r="CX839">
        <f>ROUND(Y839*Source!I412,7)</f>
        <v>2.36</v>
      </c>
      <c r="CY839">
        <f>AD839</f>
        <v>467.28</v>
      </c>
      <c r="CZ839">
        <f>AH839</f>
        <v>467.28</v>
      </c>
      <c r="DA839">
        <f>AL839</f>
        <v>1</v>
      </c>
      <c r="DB839">
        <f>ROUND(ROUND(AT839*CZ839,2),6)</f>
        <v>1102.78</v>
      </c>
      <c r="DC839">
        <f>ROUND(ROUND(AT839*AG839,2),6)</f>
        <v>0</v>
      </c>
      <c r="DD839" t="s">
        <v>3</v>
      </c>
      <c r="DE839" t="s">
        <v>3</v>
      </c>
      <c r="DF839">
        <f>ROUND(ROUND(AE839,2)*CX839,2)</f>
        <v>0</v>
      </c>
      <c r="DG839">
        <f t="shared" si="386"/>
        <v>0</v>
      </c>
      <c r="DH839">
        <f t="shared" si="385"/>
        <v>0</v>
      </c>
      <c r="DI839">
        <f t="shared" si="384"/>
        <v>1102.78</v>
      </c>
      <c r="DJ839">
        <f>DI839</f>
        <v>1102.78</v>
      </c>
      <c r="DK839">
        <v>1</v>
      </c>
      <c r="DL839" t="s">
        <v>3</v>
      </c>
      <c r="DM839">
        <v>0</v>
      </c>
      <c r="DN839" t="s">
        <v>3</v>
      </c>
      <c r="DO839">
        <v>0</v>
      </c>
    </row>
    <row r="840" spans="1:119" x14ac:dyDescent="0.2">
      <c r="A840">
        <f>ROW(Source!A412)</f>
        <v>412</v>
      </c>
      <c r="B840">
        <v>292394828</v>
      </c>
      <c r="C840">
        <v>292397155</v>
      </c>
      <c r="D840">
        <v>277560491</v>
      </c>
      <c r="E840">
        <v>109</v>
      </c>
      <c r="F840">
        <v>1</v>
      </c>
      <c r="G840">
        <v>1</v>
      </c>
      <c r="H840">
        <v>1</v>
      </c>
      <c r="I840" t="s">
        <v>828</v>
      </c>
      <c r="J840" t="s">
        <v>3</v>
      </c>
      <c r="K840" t="s">
        <v>829</v>
      </c>
      <c r="L840">
        <v>1191</v>
      </c>
      <c r="N840">
        <v>1013</v>
      </c>
      <c r="O840" t="s">
        <v>827</v>
      </c>
      <c r="P840" t="s">
        <v>827</v>
      </c>
      <c r="Q840">
        <v>1</v>
      </c>
      <c r="W840">
        <v>0</v>
      </c>
      <c r="X840">
        <v>-1417349443</v>
      </c>
      <c r="Y840">
        <f>AT840</f>
        <v>0.02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1</v>
      </c>
      <c r="AJ840">
        <v>1</v>
      </c>
      <c r="AK840">
        <v>1</v>
      </c>
      <c r="AL840">
        <v>1</v>
      </c>
      <c r="AM840">
        <v>-2</v>
      </c>
      <c r="AN840">
        <v>0</v>
      </c>
      <c r="AO840">
        <v>0</v>
      </c>
      <c r="AP840">
        <v>1</v>
      </c>
      <c r="AQ840">
        <v>1</v>
      </c>
      <c r="AR840">
        <v>0</v>
      </c>
      <c r="AS840" t="s">
        <v>3</v>
      </c>
      <c r="AT840">
        <v>0.02</v>
      </c>
      <c r="AU840" t="s">
        <v>3</v>
      </c>
      <c r="AV840">
        <v>2</v>
      </c>
      <c r="AW840">
        <v>2</v>
      </c>
      <c r="AX840">
        <v>292397166</v>
      </c>
      <c r="AY840">
        <v>1</v>
      </c>
      <c r="AZ840">
        <v>0</v>
      </c>
      <c r="BA840">
        <v>840</v>
      </c>
      <c r="BB840">
        <v>1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CV840">
        <v>0</v>
      </c>
      <c r="CW840">
        <v>0</v>
      </c>
      <c r="CX840">
        <f>ROUND(Y840*Source!I412,7)</f>
        <v>0.02</v>
      </c>
      <c r="CY840">
        <f>AD840</f>
        <v>0</v>
      </c>
      <c r="CZ840">
        <f>AH840</f>
        <v>0</v>
      </c>
      <c r="DA840">
        <f>AL840</f>
        <v>1</v>
      </c>
      <c r="DB840">
        <f>ROUND(ROUND(AT840*CZ840,2),6)</f>
        <v>0</v>
      </c>
      <c r="DC840">
        <f>ROUND(ROUND(AT840*AG840,2),6)</f>
        <v>0</v>
      </c>
      <c r="DD840" t="s">
        <v>3</v>
      </c>
      <c r="DE840" t="s">
        <v>3</v>
      </c>
      <c r="DF840">
        <f>ROUND(ROUND(AE840,2)*CX840,2)</f>
        <v>0</v>
      </c>
      <c r="DG840">
        <f t="shared" si="386"/>
        <v>0</v>
      </c>
      <c r="DH840">
        <f t="shared" si="385"/>
        <v>0</v>
      </c>
      <c r="DI840">
        <f t="shared" si="384"/>
        <v>0</v>
      </c>
      <c r="DJ840">
        <f>DI840</f>
        <v>0</v>
      </c>
      <c r="DK840">
        <v>0</v>
      </c>
      <c r="DL840" t="s">
        <v>3</v>
      </c>
      <c r="DM840">
        <v>0</v>
      </c>
      <c r="DN840" t="s">
        <v>3</v>
      </c>
      <c r="DO840">
        <v>0</v>
      </c>
    </row>
    <row r="841" spans="1:119" x14ac:dyDescent="0.2">
      <c r="A841">
        <f>ROW(Source!A412)</f>
        <v>412</v>
      </c>
      <c r="B841">
        <v>292394828</v>
      </c>
      <c r="C841">
        <v>292397155</v>
      </c>
      <c r="D841">
        <v>277944622</v>
      </c>
      <c r="E841">
        <v>1</v>
      </c>
      <c r="F841">
        <v>1</v>
      </c>
      <c r="G841">
        <v>1</v>
      </c>
      <c r="H841">
        <v>2</v>
      </c>
      <c r="I841" t="s">
        <v>953</v>
      </c>
      <c r="J841" t="s">
        <v>954</v>
      </c>
      <c r="K841" t="s">
        <v>955</v>
      </c>
      <c r="L841">
        <v>1368</v>
      </c>
      <c r="N841">
        <v>1011</v>
      </c>
      <c r="O841" t="s">
        <v>726</v>
      </c>
      <c r="P841" t="s">
        <v>726</v>
      </c>
      <c r="Q841">
        <v>1</v>
      </c>
      <c r="W841">
        <v>0</v>
      </c>
      <c r="X841">
        <v>-776243211</v>
      </c>
      <c r="Y841">
        <f>AT841</f>
        <v>0.01</v>
      </c>
      <c r="AA841">
        <v>0</v>
      </c>
      <c r="AB841">
        <v>1472.33</v>
      </c>
      <c r="AC841">
        <v>642.05999999999995</v>
      </c>
      <c r="AD841">
        <v>0</v>
      </c>
      <c r="AE841">
        <v>0</v>
      </c>
      <c r="AF841">
        <v>1472.33</v>
      </c>
      <c r="AG841">
        <v>642.05999999999995</v>
      </c>
      <c r="AH841">
        <v>0</v>
      </c>
      <c r="AI841">
        <v>1</v>
      </c>
      <c r="AJ841">
        <v>1</v>
      </c>
      <c r="AK841">
        <v>1</v>
      </c>
      <c r="AL841">
        <v>1</v>
      </c>
      <c r="AM841">
        <v>-2</v>
      </c>
      <c r="AN841">
        <v>0</v>
      </c>
      <c r="AO841">
        <v>0</v>
      </c>
      <c r="AP841">
        <v>1</v>
      </c>
      <c r="AQ841">
        <v>1</v>
      </c>
      <c r="AR841">
        <v>0</v>
      </c>
      <c r="AS841" t="s">
        <v>3</v>
      </c>
      <c r="AT841">
        <v>0.01</v>
      </c>
      <c r="AU841" t="s">
        <v>3</v>
      </c>
      <c r="AV841">
        <v>1</v>
      </c>
      <c r="AW841">
        <v>2</v>
      </c>
      <c r="AX841">
        <v>292397167</v>
      </c>
      <c r="AY841">
        <v>1</v>
      </c>
      <c r="AZ841">
        <v>0</v>
      </c>
      <c r="BA841">
        <v>841</v>
      </c>
      <c r="BB841">
        <v>1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14.7233</v>
      </c>
      <c r="BL841">
        <v>6.4205999999999994</v>
      </c>
      <c r="BM841">
        <v>0</v>
      </c>
      <c r="BN841">
        <v>0</v>
      </c>
      <c r="BO841">
        <v>0.01</v>
      </c>
      <c r="BP841">
        <v>1</v>
      </c>
      <c r="BQ841">
        <v>0</v>
      </c>
      <c r="BR841">
        <v>14.7233</v>
      </c>
      <c r="BS841">
        <v>6.4205999999999994</v>
      </c>
      <c r="BT841">
        <v>0</v>
      </c>
      <c r="BU841">
        <v>0</v>
      </c>
      <c r="BV841">
        <v>0.01</v>
      </c>
      <c r="BW841">
        <v>1</v>
      </c>
      <c r="CV841">
        <v>0</v>
      </c>
      <c r="CW841">
        <f>ROUND(Y841*Source!I412*DO841,7)</f>
        <v>0.01</v>
      </c>
      <c r="CX841">
        <f>ROUND(Y841*Source!I412,7)</f>
        <v>0.01</v>
      </c>
      <c r="CY841">
        <f>AB841</f>
        <v>1472.33</v>
      </c>
      <c r="CZ841">
        <f>AF841</f>
        <v>1472.33</v>
      </c>
      <c r="DA841">
        <f>AJ841</f>
        <v>1</v>
      </c>
      <c r="DB841">
        <f>ROUND(ROUND(AT841*CZ841,2),6)</f>
        <v>14.72</v>
      </c>
      <c r="DC841">
        <f>ROUND(ROUND(AT841*AG841,2),6)</f>
        <v>6.42</v>
      </c>
      <c r="DD841" t="s">
        <v>3</v>
      </c>
      <c r="DE841" t="s">
        <v>3</v>
      </c>
      <c r="DF841">
        <f>ROUND(ROUND(AE841,2)*CX841,2)</f>
        <v>0</v>
      </c>
      <c r="DG841">
        <f t="shared" si="386"/>
        <v>14.72</v>
      </c>
      <c r="DH841">
        <f t="shared" si="385"/>
        <v>6.42</v>
      </c>
      <c r="DI841">
        <f t="shared" si="384"/>
        <v>0</v>
      </c>
      <c r="DJ841">
        <f>DG841+DH841</f>
        <v>21.14</v>
      </c>
      <c r="DK841">
        <v>1</v>
      </c>
      <c r="DL841" t="s">
        <v>833</v>
      </c>
      <c r="DM841">
        <v>6</v>
      </c>
      <c r="DN841" t="s">
        <v>827</v>
      </c>
      <c r="DO841">
        <v>1</v>
      </c>
    </row>
    <row r="842" spans="1:119" x14ac:dyDescent="0.2">
      <c r="A842">
        <f>ROW(Source!A412)</f>
        <v>412</v>
      </c>
      <c r="B842">
        <v>292394828</v>
      </c>
      <c r="C842">
        <v>292397155</v>
      </c>
      <c r="D842">
        <v>277945805</v>
      </c>
      <c r="E842">
        <v>1</v>
      </c>
      <c r="F842">
        <v>1</v>
      </c>
      <c r="G842">
        <v>1</v>
      </c>
      <c r="H842">
        <v>2</v>
      </c>
      <c r="I842" t="s">
        <v>879</v>
      </c>
      <c r="J842" t="s">
        <v>880</v>
      </c>
      <c r="K842" t="s">
        <v>881</v>
      </c>
      <c r="L842">
        <v>1368</v>
      </c>
      <c r="N842">
        <v>1011</v>
      </c>
      <c r="O842" t="s">
        <v>726</v>
      </c>
      <c r="P842" t="s">
        <v>726</v>
      </c>
      <c r="Q842">
        <v>1</v>
      </c>
      <c r="W842">
        <v>0</v>
      </c>
      <c r="X842">
        <v>721652621</v>
      </c>
      <c r="Y842">
        <f>AT842</f>
        <v>0.01</v>
      </c>
      <c r="AA842">
        <v>0</v>
      </c>
      <c r="AB842">
        <v>544.70000000000005</v>
      </c>
      <c r="AC842">
        <v>477.98</v>
      </c>
      <c r="AD842">
        <v>0</v>
      </c>
      <c r="AE842">
        <v>0</v>
      </c>
      <c r="AF842">
        <v>544.70000000000005</v>
      </c>
      <c r="AG842">
        <v>477.98</v>
      </c>
      <c r="AH842">
        <v>0</v>
      </c>
      <c r="AI842">
        <v>1</v>
      </c>
      <c r="AJ842">
        <v>1</v>
      </c>
      <c r="AK842">
        <v>1</v>
      </c>
      <c r="AL842">
        <v>1</v>
      </c>
      <c r="AM842">
        <v>-2</v>
      </c>
      <c r="AN842">
        <v>0</v>
      </c>
      <c r="AO842">
        <v>0</v>
      </c>
      <c r="AP842">
        <v>1</v>
      </c>
      <c r="AQ842">
        <v>1</v>
      </c>
      <c r="AR842">
        <v>0</v>
      </c>
      <c r="AS842" t="s">
        <v>3</v>
      </c>
      <c r="AT842">
        <v>0.01</v>
      </c>
      <c r="AU842" t="s">
        <v>3</v>
      </c>
      <c r="AV842">
        <v>1</v>
      </c>
      <c r="AW842">
        <v>2</v>
      </c>
      <c r="AX842">
        <v>292397168</v>
      </c>
      <c r="AY842">
        <v>1</v>
      </c>
      <c r="AZ842">
        <v>0</v>
      </c>
      <c r="BA842">
        <v>842</v>
      </c>
      <c r="BB842">
        <v>1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5.447000000000001</v>
      </c>
      <c r="BL842">
        <v>4.7798000000000007</v>
      </c>
      <c r="BM842">
        <v>0</v>
      </c>
      <c r="BN842">
        <v>0</v>
      </c>
      <c r="BO842">
        <v>0.01</v>
      </c>
      <c r="BP842">
        <v>1</v>
      </c>
      <c r="BQ842">
        <v>0</v>
      </c>
      <c r="BR842">
        <v>5.447000000000001</v>
      </c>
      <c r="BS842">
        <v>4.7798000000000007</v>
      </c>
      <c r="BT842">
        <v>0</v>
      </c>
      <c r="BU842">
        <v>0</v>
      </c>
      <c r="BV842">
        <v>0.01</v>
      </c>
      <c r="BW842">
        <v>1</v>
      </c>
      <c r="CV842">
        <v>0</v>
      </c>
      <c r="CW842">
        <f>ROUND(Y842*Source!I412*DO842,7)</f>
        <v>0.01</v>
      </c>
      <c r="CX842">
        <f>ROUND(Y842*Source!I412,7)</f>
        <v>0.01</v>
      </c>
      <c r="CY842">
        <f>AB842</f>
        <v>544.70000000000005</v>
      </c>
      <c r="CZ842">
        <f>AF842</f>
        <v>544.70000000000005</v>
      </c>
      <c r="DA842">
        <f>AJ842</f>
        <v>1</v>
      </c>
      <c r="DB842">
        <f>ROUND(ROUND(AT842*CZ842,2),6)</f>
        <v>5.45</v>
      </c>
      <c r="DC842">
        <f>ROUND(ROUND(AT842*AG842,2),6)</f>
        <v>4.78</v>
      </c>
      <c r="DD842" t="s">
        <v>3</v>
      </c>
      <c r="DE842" t="s">
        <v>3</v>
      </c>
      <c r="DF842">
        <f>ROUND(ROUND(AE842,2)*CX842,2)</f>
        <v>0</v>
      </c>
      <c r="DG842">
        <f t="shared" si="386"/>
        <v>5.45</v>
      </c>
      <c r="DH842">
        <f t="shared" si="385"/>
        <v>4.78</v>
      </c>
      <c r="DI842">
        <f t="shared" si="384"/>
        <v>0</v>
      </c>
      <c r="DJ842">
        <f>DG842+DH842</f>
        <v>10.23</v>
      </c>
      <c r="DK842">
        <v>1</v>
      </c>
      <c r="DL842" t="s">
        <v>848</v>
      </c>
      <c r="DM842">
        <v>4</v>
      </c>
      <c r="DN842" t="s">
        <v>827</v>
      </c>
      <c r="DO842">
        <v>1</v>
      </c>
    </row>
    <row r="843" spans="1:119" x14ac:dyDescent="0.2">
      <c r="A843">
        <f>ROW(Source!A412)</f>
        <v>412</v>
      </c>
      <c r="B843">
        <v>292394828</v>
      </c>
      <c r="C843">
        <v>292397155</v>
      </c>
      <c r="D843">
        <v>277862499</v>
      </c>
      <c r="E843">
        <v>1</v>
      </c>
      <c r="F843">
        <v>1</v>
      </c>
      <c r="G843">
        <v>1</v>
      </c>
      <c r="H843">
        <v>3</v>
      </c>
      <c r="I843" t="s">
        <v>1198</v>
      </c>
      <c r="J843" t="s">
        <v>1199</v>
      </c>
      <c r="K843" t="s">
        <v>1200</v>
      </c>
      <c r="L843">
        <v>1348</v>
      </c>
      <c r="N843">
        <v>1009</v>
      </c>
      <c r="O843" t="s">
        <v>602</v>
      </c>
      <c r="P843" t="s">
        <v>602</v>
      </c>
      <c r="Q843">
        <v>1000</v>
      </c>
      <c r="W843">
        <v>0</v>
      </c>
      <c r="X843">
        <v>1337651512</v>
      </c>
      <c r="Y843">
        <f>(AT843*ROUND(0,7))</f>
        <v>0</v>
      </c>
      <c r="AA843">
        <v>124600.13</v>
      </c>
      <c r="AB843">
        <v>0</v>
      </c>
      <c r="AC843">
        <v>0</v>
      </c>
      <c r="AD843">
        <v>0</v>
      </c>
      <c r="AE843">
        <v>116448.72</v>
      </c>
      <c r="AF843">
        <v>0</v>
      </c>
      <c r="AG843">
        <v>0</v>
      </c>
      <c r="AH843">
        <v>0</v>
      </c>
      <c r="AI843">
        <v>1.07</v>
      </c>
      <c r="AJ843">
        <v>1</v>
      </c>
      <c r="AK843">
        <v>1</v>
      </c>
      <c r="AL843">
        <v>1</v>
      </c>
      <c r="AM843">
        <v>2</v>
      </c>
      <c r="AN843">
        <v>0</v>
      </c>
      <c r="AO843">
        <v>0</v>
      </c>
      <c r="AP843">
        <v>1</v>
      </c>
      <c r="AQ843">
        <v>1</v>
      </c>
      <c r="AR843">
        <v>0</v>
      </c>
      <c r="AS843" t="s">
        <v>3</v>
      </c>
      <c r="AT843">
        <v>8.0000000000000004E-4</v>
      </c>
      <c r="AU843" t="s">
        <v>14</v>
      </c>
      <c r="AV843">
        <v>0</v>
      </c>
      <c r="AW843">
        <v>2</v>
      </c>
      <c r="AX843">
        <v>292397169</v>
      </c>
      <c r="AY843">
        <v>1</v>
      </c>
      <c r="AZ843">
        <v>0</v>
      </c>
      <c r="BA843">
        <v>843</v>
      </c>
      <c r="BB843">
        <v>1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93.15897600000001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1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CV843">
        <v>0</v>
      </c>
      <c r="CW843">
        <v>0</v>
      </c>
      <c r="CX843">
        <f>ROUND(Y843*Source!I412,7)</f>
        <v>0</v>
      </c>
      <c r="CY843">
        <f>AA843</f>
        <v>124600.13</v>
      </c>
      <c r="CZ843">
        <f>AE843</f>
        <v>116448.72</v>
      </c>
      <c r="DA843">
        <f>AI843</f>
        <v>1.07</v>
      </c>
      <c r="DB843">
        <f>ROUND((ROUND(AT843*CZ843,2)*ROUND(0,7)),6)</f>
        <v>0</v>
      </c>
      <c r="DC843">
        <f>ROUND((ROUND(AT843*AG843,2)*ROUND(0,7)),6)</f>
        <v>0</v>
      </c>
      <c r="DD843" t="s">
        <v>3</v>
      </c>
      <c r="DE843" t="s">
        <v>3</v>
      </c>
      <c r="DF843">
        <f>ROUND(ROUND(AE843*AI843,2)*CX843,2)</f>
        <v>0</v>
      </c>
      <c r="DG843">
        <f t="shared" si="386"/>
        <v>0</v>
      </c>
      <c r="DH843">
        <f t="shared" si="385"/>
        <v>0</v>
      </c>
      <c r="DI843">
        <f t="shared" si="384"/>
        <v>0</v>
      </c>
      <c r="DJ843">
        <f>DF843</f>
        <v>0</v>
      </c>
      <c r="DK843">
        <v>0</v>
      </c>
      <c r="DL843" t="s">
        <v>3</v>
      </c>
      <c r="DM843">
        <v>0</v>
      </c>
      <c r="DN843" t="s">
        <v>3</v>
      </c>
      <c r="DO843">
        <v>0</v>
      </c>
    </row>
    <row r="844" spans="1:119" x14ac:dyDescent="0.2">
      <c r="A844">
        <f>ROW(Source!A412)</f>
        <v>412</v>
      </c>
      <c r="B844">
        <v>292394828</v>
      </c>
      <c r="C844">
        <v>292397155</v>
      </c>
      <c r="D844">
        <v>277862519</v>
      </c>
      <c r="E844">
        <v>1</v>
      </c>
      <c r="F844">
        <v>1</v>
      </c>
      <c r="G844">
        <v>1</v>
      </c>
      <c r="H844">
        <v>3</v>
      </c>
      <c r="I844" t="s">
        <v>1201</v>
      </c>
      <c r="J844" t="s">
        <v>1202</v>
      </c>
      <c r="K844" t="s">
        <v>1203</v>
      </c>
      <c r="L844">
        <v>1348</v>
      </c>
      <c r="N844">
        <v>1009</v>
      </c>
      <c r="O844" t="s">
        <v>602</v>
      </c>
      <c r="P844" t="s">
        <v>602</v>
      </c>
      <c r="Q844">
        <v>1000</v>
      </c>
      <c r="W844">
        <v>0</v>
      </c>
      <c r="X844">
        <v>-530761762</v>
      </c>
      <c r="Y844">
        <f>(AT844*ROUND(0,7))</f>
        <v>0</v>
      </c>
      <c r="AA844">
        <v>94919.55</v>
      </c>
      <c r="AB844">
        <v>0</v>
      </c>
      <c r="AC844">
        <v>0</v>
      </c>
      <c r="AD844">
        <v>0</v>
      </c>
      <c r="AE844">
        <v>81827.199999999997</v>
      </c>
      <c r="AF844">
        <v>0</v>
      </c>
      <c r="AG844">
        <v>0</v>
      </c>
      <c r="AH844">
        <v>0</v>
      </c>
      <c r="AI844">
        <v>1.1599999999999999</v>
      </c>
      <c r="AJ844">
        <v>1</v>
      </c>
      <c r="AK844">
        <v>1</v>
      </c>
      <c r="AL844">
        <v>1</v>
      </c>
      <c r="AM844">
        <v>2</v>
      </c>
      <c r="AN844">
        <v>0</v>
      </c>
      <c r="AO844">
        <v>0</v>
      </c>
      <c r="AP844">
        <v>1</v>
      </c>
      <c r="AQ844">
        <v>1</v>
      </c>
      <c r="AR844">
        <v>0</v>
      </c>
      <c r="AS844" t="s">
        <v>3</v>
      </c>
      <c r="AT844">
        <v>1.0000000000000001E-5</v>
      </c>
      <c r="AU844" t="s">
        <v>14</v>
      </c>
      <c r="AV844">
        <v>0</v>
      </c>
      <c r="AW844">
        <v>2</v>
      </c>
      <c r="AX844">
        <v>292397170</v>
      </c>
      <c r="AY844">
        <v>1</v>
      </c>
      <c r="AZ844">
        <v>0</v>
      </c>
      <c r="BA844">
        <v>844</v>
      </c>
      <c r="BB844">
        <v>1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0.818272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1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V844">
        <v>0</v>
      </c>
      <c r="CW844">
        <v>0</v>
      </c>
      <c r="CX844">
        <f>ROUND(Y844*Source!I412,7)</f>
        <v>0</v>
      </c>
      <c r="CY844">
        <f>AA844</f>
        <v>94919.55</v>
      </c>
      <c r="CZ844">
        <f>AE844</f>
        <v>81827.199999999997</v>
      </c>
      <c r="DA844">
        <f>AI844</f>
        <v>1.1599999999999999</v>
      </c>
      <c r="DB844">
        <f>ROUND((ROUND(AT844*CZ844,2)*ROUND(0,7)),6)</f>
        <v>0</v>
      </c>
      <c r="DC844">
        <f>ROUND((ROUND(AT844*AG844,2)*ROUND(0,7)),6)</f>
        <v>0</v>
      </c>
      <c r="DD844" t="s">
        <v>3</v>
      </c>
      <c r="DE844" t="s">
        <v>3</v>
      </c>
      <c r="DF844">
        <f>ROUND(ROUND(AE844*AI844,2)*CX844,2)</f>
        <v>0</v>
      </c>
      <c r="DG844">
        <f t="shared" si="386"/>
        <v>0</v>
      </c>
      <c r="DH844">
        <f t="shared" si="385"/>
        <v>0</v>
      </c>
      <c r="DI844">
        <f t="shared" si="384"/>
        <v>0</v>
      </c>
      <c r="DJ844">
        <f>DF844</f>
        <v>0</v>
      </c>
      <c r="DK844">
        <v>0</v>
      </c>
      <c r="DL844" t="s">
        <v>3</v>
      </c>
      <c r="DM844">
        <v>0</v>
      </c>
      <c r="DN844" t="s">
        <v>3</v>
      </c>
      <c r="DO844">
        <v>0</v>
      </c>
    </row>
    <row r="845" spans="1:119" x14ac:dyDescent="0.2">
      <c r="A845">
        <f>ROW(Source!A412)</f>
        <v>412</v>
      </c>
      <c r="B845">
        <v>292394828</v>
      </c>
      <c r="C845">
        <v>292397155</v>
      </c>
      <c r="D845">
        <v>277862590</v>
      </c>
      <c r="E845">
        <v>1</v>
      </c>
      <c r="F845">
        <v>1</v>
      </c>
      <c r="G845">
        <v>1</v>
      </c>
      <c r="H845">
        <v>3</v>
      </c>
      <c r="I845" t="s">
        <v>1204</v>
      </c>
      <c r="J845" t="s">
        <v>1205</v>
      </c>
      <c r="K845" t="s">
        <v>1206</v>
      </c>
      <c r="L845">
        <v>1346</v>
      </c>
      <c r="N845">
        <v>1009</v>
      </c>
      <c r="O845" t="s">
        <v>1012</v>
      </c>
      <c r="P845" t="s">
        <v>1012</v>
      </c>
      <c r="Q845">
        <v>1</v>
      </c>
      <c r="W845">
        <v>0</v>
      </c>
      <c r="X845">
        <v>151224974</v>
      </c>
      <c r="Y845">
        <f>(AT845*ROUND(0,7))</f>
        <v>0</v>
      </c>
      <c r="AA845">
        <v>50.07</v>
      </c>
      <c r="AB845">
        <v>0</v>
      </c>
      <c r="AC845">
        <v>0</v>
      </c>
      <c r="AD845">
        <v>0</v>
      </c>
      <c r="AE845">
        <v>41.38</v>
      </c>
      <c r="AF845">
        <v>0</v>
      </c>
      <c r="AG845">
        <v>0</v>
      </c>
      <c r="AH845">
        <v>0</v>
      </c>
      <c r="AI845">
        <v>1.21</v>
      </c>
      <c r="AJ845">
        <v>1</v>
      </c>
      <c r="AK845">
        <v>1</v>
      </c>
      <c r="AL845">
        <v>1</v>
      </c>
      <c r="AM845">
        <v>2</v>
      </c>
      <c r="AN845">
        <v>0</v>
      </c>
      <c r="AO845">
        <v>0</v>
      </c>
      <c r="AP845">
        <v>1</v>
      </c>
      <c r="AQ845">
        <v>1</v>
      </c>
      <c r="AR845">
        <v>0</v>
      </c>
      <c r="AS845" t="s">
        <v>3</v>
      </c>
      <c r="AT845">
        <v>0.15</v>
      </c>
      <c r="AU845" t="s">
        <v>14</v>
      </c>
      <c r="AV845">
        <v>0</v>
      </c>
      <c r="AW845">
        <v>2</v>
      </c>
      <c r="AX845">
        <v>292397171</v>
      </c>
      <c r="AY845">
        <v>1</v>
      </c>
      <c r="AZ845">
        <v>0</v>
      </c>
      <c r="BA845">
        <v>845</v>
      </c>
      <c r="BB845">
        <v>1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6.2069999999999999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1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CV845">
        <v>0</v>
      </c>
      <c r="CW845">
        <v>0</v>
      </c>
      <c r="CX845">
        <f>ROUND(Y845*Source!I412,7)</f>
        <v>0</v>
      </c>
      <c r="CY845">
        <f>AA845</f>
        <v>50.07</v>
      </c>
      <c r="CZ845">
        <f>AE845</f>
        <v>41.38</v>
      </c>
      <c r="DA845">
        <f>AI845</f>
        <v>1.21</v>
      </c>
      <c r="DB845">
        <f>ROUND((ROUND(AT845*CZ845,2)*ROUND(0,7)),6)</f>
        <v>0</v>
      </c>
      <c r="DC845">
        <f>ROUND((ROUND(AT845*AG845,2)*ROUND(0,7)),6)</f>
        <v>0</v>
      </c>
      <c r="DD845" t="s">
        <v>3</v>
      </c>
      <c r="DE845" t="s">
        <v>3</v>
      </c>
      <c r="DF845">
        <f>ROUND(ROUND(AE845*AI845,2)*CX845,2)</f>
        <v>0</v>
      </c>
      <c r="DG845">
        <f t="shared" ref="DG845:DG876" si="387">ROUND(ROUND(AF845,2)*CX845,2)</f>
        <v>0</v>
      </c>
      <c r="DH845">
        <f t="shared" si="385"/>
        <v>0</v>
      </c>
      <c r="DI845">
        <f t="shared" si="384"/>
        <v>0</v>
      </c>
      <c r="DJ845">
        <f>DF845</f>
        <v>0</v>
      </c>
      <c r="DK845">
        <v>0</v>
      </c>
      <c r="DL845" t="s">
        <v>3</v>
      </c>
      <c r="DM845">
        <v>0</v>
      </c>
      <c r="DN845" t="s">
        <v>3</v>
      </c>
      <c r="DO845">
        <v>0</v>
      </c>
    </row>
    <row r="846" spans="1:119" x14ac:dyDescent="0.2">
      <c r="A846">
        <f>ROW(Source!A412)</f>
        <v>412</v>
      </c>
      <c r="B846">
        <v>292394828</v>
      </c>
      <c r="C846">
        <v>292397155</v>
      </c>
      <c r="D846">
        <v>277865783</v>
      </c>
      <c r="E846">
        <v>1</v>
      </c>
      <c r="F846">
        <v>1</v>
      </c>
      <c r="G846">
        <v>1</v>
      </c>
      <c r="H846">
        <v>3</v>
      </c>
      <c r="I846" t="s">
        <v>1171</v>
      </c>
      <c r="J846" t="s">
        <v>1172</v>
      </c>
      <c r="K846" t="s">
        <v>1173</v>
      </c>
      <c r="L846">
        <v>1302</v>
      </c>
      <c r="N846">
        <v>1003</v>
      </c>
      <c r="O846" t="s">
        <v>892</v>
      </c>
      <c r="P846" t="s">
        <v>892</v>
      </c>
      <c r="Q846">
        <v>10</v>
      </c>
      <c r="W846">
        <v>0</v>
      </c>
      <c r="X846">
        <v>153135899</v>
      </c>
      <c r="Y846">
        <f>(AT846*ROUND(0,7))</f>
        <v>0</v>
      </c>
      <c r="AA846">
        <v>54.68</v>
      </c>
      <c r="AB846">
        <v>0</v>
      </c>
      <c r="AC846">
        <v>0</v>
      </c>
      <c r="AD846">
        <v>0</v>
      </c>
      <c r="AE846">
        <v>37.71</v>
      </c>
      <c r="AF846">
        <v>0</v>
      </c>
      <c r="AG846">
        <v>0</v>
      </c>
      <c r="AH846">
        <v>0</v>
      </c>
      <c r="AI846">
        <v>1.45</v>
      </c>
      <c r="AJ846">
        <v>1</v>
      </c>
      <c r="AK846">
        <v>1</v>
      </c>
      <c r="AL846">
        <v>1</v>
      </c>
      <c r="AM846">
        <v>2</v>
      </c>
      <c r="AN846">
        <v>0</v>
      </c>
      <c r="AO846">
        <v>0</v>
      </c>
      <c r="AP846">
        <v>1</v>
      </c>
      <c r="AQ846">
        <v>1</v>
      </c>
      <c r="AR846">
        <v>0</v>
      </c>
      <c r="AS846" t="s">
        <v>3</v>
      </c>
      <c r="AT846">
        <v>2.4E-2</v>
      </c>
      <c r="AU846" t="s">
        <v>14</v>
      </c>
      <c r="AV846">
        <v>0</v>
      </c>
      <c r="AW846">
        <v>2</v>
      </c>
      <c r="AX846">
        <v>292397172</v>
      </c>
      <c r="AY846">
        <v>1</v>
      </c>
      <c r="AZ846">
        <v>0</v>
      </c>
      <c r="BA846">
        <v>846</v>
      </c>
      <c r="BB846">
        <v>1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0.90504000000000007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1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CV846">
        <v>0</v>
      </c>
      <c r="CW846">
        <v>0</v>
      </c>
      <c r="CX846">
        <f>ROUND(Y846*Source!I412,7)</f>
        <v>0</v>
      </c>
      <c r="CY846">
        <f>AA846</f>
        <v>54.68</v>
      </c>
      <c r="CZ846">
        <f>AE846</f>
        <v>37.71</v>
      </c>
      <c r="DA846">
        <f>AI846</f>
        <v>1.45</v>
      </c>
      <c r="DB846">
        <f>ROUND((ROUND(AT846*CZ846,2)*ROUND(0,7)),6)</f>
        <v>0</v>
      </c>
      <c r="DC846">
        <f>ROUND((ROUND(AT846*AG846,2)*ROUND(0,7)),6)</f>
        <v>0</v>
      </c>
      <c r="DD846" t="s">
        <v>3</v>
      </c>
      <c r="DE846" t="s">
        <v>3</v>
      </c>
      <c r="DF846">
        <f>ROUND(ROUND(AE846*AI846,2)*CX846,2)</f>
        <v>0</v>
      </c>
      <c r="DG846">
        <f t="shared" si="387"/>
        <v>0</v>
      </c>
      <c r="DH846">
        <f t="shared" si="385"/>
        <v>0</v>
      </c>
      <c r="DI846">
        <f t="shared" si="384"/>
        <v>0</v>
      </c>
      <c r="DJ846">
        <f>DF846</f>
        <v>0</v>
      </c>
      <c r="DK846">
        <v>0</v>
      </c>
      <c r="DL846" t="s">
        <v>3</v>
      </c>
      <c r="DM846">
        <v>0</v>
      </c>
      <c r="DN846" t="s">
        <v>3</v>
      </c>
      <c r="DO846">
        <v>0</v>
      </c>
    </row>
    <row r="847" spans="1:119" x14ac:dyDescent="0.2">
      <c r="A847">
        <f>ROW(Source!A412)</f>
        <v>412</v>
      </c>
      <c r="B847">
        <v>292394828</v>
      </c>
      <c r="C847">
        <v>292397155</v>
      </c>
      <c r="D847">
        <v>277566433</v>
      </c>
      <c r="E847">
        <v>109</v>
      </c>
      <c r="F847">
        <v>1</v>
      </c>
      <c r="G847">
        <v>1</v>
      </c>
      <c r="H847">
        <v>3</v>
      </c>
      <c r="I847" t="s">
        <v>1165</v>
      </c>
      <c r="J847" t="s">
        <v>3</v>
      </c>
      <c r="K847" t="s">
        <v>1166</v>
      </c>
      <c r="L847">
        <v>3277935</v>
      </c>
      <c r="N847">
        <v>1013</v>
      </c>
      <c r="O847" t="s">
        <v>1167</v>
      </c>
      <c r="P847" t="s">
        <v>1167</v>
      </c>
      <c r="Q847">
        <v>1</v>
      </c>
      <c r="W847">
        <v>0</v>
      </c>
      <c r="X847">
        <v>274903907</v>
      </c>
      <c r="Y847">
        <f>AT847</f>
        <v>2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1</v>
      </c>
      <c r="AJ847">
        <v>1</v>
      </c>
      <c r="AK847">
        <v>1</v>
      </c>
      <c r="AL847">
        <v>1</v>
      </c>
      <c r="AM847">
        <v>-2</v>
      </c>
      <c r="AN847">
        <v>0</v>
      </c>
      <c r="AO847">
        <v>0</v>
      </c>
      <c r="AP847">
        <v>0</v>
      </c>
      <c r="AQ847">
        <v>1</v>
      </c>
      <c r="AR847">
        <v>0</v>
      </c>
      <c r="AS847" t="s">
        <v>3</v>
      </c>
      <c r="AT847">
        <v>2</v>
      </c>
      <c r="AU847" t="s">
        <v>3</v>
      </c>
      <c r="AV847">
        <v>0</v>
      </c>
      <c r="AW847">
        <v>2</v>
      </c>
      <c r="AX847">
        <v>292397173</v>
      </c>
      <c r="AY847">
        <v>1</v>
      </c>
      <c r="AZ847">
        <v>2048</v>
      </c>
      <c r="BA847">
        <v>847</v>
      </c>
      <c r="BB847">
        <v>1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CV847">
        <v>0</v>
      </c>
      <c r="CW847">
        <v>0</v>
      </c>
      <c r="CX847">
        <f>ROUND(Y847*Source!I412,7)</f>
        <v>2</v>
      </c>
      <c r="CY847">
        <f>AA847</f>
        <v>0</v>
      </c>
      <c r="CZ847">
        <f>AE847</f>
        <v>0</v>
      </c>
      <c r="DA847">
        <f>AI847</f>
        <v>1</v>
      </c>
      <c r="DB847">
        <f>ROUND(ROUND(AT847*CZ847,2),6)</f>
        <v>0</v>
      </c>
      <c r="DC847">
        <f>ROUND(ROUND(AT847*AG847,2),6)</f>
        <v>0</v>
      </c>
      <c r="DD847" t="s">
        <v>3</v>
      </c>
      <c r="DE847" t="s">
        <v>3</v>
      </c>
      <c r="DF847">
        <f>ROUND(ROUND(AE847,2)*CX847,2)</f>
        <v>0</v>
      </c>
      <c r="DG847">
        <f t="shared" si="387"/>
        <v>0</v>
      </c>
      <c r="DH847">
        <f t="shared" si="385"/>
        <v>0</v>
      </c>
      <c r="DI847">
        <f t="shared" si="384"/>
        <v>0</v>
      </c>
      <c r="DJ847">
        <f>DF847</f>
        <v>0</v>
      </c>
      <c r="DK847">
        <v>0</v>
      </c>
      <c r="DL847" t="s">
        <v>3</v>
      </c>
      <c r="DM847">
        <v>0</v>
      </c>
      <c r="DN847" t="s">
        <v>3</v>
      </c>
      <c r="DO847">
        <v>0</v>
      </c>
    </row>
    <row r="848" spans="1:119" x14ac:dyDescent="0.2">
      <c r="A848">
        <f>ROW(Source!A413)</f>
        <v>413</v>
      </c>
      <c r="B848">
        <v>292394828</v>
      </c>
      <c r="C848">
        <v>292397174</v>
      </c>
      <c r="D848">
        <v>277560299</v>
      </c>
      <c r="E848">
        <v>109</v>
      </c>
      <c r="F848">
        <v>1</v>
      </c>
      <c r="G848">
        <v>1</v>
      </c>
      <c r="H848">
        <v>1</v>
      </c>
      <c r="I848" t="s">
        <v>1115</v>
      </c>
      <c r="J848" t="s">
        <v>3</v>
      </c>
      <c r="K848" t="s">
        <v>1116</v>
      </c>
      <c r="L848">
        <v>1191</v>
      </c>
      <c r="N848">
        <v>1013</v>
      </c>
      <c r="O848" t="s">
        <v>827</v>
      </c>
      <c r="P848" t="s">
        <v>827</v>
      </c>
      <c r="Q848">
        <v>1</v>
      </c>
      <c r="W848">
        <v>0</v>
      </c>
      <c r="X848">
        <v>-2012709214</v>
      </c>
      <c r="Y848">
        <f>(AT848*ROUND(0.3,7))</f>
        <v>0.78</v>
      </c>
      <c r="AA848">
        <v>0</v>
      </c>
      <c r="AB848">
        <v>0</v>
      </c>
      <c r="AC848">
        <v>0</v>
      </c>
      <c r="AD848">
        <v>467.28</v>
      </c>
      <c r="AE848">
        <v>0</v>
      </c>
      <c r="AF848">
        <v>0</v>
      </c>
      <c r="AG848">
        <v>0</v>
      </c>
      <c r="AH848">
        <v>467.28</v>
      </c>
      <c r="AI848">
        <v>1</v>
      </c>
      <c r="AJ848">
        <v>1</v>
      </c>
      <c r="AK848">
        <v>1</v>
      </c>
      <c r="AL848">
        <v>1</v>
      </c>
      <c r="AM848">
        <v>-2</v>
      </c>
      <c r="AN848">
        <v>0</v>
      </c>
      <c r="AO848">
        <v>0</v>
      </c>
      <c r="AP848">
        <v>1</v>
      </c>
      <c r="AQ848">
        <v>1</v>
      </c>
      <c r="AR848">
        <v>0</v>
      </c>
      <c r="AS848" t="s">
        <v>3</v>
      </c>
      <c r="AT848">
        <v>2.6</v>
      </c>
      <c r="AU848" t="s">
        <v>425</v>
      </c>
      <c r="AV848">
        <v>1</v>
      </c>
      <c r="AW848">
        <v>2</v>
      </c>
      <c r="AX848">
        <v>292397184</v>
      </c>
      <c r="AY848">
        <v>1</v>
      </c>
      <c r="AZ848">
        <v>0</v>
      </c>
      <c r="BA848">
        <v>848</v>
      </c>
      <c r="BB848">
        <v>1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1214.9279999999999</v>
      </c>
      <c r="BN848">
        <v>2.6</v>
      </c>
      <c r="BO848">
        <v>0</v>
      </c>
      <c r="BP848">
        <v>1</v>
      </c>
      <c r="BQ848">
        <v>0</v>
      </c>
      <c r="BR848">
        <v>0</v>
      </c>
      <c r="BS848">
        <v>0</v>
      </c>
      <c r="BT848">
        <v>364.47839999999997</v>
      </c>
      <c r="BU848">
        <v>0.78</v>
      </c>
      <c r="BV848">
        <v>0</v>
      </c>
      <c r="BW848">
        <v>1</v>
      </c>
      <c r="CU848">
        <f>ROUND(AT848*Source!I413*AH848*AL848,2)</f>
        <v>1214.93</v>
      </c>
      <c r="CV848">
        <f>ROUND(Y848*Source!I413,7)</f>
        <v>0.78</v>
      </c>
      <c r="CW848">
        <v>0</v>
      </c>
      <c r="CX848">
        <f>ROUND(Y848*Source!I413,7)</f>
        <v>0.78</v>
      </c>
      <c r="CY848">
        <f>AD848</f>
        <v>467.28</v>
      </c>
      <c r="CZ848">
        <f>AH848</f>
        <v>467.28</v>
      </c>
      <c r="DA848">
        <f>AL848</f>
        <v>1</v>
      </c>
      <c r="DB848">
        <f>ROUND((ROUND(AT848*CZ848,2)*ROUND(0.3,7)),6)</f>
        <v>364.47899999999998</v>
      </c>
      <c r="DC848">
        <f>ROUND((ROUND(AT848*AG848,2)*ROUND(0.3,7)),6)</f>
        <v>0</v>
      </c>
      <c r="DD848" t="s">
        <v>3</v>
      </c>
      <c r="DE848" t="s">
        <v>3</v>
      </c>
      <c r="DF848">
        <f>ROUND(ROUND(AE848,2)*CX848,2)</f>
        <v>0</v>
      </c>
      <c r="DG848">
        <f t="shared" si="387"/>
        <v>0</v>
      </c>
      <c r="DH848">
        <f t="shared" si="385"/>
        <v>0</v>
      </c>
      <c r="DI848">
        <f t="shared" si="384"/>
        <v>364.48</v>
      </c>
      <c r="DJ848">
        <f>DI848</f>
        <v>364.48</v>
      </c>
      <c r="DK848">
        <v>1</v>
      </c>
      <c r="DL848" t="s">
        <v>3</v>
      </c>
      <c r="DM848">
        <v>0</v>
      </c>
      <c r="DN848" t="s">
        <v>3</v>
      </c>
      <c r="DO848">
        <v>0</v>
      </c>
    </row>
    <row r="849" spans="1:119" x14ac:dyDescent="0.2">
      <c r="A849">
        <f>ROW(Source!A413)</f>
        <v>413</v>
      </c>
      <c r="B849">
        <v>292394828</v>
      </c>
      <c r="C849">
        <v>292397174</v>
      </c>
      <c r="D849">
        <v>277560491</v>
      </c>
      <c r="E849">
        <v>109</v>
      </c>
      <c r="F849">
        <v>1</v>
      </c>
      <c r="G849">
        <v>1</v>
      </c>
      <c r="H849">
        <v>1</v>
      </c>
      <c r="I849" t="s">
        <v>828</v>
      </c>
      <c r="J849" t="s">
        <v>3</v>
      </c>
      <c r="K849" t="s">
        <v>829</v>
      </c>
      <c r="L849">
        <v>1191</v>
      </c>
      <c r="N849">
        <v>1013</v>
      </c>
      <c r="O849" t="s">
        <v>827</v>
      </c>
      <c r="P849" t="s">
        <v>827</v>
      </c>
      <c r="Q849">
        <v>1</v>
      </c>
      <c r="W849">
        <v>0</v>
      </c>
      <c r="X849">
        <v>-1417349443</v>
      </c>
      <c r="Y849">
        <f>(AT849*ROUND(0.3,7))</f>
        <v>6.0000000000000001E-3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1</v>
      </c>
      <c r="AJ849">
        <v>1</v>
      </c>
      <c r="AK849">
        <v>1</v>
      </c>
      <c r="AL849">
        <v>1</v>
      </c>
      <c r="AM849">
        <v>-2</v>
      </c>
      <c r="AN849">
        <v>0</v>
      </c>
      <c r="AO849">
        <v>0</v>
      </c>
      <c r="AP849">
        <v>1</v>
      </c>
      <c r="AQ849">
        <v>1</v>
      </c>
      <c r="AR849">
        <v>0</v>
      </c>
      <c r="AS849" t="s">
        <v>3</v>
      </c>
      <c r="AT849">
        <v>0.02</v>
      </c>
      <c r="AU849" t="s">
        <v>425</v>
      </c>
      <c r="AV849">
        <v>2</v>
      </c>
      <c r="AW849">
        <v>2</v>
      </c>
      <c r="AX849">
        <v>292397185</v>
      </c>
      <c r="AY849">
        <v>1</v>
      </c>
      <c r="AZ849">
        <v>0</v>
      </c>
      <c r="BA849">
        <v>849</v>
      </c>
      <c r="BB849">
        <v>1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CV849">
        <v>0</v>
      </c>
      <c r="CW849">
        <v>0</v>
      </c>
      <c r="CX849">
        <f>ROUND(Y849*Source!I413,7)</f>
        <v>6.0000000000000001E-3</v>
      </c>
      <c r="CY849">
        <f>AD849</f>
        <v>0</v>
      </c>
      <c r="CZ849">
        <f>AH849</f>
        <v>0</v>
      </c>
      <c r="DA849">
        <f>AL849</f>
        <v>1</v>
      </c>
      <c r="DB849">
        <f>ROUND((ROUND(AT849*CZ849,2)*ROUND(0.3,7)),6)</f>
        <v>0</v>
      </c>
      <c r="DC849">
        <f>ROUND((ROUND(AT849*AG849,2)*ROUND(0.3,7)),6)</f>
        <v>0</v>
      </c>
      <c r="DD849" t="s">
        <v>3</v>
      </c>
      <c r="DE849" t="s">
        <v>3</v>
      </c>
      <c r="DF849">
        <f>ROUND(ROUND(AE849,2)*CX849,2)</f>
        <v>0</v>
      </c>
      <c r="DG849">
        <f t="shared" si="387"/>
        <v>0</v>
      </c>
      <c r="DH849">
        <f t="shared" si="385"/>
        <v>0</v>
      </c>
      <c r="DI849">
        <f t="shared" si="384"/>
        <v>0</v>
      </c>
      <c r="DJ849">
        <f>DI849</f>
        <v>0</v>
      </c>
      <c r="DK849">
        <v>0</v>
      </c>
      <c r="DL849" t="s">
        <v>3</v>
      </c>
      <c r="DM849">
        <v>0</v>
      </c>
      <c r="DN849" t="s">
        <v>3</v>
      </c>
      <c r="DO849">
        <v>0</v>
      </c>
    </row>
    <row r="850" spans="1:119" x14ac:dyDescent="0.2">
      <c r="A850">
        <f>ROW(Source!A413)</f>
        <v>413</v>
      </c>
      <c r="B850">
        <v>292394828</v>
      </c>
      <c r="C850">
        <v>292397174</v>
      </c>
      <c r="D850">
        <v>277944622</v>
      </c>
      <c r="E850">
        <v>1</v>
      </c>
      <c r="F850">
        <v>1</v>
      </c>
      <c r="G850">
        <v>1</v>
      </c>
      <c r="H850">
        <v>2</v>
      </c>
      <c r="I850" t="s">
        <v>953</v>
      </c>
      <c r="J850" t="s">
        <v>954</v>
      </c>
      <c r="K850" t="s">
        <v>955</v>
      </c>
      <c r="L850">
        <v>1368</v>
      </c>
      <c r="N850">
        <v>1011</v>
      </c>
      <c r="O850" t="s">
        <v>726</v>
      </c>
      <c r="P850" t="s">
        <v>726</v>
      </c>
      <c r="Q850">
        <v>1</v>
      </c>
      <c r="W850">
        <v>0</v>
      </c>
      <c r="X850">
        <v>-776243211</v>
      </c>
      <c r="Y850">
        <f>(AT850*ROUND(0.3,7))</f>
        <v>3.0000000000000001E-3</v>
      </c>
      <c r="AA850">
        <v>0</v>
      </c>
      <c r="AB850">
        <v>1472.33</v>
      </c>
      <c r="AC850">
        <v>642.05999999999995</v>
      </c>
      <c r="AD850">
        <v>0</v>
      </c>
      <c r="AE850">
        <v>0</v>
      </c>
      <c r="AF850">
        <v>1472.33</v>
      </c>
      <c r="AG850">
        <v>642.05999999999995</v>
      </c>
      <c r="AH850">
        <v>0</v>
      </c>
      <c r="AI850">
        <v>1</v>
      </c>
      <c r="AJ850">
        <v>1</v>
      </c>
      <c r="AK850">
        <v>1</v>
      </c>
      <c r="AL850">
        <v>1</v>
      </c>
      <c r="AM850">
        <v>-2</v>
      </c>
      <c r="AN850">
        <v>0</v>
      </c>
      <c r="AO850">
        <v>0</v>
      </c>
      <c r="AP850">
        <v>1</v>
      </c>
      <c r="AQ850">
        <v>1</v>
      </c>
      <c r="AR850">
        <v>0</v>
      </c>
      <c r="AS850" t="s">
        <v>3</v>
      </c>
      <c r="AT850">
        <v>0.01</v>
      </c>
      <c r="AU850" t="s">
        <v>425</v>
      </c>
      <c r="AV850">
        <v>1</v>
      </c>
      <c r="AW850">
        <v>2</v>
      </c>
      <c r="AX850">
        <v>292397186</v>
      </c>
      <c r="AY850">
        <v>1</v>
      </c>
      <c r="AZ850">
        <v>0</v>
      </c>
      <c r="BA850">
        <v>850</v>
      </c>
      <c r="BB850">
        <v>1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14.7233</v>
      </c>
      <c r="BL850">
        <v>6.4205999999999994</v>
      </c>
      <c r="BM850">
        <v>0</v>
      </c>
      <c r="BN850">
        <v>0</v>
      </c>
      <c r="BO850">
        <v>0.01</v>
      </c>
      <c r="BP850">
        <v>1</v>
      </c>
      <c r="BQ850">
        <v>0</v>
      </c>
      <c r="BR850">
        <v>4.4169900000000002</v>
      </c>
      <c r="BS850">
        <v>1.9261799999999998</v>
      </c>
      <c r="BT850">
        <v>0</v>
      </c>
      <c r="BU850">
        <v>0</v>
      </c>
      <c r="BV850">
        <v>3.0000000000000001E-3</v>
      </c>
      <c r="BW850">
        <v>1</v>
      </c>
      <c r="CV850">
        <v>0</v>
      </c>
      <c r="CW850">
        <f>ROUND(Y850*Source!I413*DO850,7)</f>
        <v>3.0000000000000001E-3</v>
      </c>
      <c r="CX850">
        <f>ROUND(Y850*Source!I413,7)</f>
        <v>3.0000000000000001E-3</v>
      </c>
      <c r="CY850">
        <f>AB850</f>
        <v>1472.33</v>
      </c>
      <c r="CZ850">
        <f>AF850</f>
        <v>1472.33</v>
      </c>
      <c r="DA850">
        <f>AJ850</f>
        <v>1</v>
      </c>
      <c r="DB850">
        <f>ROUND((ROUND(AT850*CZ850,2)*ROUND(0.3,7)),6)</f>
        <v>4.4160000000000004</v>
      </c>
      <c r="DC850">
        <f>ROUND((ROUND(AT850*AG850,2)*ROUND(0.3,7)),6)</f>
        <v>1.9259999999999999</v>
      </c>
      <c r="DD850" t="s">
        <v>3</v>
      </c>
      <c r="DE850" t="s">
        <v>3</v>
      </c>
      <c r="DF850">
        <f>ROUND(ROUND(AE850,2)*CX850,2)</f>
        <v>0</v>
      </c>
      <c r="DG850">
        <f t="shared" si="387"/>
        <v>4.42</v>
      </c>
      <c r="DH850">
        <f t="shared" si="385"/>
        <v>1.93</v>
      </c>
      <c r="DI850">
        <f t="shared" si="384"/>
        <v>0</v>
      </c>
      <c r="DJ850">
        <f>DG850+DH850</f>
        <v>6.35</v>
      </c>
      <c r="DK850">
        <v>1</v>
      </c>
      <c r="DL850" t="s">
        <v>833</v>
      </c>
      <c r="DM850">
        <v>6</v>
      </c>
      <c r="DN850" t="s">
        <v>827</v>
      </c>
      <c r="DO850">
        <v>1</v>
      </c>
    </row>
    <row r="851" spans="1:119" x14ac:dyDescent="0.2">
      <c r="A851">
        <f>ROW(Source!A413)</f>
        <v>413</v>
      </c>
      <c r="B851">
        <v>292394828</v>
      </c>
      <c r="C851">
        <v>292397174</v>
      </c>
      <c r="D851">
        <v>277945805</v>
      </c>
      <c r="E851">
        <v>1</v>
      </c>
      <c r="F851">
        <v>1</v>
      </c>
      <c r="G851">
        <v>1</v>
      </c>
      <c r="H851">
        <v>2</v>
      </c>
      <c r="I851" t="s">
        <v>879</v>
      </c>
      <c r="J851" t="s">
        <v>880</v>
      </c>
      <c r="K851" t="s">
        <v>881</v>
      </c>
      <c r="L851">
        <v>1368</v>
      </c>
      <c r="N851">
        <v>1011</v>
      </c>
      <c r="O851" t="s">
        <v>726</v>
      </c>
      <c r="P851" t="s">
        <v>726</v>
      </c>
      <c r="Q851">
        <v>1</v>
      </c>
      <c r="W851">
        <v>0</v>
      </c>
      <c r="X851">
        <v>721652621</v>
      </c>
      <c r="Y851">
        <f>(AT851*ROUND(0.3,7))</f>
        <v>3.0000000000000001E-3</v>
      </c>
      <c r="AA851">
        <v>0</v>
      </c>
      <c r="AB851">
        <v>544.70000000000005</v>
      </c>
      <c r="AC851">
        <v>477.98</v>
      </c>
      <c r="AD851">
        <v>0</v>
      </c>
      <c r="AE851">
        <v>0</v>
      </c>
      <c r="AF851">
        <v>544.70000000000005</v>
      </c>
      <c r="AG851">
        <v>477.98</v>
      </c>
      <c r="AH851">
        <v>0</v>
      </c>
      <c r="AI851">
        <v>1</v>
      </c>
      <c r="AJ851">
        <v>1</v>
      </c>
      <c r="AK851">
        <v>1</v>
      </c>
      <c r="AL851">
        <v>1</v>
      </c>
      <c r="AM851">
        <v>-2</v>
      </c>
      <c r="AN851">
        <v>0</v>
      </c>
      <c r="AO851">
        <v>0</v>
      </c>
      <c r="AP851">
        <v>1</v>
      </c>
      <c r="AQ851">
        <v>1</v>
      </c>
      <c r="AR851">
        <v>0</v>
      </c>
      <c r="AS851" t="s">
        <v>3</v>
      </c>
      <c r="AT851">
        <v>0.01</v>
      </c>
      <c r="AU851" t="s">
        <v>425</v>
      </c>
      <c r="AV851">
        <v>1</v>
      </c>
      <c r="AW851">
        <v>2</v>
      </c>
      <c r="AX851">
        <v>292397187</v>
      </c>
      <c r="AY851">
        <v>1</v>
      </c>
      <c r="AZ851">
        <v>0</v>
      </c>
      <c r="BA851">
        <v>851</v>
      </c>
      <c r="BB851">
        <v>1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5.447000000000001</v>
      </c>
      <c r="BL851">
        <v>4.7798000000000007</v>
      </c>
      <c r="BM851">
        <v>0</v>
      </c>
      <c r="BN851">
        <v>0</v>
      </c>
      <c r="BO851">
        <v>0.01</v>
      </c>
      <c r="BP851">
        <v>1</v>
      </c>
      <c r="BQ851">
        <v>0</v>
      </c>
      <c r="BR851">
        <v>1.6341000000000001</v>
      </c>
      <c r="BS851">
        <v>1.43394</v>
      </c>
      <c r="BT851">
        <v>0</v>
      </c>
      <c r="BU851">
        <v>0</v>
      </c>
      <c r="BV851">
        <v>3.0000000000000001E-3</v>
      </c>
      <c r="BW851">
        <v>1</v>
      </c>
      <c r="CV851">
        <v>0</v>
      </c>
      <c r="CW851">
        <f>ROUND(Y851*Source!I413*DO851,7)</f>
        <v>3.0000000000000001E-3</v>
      </c>
      <c r="CX851">
        <f>ROUND(Y851*Source!I413,7)</f>
        <v>3.0000000000000001E-3</v>
      </c>
      <c r="CY851">
        <f>AB851</f>
        <v>544.70000000000005</v>
      </c>
      <c r="CZ851">
        <f>AF851</f>
        <v>544.70000000000005</v>
      </c>
      <c r="DA851">
        <f>AJ851</f>
        <v>1</v>
      </c>
      <c r="DB851">
        <f>ROUND((ROUND(AT851*CZ851,2)*ROUND(0.3,7)),6)</f>
        <v>1.635</v>
      </c>
      <c r="DC851">
        <f>ROUND((ROUND(AT851*AG851,2)*ROUND(0.3,7)),6)</f>
        <v>1.4339999999999999</v>
      </c>
      <c r="DD851" t="s">
        <v>3</v>
      </c>
      <c r="DE851" t="s">
        <v>3</v>
      </c>
      <c r="DF851">
        <f>ROUND(ROUND(AE851,2)*CX851,2)</f>
        <v>0</v>
      </c>
      <c r="DG851">
        <f t="shared" si="387"/>
        <v>1.63</v>
      </c>
      <c r="DH851">
        <f t="shared" si="385"/>
        <v>1.43</v>
      </c>
      <c r="DI851">
        <f t="shared" si="384"/>
        <v>0</v>
      </c>
      <c r="DJ851">
        <f>DG851+DH851</f>
        <v>3.0599999999999996</v>
      </c>
      <c r="DK851">
        <v>1</v>
      </c>
      <c r="DL851" t="s">
        <v>848</v>
      </c>
      <c r="DM851">
        <v>4</v>
      </c>
      <c r="DN851" t="s">
        <v>827</v>
      </c>
      <c r="DO851">
        <v>1</v>
      </c>
    </row>
    <row r="852" spans="1:119" x14ac:dyDescent="0.2">
      <c r="A852">
        <f>ROW(Source!A413)</f>
        <v>413</v>
      </c>
      <c r="B852">
        <v>292394828</v>
      </c>
      <c r="C852">
        <v>292397174</v>
      </c>
      <c r="D852">
        <v>277862499</v>
      </c>
      <c r="E852">
        <v>1</v>
      </c>
      <c r="F852">
        <v>1</v>
      </c>
      <c r="G852">
        <v>1</v>
      </c>
      <c r="H852">
        <v>3</v>
      </c>
      <c r="I852" t="s">
        <v>1198</v>
      </c>
      <c r="J852" t="s">
        <v>1199</v>
      </c>
      <c r="K852" t="s">
        <v>1200</v>
      </c>
      <c r="L852">
        <v>1348</v>
      </c>
      <c r="N852">
        <v>1009</v>
      </c>
      <c r="O852" t="s">
        <v>602</v>
      </c>
      <c r="P852" t="s">
        <v>602</v>
      </c>
      <c r="Q852">
        <v>1000</v>
      </c>
      <c r="W852">
        <v>0</v>
      </c>
      <c r="X852">
        <v>1337651512</v>
      </c>
      <c r="Y852">
        <f>(AT852*ROUND(0,7))</f>
        <v>0</v>
      </c>
      <c r="AA852">
        <v>124600.13</v>
      </c>
      <c r="AB852">
        <v>0</v>
      </c>
      <c r="AC852">
        <v>0</v>
      </c>
      <c r="AD852">
        <v>0</v>
      </c>
      <c r="AE852">
        <v>116448.72</v>
      </c>
      <c r="AF852">
        <v>0</v>
      </c>
      <c r="AG852">
        <v>0</v>
      </c>
      <c r="AH852">
        <v>0</v>
      </c>
      <c r="AI852">
        <v>1.07</v>
      </c>
      <c r="AJ852">
        <v>1</v>
      </c>
      <c r="AK852">
        <v>1</v>
      </c>
      <c r="AL852">
        <v>1</v>
      </c>
      <c r="AM852">
        <v>2</v>
      </c>
      <c r="AN852">
        <v>0</v>
      </c>
      <c r="AO852">
        <v>0</v>
      </c>
      <c r="AP852">
        <v>1</v>
      </c>
      <c r="AQ852">
        <v>1</v>
      </c>
      <c r="AR852">
        <v>0</v>
      </c>
      <c r="AS852" t="s">
        <v>3</v>
      </c>
      <c r="AT852">
        <v>8.0000000000000004E-4</v>
      </c>
      <c r="AU852" t="s">
        <v>14</v>
      </c>
      <c r="AV852">
        <v>0</v>
      </c>
      <c r="AW852">
        <v>2</v>
      </c>
      <c r="AX852">
        <v>292397188</v>
      </c>
      <c r="AY852">
        <v>1</v>
      </c>
      <c r="AZ852">
        <v>0</v>
      </c>
      <c r="BA852">
        <v>852</v>
      </c>
      <c r="BB852">
        <v>1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93.15897600000001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1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V852">
        <v>0</v>
      </c>
      <c r="CW852">
        <v>0</v>
      </c>
      <c r="CX852">
        <f>ROUND(Y852*Source!I413,7)</f>
        <v>0</v>
      </c>
      <c r="CY852">
        <f>AA852</f>
        <v>124600.13</v>
      </c>
      <c r="CZ852">
        <f>AE852</f>
        <v>116448.72</v>
      </c>
      <c r="DA852">
        <f>AI852</f>
        <v>1.07</v>
      </c>
      <c r="DB852">
        <f>ROUND((ROUND(AT852*CZ852,2)*ROUND(0,7)),6)</f>
        <v>0</v>
      </c>
      <c r="DC852">
        <f>ROUND((ROUND(AT852*AG852,2)*ROUND(0,7)),6)</f>
        <v>0</v>
      </c>
      <c r="DD852" t="s">
        <v>3</v>
      </c>
      <c r="DE852" t="s">
        <v>3</v>
      </c>
      <c r="DF852">
        <f>ROUND(ROUND(AE852*AI852,2)*CX852,2)</f>
        <v>0</v>
      </c>
      <c r="DG852">
        <f t="shared" si="387"/>
        <v>0</v>
      </c>
      <c r="DH852">
        <f t="shared" si="385"/>
        <v>0</v>
      </c>
      <c r="DI852">
        <f t="shared" si="384"/>
        <v>0</v>
      </c>
      <c r="DJ852">
        <f>DF852</f>
        <v>0</v>
      </c>
      <c r="DK852">
        <v>0</v>
      </c>
      <c r="DL852" t="s">
        <v>3</v>
      </c>
      <c r="DM852">
        <v>0</v>
      </c>
      <c r="DN852" t="s">
        <v>3</v>
      </c>
      <c r="DO852">
        <v>0</v>
      </c>
    </row>
    <row r="853" spans="1:119" x14ac:dyDescent="0.2">
      <c r="A853">
        <f>ROW(Source!A413)</f>
        <v>413</v>
      </c>
      <c r="B853">
        <v>292394828</v>
      </c>
      <c r="C853">
        <v>292397174</v>
      </c>
      <c r="D853">
        <v>277862519</v>
      </c>
      <c r="E853">
        <v>1</v>
      </c>
      <c r="F853">
        <v>1</v>
      </c>
      <c r="G853">
        <v>1</v>
      </c>
      <c r="H853">
        <v>3</v>
      </c>
      <c r="I853" t="s">
        <v>1201</v>
      </c>
      <c r="J853" t="s">
        <v>1202</v>
      </c>
      <c r="K853" t="s">
        <v>1203</v>
      </c>
      <c r="L853">
        <v>1348</v>
      </c>
      <c r="N853">
        <v>1009</v>
      </c>
      <c r="O853" t="s">
        <v>602</v>
      </c>
      <c r="P853" t="s">
        <v>602</v>
      </c>
      <c r="Q853">
        <v>1000</v>
      </c>
      <c r="W853">
        <v>0</v>
      </c>
      <c r="X853">
        <v>-530761762</v>
      </c>
      <c r="Y853">
        <f>(AT853*ROUND(0,7))</f>
        <v>0</v>
      </c>
      <c r="AA853">
        <v>94919.55</v>
      </c>
      <c r="AB853">
        <v>0</v>
      </c>
      <c r="AC853">
        <v>0</v>
      </c>
      <c r="AD853">
        <v>0</v>
      </c>
      <c r="AE853">
        <v>81827.199999999997</v>
      </c>
      <c r="AF853">
        <v>0</v>
      </c>
      <c r="AG853">
        <v>0</v>
      </c>
      <c r="AH853">
        <v>0</v>
      </c>
      <c r="AI853">
        <v>1.1599999999999999</v>
      </c>
      <c r="AJ853">
        <v>1</v>
      </c>
      <c r="AK853">
        <v>1</v>
      </c>
      <c r="AL853">
        <v>1</v>
      </c>
      <c r="AM853">
        <v>2</v>
      </c>
      <c r="AN853">
        <v>0</v>
      </c>
      <c r="AO853">
        <v>0</v>
      </c>
      <c r="AP853">
        <v>1</v>
      </c>
      <c r="AQ853">
        <v>1</v>
      </c>
      <c r="AR853">
        <v>0</v>
      </c>
      <c r="AS853" t="s">
        <v>3</v>
      </c>
      <c r="AT853">
        <v>1.0000000000000001E-5</v>
      </c>
      <c r="AU853" t="s">
        <v>14</v>
      </c>
      <c r="AV853">
        <v>0</v>
      </c>
      <c r="AW853">
        <v>2</v>
      </c>
      <c r="AX853">
        <v>292397189</v>
      </c>
      <c r="AY853">
        <v>1</v>
      </c>
      <c r="AZ853">
        <v>0</v>
      </c>
      <c r="BA853">
        <v>853</v>
      </c>
      <c r="BB853">
        <v>1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0.818272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1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CV853">
        <v>0</v>
      </c>
      <c r="CW853">
        <v>0</v>
      </c>
      <c r="CX853">
        <f>ROUND(Y853*Source!I413,7)</f>
        <v>0</v>
      </c>
      <c r="CY853">
        <f>AA853</f>
        <v>94919.55</v>
      </c>
      <c r="CZ853">
        <f>AE853</f>
        <v>81827.199999999997</v>
      </c>
      <c r="DA853">
        <f>AI853</f>
        <v>1.1599999999999999</v>
      </c>
      <c r="DB853">
        <f>ROUND((ROUND(AT853*CZ853,2)*ROUND(0,7)),6)</f>
        <v>0</v>
      </c>
      <c r="DC853">
        <f>ROUND((ROUND(AT853*AG853,2)*ROUND(0,7)),6)</f>
        <v>0</v>
      </c>
      <c r="DD853" t="s">
        <v>3</v>
      </c>
      <c r="DE853" t="s">
        <v>3</v>
      </c>
      <c r="DF853">
        <f>ROUND(ROUND(AE853*AI853,2)*CX853,2)</f>
        <v>0</v>
      </c>
      <c r="DG853">
        <f t="shared" si="387"/>
        <v>0</v>
      </c>
      <c r="DH853">
        <f t="shared" si="385"/>
        <v>0</v>
      </c>
      <c r="DI853">
        <f t="shared" si="384"/>
        <v>0</v>
      </c>
      <c r="DJ853">
        <f>DF853</f>
        <v>0</v>
      </c>
      <c r="DK853">
        <v>0</v>
      </c>
      <c r="DL853" t="s">
        <v>3</v>
      </c>
      <c r="DM853">
        <v>0</v>
      </c>
      <c r="DN853" t="s">
        <v>3</v>
      </c>
      <c r="DO853">
        <v>0</v>
      </c>
    </row>
    <row r="854" spans="1:119" x14ac:dyDescent="0.2">
      <c r="A854">
        <f>ROW(Source!A413)</f>
        <v>413</v>
      </c>
      <c r="B854">
        <v>292394828</v>
      </c>
      <c r="C854">
        <v>292397174</v>
      </c>
      <c r="D854">
        <v>277862590</v>
      </c>
      <c r="E854">
        <v>1</v>
      </c>
      <c r="F854">
        <v>1</v>
      </c>
      <c r="G854">
        <v>1</v>
      </c>
      <c r="H854">
        <v>3</v>
      </c>
      <c r="I854" t="s">
        <v>1204</v>
      </c>
      <c r="J854" t="s">
        <v>1205</v>
      </c>
      <c r="K854" t="s">
        <v>1206</v>
      </c>
      <c r="L854">
        <v>1346</v>
      </c>
      <c r="N854">
        <v>1009</v>
      </c>
      <c r="O854" t="s">
        <v>1012</v>
      </c>
      <c r="P854" t="s">
        <v>1012</v>
      </c>
      <c r="Q854">
        <v>1</v>
      </c>
      <c r="W854">
        <v>0</v>
      </c>
      <c r="X854">
        <v>151224974</v>
      </c>
      <c r="Y854">
        <f>(AT854*ROUND(0,7))</f>
        <v>0</v>
      </c>
      <c r="AA854">
        <v>50.07</v>
      </c>
      <c r="AB854">
        <v>0</v>
      </c>
      <c r="AC854">
        <v>0</v>
      </c>
      <c r="AD854">
        <v>0</v>
      </c>
      <c r="AE854">
        <v>41.38</v>
      </c>
      <c r="AF854">
        <v>0</v>
      </c>
      <c r="AG854">
        <v>0</v>
      </c>
      <c r="AH854">
        <v>0</v>
      </c>
      <c r="AI854">
        <v>1.21</v>
      </c>
      <c r="AJ854">
        <v>1</v>
      </c>
      <c r="AK854">
        <v>1</v>
      </c>
      <c r="AL854">
        <v>1</v>
      </c>
      <c r="AM854">
        <v>2</v>
      </c>
      <c r="AN854">
        <v>0</v>
      </c>
      <c r="AO854">
        <v>0</v>
      </c>
      <c r="AP854">
        <v>1</v>
      </c>
      <c r="AQ854">
        <v>1</v>
      </c>
      <c r="AR854">
        <v>0</v>
      </c>
      <c r="AS854" t="s">
        <v>3</v>
      </c>
      <c r="AT854">
        <v>0.15</v>
      </c>
      <c r="AU854" t="s">
        <v>14</v>
      </c>
      <c r="AV854">
        <v>0</v>
      </c>
      <c r="AW854">
        <v>2</v>
      </c>
      <c r="AX854">
        <v>292397190</v>
      </c>
      <c r="AY854">
        <v>1</v>
      </c>
      <c r="AZ854">
        <v>0</v>
      </c>
      <c r="BA854">
        <v>854</v>
      </c>
      <c r="BB854">
        <v>1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6.2069999999999999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1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CV854">
        <v>0</v>
      </c>
      <c r="CW854">
        <v>0</v>
      </c>
      <c r="CX854">
        <f>ROUND(Y854*Source!I413,7)</f>
        <v>0</v>
      </c>
      <c r="CY854">
        <f>AA854</f>
        <v>50.07</v>
      </c>
      <c r="CZ854">
        <f>AE854</f>
        <v>41.38</v>
      </c>
      <c r="DA854">
        <f>AI854</f>
        <v>1.21</v>
      </c>
      <c r="DB854">
        <f>ROUND((ROUND(AT854*CZ854,2)*ROUND(0,7)),6)</f>
        <v>0</v>
      </c>
      <c r="DC854">
        <f>ROUND((ROUND(AT854*AG854,2)*ROUND(0,7)),6)</f>
        <v>0</v>
      </c>
      <c r="DD854" t="s">
        <v>3</v>
      </c>
      <c r="DE854" t="s">
        <v>3</v>
      </c>
      <c r="DF854">
        <f>ROUND(ROUND(AE854*AI854,2)*CX854,2)</f>
        <v>0</v>
      </c>
      <c r="DG854">
        <f t="shared" si="387"/>
        <v>0</v>
      </c>
      <c r="DH854">
        <f t="shared" si="385"/>
        <v>0</v>
      </c>
      <c r="DI854">
        <f t="shared" si="384"/>
        <v>0</v>
      </c>
      <c r="DJ854">
        <f>DF854</f>
        <v>0</v>
      </c>
      <c r="DK854">
        <v>0</v>
      </c>
      <c r="DL854" t="s">
        <v>3</v>
      </c>
      <c r="DM854">
        <v>0</v>
      </c>
      <c r="DN854" t="s">
        <v>3</v>
      </c>
      <c r="DO854">
        <v>0</v>
      </c>
    </row>
    <row r="855" spans="1:119" x14ac:dyDescent="0.2">
      <c r="A855">
        <f>ROW(Source!A413)</f>
        <v>413</v>
      </c>
      <c r="B855">
        <v>292394828</v>
      </c>
      <c r="C855">
        <v>292397174</v>
      </c>
      <c r="D855">
        <v>277865783</v>
      </c>
      <c r="E855">
        <v>1</v>
      </c>
      <c r="F855">
        <v>1</v>
      </c>
      <c r="G855">
        <v>1</v>
      </c>
      <c r="H855">
        <v>3</v>
      </c>
      <c r="I855" t="s">
        <v>1171</v>
      </c>
      <c r="J855" t="s">
        <v>1172</v>
      </c>
      <c r="K855" t="s">
        <v>1173</v>
      </c>
      <c r="L855">
        <v>1302</v>
      </c>
      <c r="N855">
        <v>1003</v>
      </c>
      <c r="O855" t="s">
        <v>892</v>
      </c>
      <c r="P855" t="s">
        <v>892</v>
      </c>
      <c r="Q855">
        <v>10</v>
      </c>
      <c r="W855">
        <v>0</v>
      </c>
      <c r="X855">
        <v>153135899</v>
      </c>
      <c r="Y855">
        <f>(AT855*ROUND(0,7))</f>
        <v>0</v>
      </c>
      <c r="AA855">
        <v>54.68</v>
      </c>
      <c r="AB855">
        <v>0</v>
      </c>
      <c r="AC855">
        <v>0</v>
      </c>
      <c r="AD855">
        <v>0</v>
      </c>
      <c r="AE855">
        <v>37.71</v>
      </c>
      <c r="AF855">
        <v>0</v>
      </c>
      <c r="AG855">
        <v>0</v>
      </c>
      <c r="AH855">
        <v>0</v>
      </c>
      <c r="AI855">
        <v>1.45</v>
      </c>
      <c r="AJ855">
        <v>1</v>
      </c>
      <c r="AK855">
        <v>1</v>
      </c>
      <c r="AL855">
        <v>1</v>
      </c>
      <c r="AM855">
        <v>2</v>
      </c>
      <c r="AN855">
        <v>0</v>
      </c>
      <c r="AO855">
        <v>0</v>
      </c>
      <c r="AP855">
        <v>1</v>
      </c>
      <c r="AQ855">
        <v>1</v>
      </c>
      <c r="AR855">
        <v>0</v>
      </c>
      <c r="AS855" t="s">
        <v>3</v>
      </c>
      <c r="AT855">
        <v>2.4E-2</v>
      </c>
      <c r="AU855" t="s">
        <v>14</v>
      </c>
      <c r="AV855">
        <v>0</v>
      </c>
      <c r="AW855">
        <v>2</v>
      </c>
      <c r="AX855">
        <v>292397191</v>
      </c>
      <c r="AY855">
        <v>1</v>
      </c>
      <c r="AZ855">
        <v>0</v>
      </c>
      <c r="BA855">
        <v>855</v>
      </c>
      <c r="BB855">
        <v>1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0.90504000000000007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1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CV855">
        <v>0</v>
      </c>
      <c r="CW855">
        <v>0</v>
      </c>
      <c r="CX855">
        <f>ROUND(Y855*Source!I413,7)</f>
        <v>0</v>
      </c>
      <c r="CY855">
        <f>AA855</f>
        <v>54.68</v>
      </c>
      <c r="CZ855">
        <f>AE855</f>
        <v>37.71</v>
      </c>
      <c r="DA855">
        <f>AI855</f>
        <v>1.45</v>
      </c>
      <c r="DB855">
        <f>ROUND((ROUND(AT855*CZ855,2)*ROUND(0,7)),6)</f>
        <v>0</v>
      </c>
      <c r="DC855">
        <f>ROUND((ROUND(AT855*AG855,2)*ROUND(0,7)),6)</f>
        <v>0</v>
      </c>
      <c r="DD855" t="s">
        <v>3</v>
      </c>
      <c r="DE855" t="s">
        <v>3</v>
      </c>
      <c r="DF855">
        <f>ROUND(ROUND(AE855*AI855,2)*CX855,2)</f>
        <v>0</v>
      </c>
      <c r="DG855">
        <f t="shared" si="387"/>
        <v>0</v>
      </c>
      <c r="DH855">
        <f t="shared" si="385"/>
        <v>0</v>
      </c>
      <c r="DI855">
        <f t="shared" si="384"/>
        <v>0</v>
      </c>
      <c r="DJ855">
        <f>DF855</f>
        <v>0</v>
      </c>
      <c r="DK855">
        <v>0</v>
      </c>
      <c r="DL855" t="s">
        <v>3</v>
      </c>
      <c r="DM855">
        <v>0</v>
      </c>
      <c r="DN855" t="s">
        <v>3</v>
      </c>
      <c r="DO855">
        <v>0</v>
      </c>
    </row>
    <row r="856" spans="1:119" x14ac:dyDescent="0.2">
      <c r="A856">
        <f>ROW(Source!A413)</f>
        <v>413</v>
      </c>
      <c r="B856">
        <v>292394828</v>
      </c>
      <c r="C856">
        <v>292397174</v>
      </c>
      <c r="D856">
        <v>277566433</v>
      </c>
      <c r="E856">
        <v>109</v>
      </c>
      <c r="F856">
        <v>1</v>
      </c>
      <c r="G856">
        <v>1</v>
      </c>
      <c r="H856">
        <v>3</v>
      </c>
      <c r="I856" t="s">
        <v>1165</v>
      </c>
      <c r="J856" t="s">
        <v>3</v>
      </c>
      <c r="K856" t="s">
        <v>1166</v>
      </c>
      <c r="L856">
        <v>3277935</v>
      </c>
      <c r="N856">
        <v>1013</v>
      </c>
      <c r="O856" t="s">
        <v>1167</v>
      </c>
      <c r="P856" t="s">
        <v>1167</v>
      </c>
      <c r="Q856">
        <v>1</v>
      </c>
      <c r="W856">
        <v>0</v>
      </c>
      <c r="X856">
        <v>274903907</v>
      </c>
      <c r="Y856">
        <f>AT856</f>
        <v>2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1</v>
      </c>
      <c r="AJ856">
        <v>1</v>
      </c>
      <c r="AK856">
        <v>1</v>
      </c>
      <c r="AL856">
        <v>1</v>
      </c>
      <c r="AM856">
        <v>-2</v>
      </c>
      <c r="AN856">
        <v>0</v>
      </c>
      <c r="AO856">
        <v>0</v>
      </c>
      <c r="AP856">
        <v>0</v>
      </c>
      <c r="AQ856">
        <v>1</v>
      </c>
      <c r="AR856">
        <v>0</v>
      </c>
      <c r="AS856" t="s">
        <v>3</v>
      </c>
      <c r="AT856">
        <v>2</v>
      </c>
      <c r="AU856" t="s">
        <v>3</v>
      </c>
      <c r="AV856">
        <v>0</v>
      </c>
      <c r="AW856">
        <v>2</v>
      </c>
      <c r="AX856">
        <v>292397192</v>
      </c>
      <c r="AY856">
        <v>1</v>
      </c>
      <c r="AZ856">
        <v>2048</v>
      </c>
      <c r="BA856">
        <v>856</v>
      </c>
      <c r="BB856">
        <v>1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CV856">
        <v>0</v>
      </c>
      <c r="CW856">
        <v>0</v>
      </c>
      <c r="CX856">
        <f>ROUND(Y856*Source!I413,7)</f>
        <v>2</v>
      </c>
      <c r="CY856">
        <f>AA856</f>
        <v>0</v>
      </c>
      <c r="CZ856">
        <f>AE856</f>
        <v>0</v>
      </c>
      <c r="DA856">
        <f>AI856</f>
        <v>1</v>
      </c>
      <c r="DB856">
        <f>ROUND(ROUND(AT856*CZ856,2),6)</f>
        <v>0</v>
      </c>
      <c r="DC856">
        <f>ROUND(ROUND(AT856*AG856,2),6)</f>
        <v>0</v>
      </c>
      <c r="DD856" t="s">
        <v>3</v>
      </c>
      <c r="DE856" t="s">
        <v>3</v>
      </c>
      <c r="DF856">
        <f>ROUND(ROUND(AE856,2)*CX856,2)</f>
        <v>0</v>
      </c>
      <c r="DG856">
        <f t="shared" si="387"/>
        <v>0</v>
      </c>
      <c r="DH856">
        <f t="shared" si="385"/>
        <v>0</v>
      </c>
      <c r="DI856">
        <f t="shared" si="384"/>
        <v>0</v>
      </c>
      <c r="DJ856">
        <f>DF856</f>
        <v>0</v>
      </c>
      <c r="DK856">
        <v>0</v>
      </c>
      <c r="DL856" t="s">
        <v>3</v>
      </c>
      <c r="DM856">
        <v>0</v>
      </c>
      <c r="DN856" t="s">
        <v>3</v>
      </c>
      <c r="DO856">
        <v>0</v>
      </c>
    </row>
    <row r="857" spans="1:119" x14ac:dyDescent="0.2">
      <c r="A857">
        <f>ROW(Source!A414)</f>
        <v>414</v>
      </c>
      <c r="B857">
        <v>292394828</v>
      </c>
      <c r="C857">
        <v>292397193</v>
      </c>
      <c r="D857">
        <v>277560299</v>
      </c>
      <c r="E857">
        <v>109</v>
      </c>
      <c r="F857">
        <v>1</v>
      </c>
      <c r="G857">
        <v>1</v>
      </c>
      <c r="H857">
        <v>1</v>
      </c>
      <c r="I857" t="s">
        <v>1115</v>
      </c>
      <c r="J857" t="s">
        <v>3</v>
      </c>
      <c r="K857" t="s">
        <v>1116</v>
      </c>
      <c r="L857">
        <v>1191</v>
      </c>
      <c r="N857">
        <v>1013</v>
      </c>
      <c r="O857" t="s">
        <v>827</v>
      </c>
      <c r="P857" t="s">
        <v>827</v>
      </c>
      <c r="Q857">
        <v>1</v>
      </c>
      <c r="W857">
        <v>0</v>
      </c>
      <c r="X857">
        <v>-2012709214</v>
      </c>
      <c r="Y857">
        <f>AT857</f>
        <v>2.6</v>
      </c>
      <c r="AA857">
        <v>0</v>
      </c>
      <c r="AB857">
        <v>0</v>
      </c>
      <c r="AC857">
        <v>0</v>
      </c>
      <c r="AD857">
        <v>467.28</v>
      </c>
      <c r="AE857">
        <v>0</v>
      </c>
      <c r="AF857">
        <v>0</v>
      </c>
      <c r="AG857">
        <v>0</v>
      </c>
      <c r="AH857">
        <v>467.28</v>
      </c>
      <c r="AI857">
        <v>1</v>
      </c>
      <c r="AJ857">
        <v>1</v>
      </c>
      <c r="AK857">
        <v>1</v>
      </c>
      <c r="AL857">
        <v>1</v>
      </c>
      <c r="AM857">
        <v>-2</v>
      </c>
      <c r="AN857">
        <v>0</v>
      </c>
      <c r="AO857">
        <v>0</v>
      </c>
      <c r="AP857">
        <v>1</v>
      </c>
      <c r="AQ857">
        <v>1</v>
      </c>
      <c r="AR857">
        <v>0</v>
      </c>
      <c r="AS857" t="s">
        <v>3</v>
      </c>
      <c r="AT857">
        <v>2.6</v>
      </c>
      <c r="AU857" t="s">
        <v>3</v>
      </c>
      <c r="AV857">
        <v>1</v>
      </c>
      <c r="AW857">
        <v>2</v>
      </c>
      <c r="AX857">
        <v>292397203</v>
      </c>
      <c r="AY857">
        <v>1</v>
      </c>
      <c r="AZ857">
        <v>0</v>
      </c>
      <c r="BA857">
        <v>857</v>
      </c>
      <c r="BB857">
        <v>1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1214.9279999999999</v>
      </c>
      <c r="BN857">
        <v>2.6</v>
      </c>
      <c r="BO857">
        <v>0</v>
      </c>
      <c r="BP857">
        <v>1</v>
      </c>
      <c r="BQ857">
        <v>0</v>
      </c>
      <c r="BR857">
        <v>0</v>
      </c>
      <c r="BS857">
        <v>0</v>
      </c>
      <c r="BT857">
        <v>1214.9279999999999</v>
      </c>
      <c r="BU857">
        <v>2.6</v>
      </c>
      <c r="BV857">
        <v>0</v>
      </c>
      <c r="BW857">
        <v>1</v>
      </c>
      <c r="CU857">
        <f>ROUND(AT857*Source!I414*AH857*AL857,2)</f>
        <v>1214.93</v>
      </c>
      <c r="CV857">
        <f>ROUND(Y857*Source!I414,7)</f>
        <v>2.6</v>
      </c>
      <c r="CW857">
        <v>0</v>
      </c>
      <c r="CX857">
        <f>ROUND(Y857*Source!I414,7)</f>
        <v>2.6</v>
      </c>
      <c r="CY857">
        <f>AD857</f>
        <v>467.28</v>
      </c>
      <c r="CZ857">
        <f>AH857</f>
        <v>467.28</v>
      </c>
      <c r="DA857">
        <f>AL857</f>
        <v>1</v>
      </c>
      <c r="DB857">
        <f>ROUND(ROUND(AT857*CZ857,2),6)</f>
        <v>1214.93</v>
      </c>
      <c r="DC857">
        <f>ROUND(ROUND(AT857*AG857,2),6)</f>
        <v>0</v>
      </c>
      <c r="DD857" t="s">
        <v>3</v>
      </c>
      <c r="DE857" t="s">
        <v>3</v>
      </c>
      <c r="DF857">
        <f>ROUND(ROUND(AE857,2)*CX857,2)</f>
        <v>0</v>
      </c>
      <c r="DG857">
        <f t="shared" si="387"/>
        <v>0</v>
      </c>
      <c r="DH857">
        <f t="shared" si="385"/>
        <v>0</v>
      </c>
      <c r="DI857">
        <f t="shared" si="384"/>
        <v>1214.93</v>
      </c>
      <c r="DJ857">
        <f>DI857</f>
        <v>1214.93</v>
      </c>
      <c r="DK857">
        <v>1</v>
      </c>
      <c r="DL857" t="s">
        <v>3</v>
      </c>
      <c r="DM857">
        <v>0</v>
      </c>
      <c r="DN857" t="s">
        <v>3</v>
      </c>
      <c r="DO857">
        <v>0</v>
      </c>
    </row>
    <row r="858" spans="1:119" x14ac:dyDescent="0.2">
      <c r="A858">
        <f>ROW(Source!A414)</f>
        <v>414</v>
      </c>
      <c r="B858">
        <v>292394828</v>
      </c>
      <c r="C858">
        <v>292397193</v>
      </c>
      <c r="D858">
        <v>277560491</v>
      </c>
      <c r="E858">
        <v>109</v>
      </c>
      <c r="F858">
        <v>1</v>
      </c>
      <c r="G858">
        <v>1</v>
      </c>
      <c r="H858">
        <v>1</v>
      </c>
      <c r="I858" t="s">
        <v>828</v>
      </c>
      <c r="J858" t="s">
        <v>3</v>
      </c>
      <c r="K858" t="s">
        <v>829</v>
      </c>
      <c r="L858">
        <v>1191</v>
      </c>
      <c r="N858">
        <v>1013</v>
      </c>
      <c r="O858" t="s">
        <v>827</v>
      </c>
      <c r="P858" t="s">
        <v>827</v>
      </c>
      <c r="Q858">
        <v>1</v>
      </c>
      <c r="W858">
        <v>0</v>
      </c>
      <c r="X858">
        <v>-1417349443</v>
      </c>
      <c r="Y858">
        <f>AT858</f>
        <v>0.02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1</v>
      </c>
      <c r="AJ858">
        <v>1</v>
      </c>
      <c r="AK858">
        <v>1</v>
      </c>
      <c r="AL858">
        <v>1</v>
      </c>
      <c r="AM858">
        <v>-2</v>
      </c>
      <c r="AN858">
        <v>0</v>
      </c>
      <c r="AO858">
        <v>0</v>
      </c>
      <c r="AP858">
        <v>1</v>
      </c>
      <c r="AQ858">
        <v>1</v>
      </c>
      <c r="AR858">
        <v>0</v>
      </c>
      <c r="AS858" t="s">
        <v>3</v>
      </c>
      <c r="AT858">
        <v>0.02</v>
      </c>
      <c r="AU858" t="s">
        <v>3</v>
      </c>
      <c r="AV858">
        <v>2</v>
      </c>
      <c r="AW858">
        <v>2</v>
      </c>
      <c r="AX858">
        <v>292397204</v>
      </c>
      <c r="AY858">
        <v>1</v>
      </c>
      <c r="AZ858">
        <v>0</v>
      </c>
      <c r="BA858">
        <v>858</v>
      </c>
      <c r="BB858">
        <v>1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CV858">
        <v>0</v>
      </c>
      <c r="CW858">
        <v>0</v>
      </c>
      <c r="CX858">
        <f>ROUND(Y858*Source!I414,7)</f>
        <v>0.02</v>
      </c>
      <c r="CY858">
        <f>AD858</f>
        <v>0</v>
      </c>
      <c r="CZ858">
        <f>AH858</f>
        <v>0</v>
      </c>
      <c r="DA858">
        <f>AL858</f>
        <v>1</v>
      </c>
      <c r="DB858">
        <f>ROUND(ROUND(AT858*CZ858,2),6)</f>
        <v>0</v>
      </c>
      <c r="DC858">
        <f>ROUND(ROUND(AT858*AG858,2),6)</f>
        <v>0</v>
      </c>
      <c r="DD858" t="s">
        <v>3</v>
      </c>
      <c r="DE858" t="s">
        <v>3</v>
      </c>
      <c r="DF858">
        <f>ROUND(ROUND(AE858,2)*CX858,2)</f>
        <v>0</v>
      </c>
      <c r="DG858">
        <f t="shared" si="387"/>
        <v>0</v>
      </c>
      <c r="DH858">
        <f t="shared" si="385"/>
        <v>0</v>
      </c>
      <c r="DI858">
        <f t="shared" si="384"/>
        <v>0</v>
      </c>
      <c r="DJ858">
        <f>DI858</f>
        <v>0</v>
      </c>
      <c r="DK858">
        <v>0</v>
      </c>
      <c r="DL858" t="s">
        <v>3</v>
      </c>
      <c r="DM858">
        <v>0</v>
      </c>
      <c r="DN858" t="s">
        <v>3</v>
      </c>
      <c r="DO858">
        <v>0</v>
      </c>
    </row>
    <row r="859" spans="1:119" x14ac:dyDescent="0.2">
      <c r="A859">
        <f>ROW(Source!A414)</f>
        <v>414</v>
      </c>
      <c r="B859">
        <v>292394828</v>
      </c>
      <c r="C859">
        <v>292397193</v>
      </c>
      <c r="D859">
        <v>277944622</v>
      </c>
      <c r="E859">
        <v>1</v>
      </c>
      <c r="F859">
        <v>1</v>
      </c>
      <c r="G859">
        <v>1</v>
      </c>
      <c r="H859">
        <v>2</v>
      </c>
      <c r="I859" t="s">
        <v>953</v>
      </c>
      <c r="J859" t="s">
        <v>954</v>
      </c>
      <c r="K859" t="s">
        <v>955</v>
      </c>
      <c r="L859">
        <v>1368</v>
      </c>
      <c r="N859">
        <v>1011</v>
      </c>
      <c r="O859" t="s">
        <v>726</v>
      </c>
      <c r="P859" t="s">
        <v>726</v>
      </c>
      <c r="Q859">
        <v>1</v>
      </c>
      <c r="W859">
        <v>0</v>
      </c>
      <c r="X859">
        <v>-776243211</v>
      </c>
      <c r="Y859">
        <f>AT859</f>
        <v>0.01</v>
      </c>
      <c r="AA859">
        <v>0</v>
      </c>
      <c r="AB859">
        <v>1472.33</v>
      </c>
      <c r="AC859">
        <v>642.05999999999995</v>
      </c>
      <c r="AD859">
        <v>0</v>
      </c>
      <c r="AE859">
        <v>0</v>
      </c>
      <c r="AF859">
        <v>1472.33</v>
      </c>
      <c r="AG859">
        <v>642.05999999999995</v>
      </c>
      <c r="AH859">
        <v>0</v>
      </c>
      <c r="AI859">
        <v>1</v>
      </c>
      <c r="AJ859">
        <v>1</v>
      </c>
      <c r="AK859">
        <v>1</v>
      </c>
      <c r="AL859">
        <v>1</v>
      </c>
      <c r="AM859">
        <v>-2</v>
      </c>
      <c r="AN859">
        <v>0</v>
      </c>
      <c r="AO859">
        <v>0</v>
      </c>
      <c r="AP859">
        <v>1</v>
      </c>
      <c r="AQ859">
        <v>1</v>
      </c>
      <c r="AR859">
        <v>0</v>
      </c>
      <c r="AS859" t="s">
        <v>3</v>
      </c>
      <c r="AT859">
        <v>0.01</v>
      </c>
      <c r="AU859" t="s">
        <v>3</v>
      </c>
      <c r="AV859">
        <v>1</v>
      </c>
      <c r="AW859">
        <v>2</v>
      </c>
      <c r="AX859">
        <v>292397205</v>
      </c>
      <c r="AY859">
        <v>1</v>
      </c>
      <c r="AZ859">
        <v>0</v>
      </c>
      <c r="BA859">
        <v>859</v>
      </c>
      <c r="BB859">
        <v>1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14.7233</v>
      </c>
      <c r="BL859">
        <v>6.4205999999999994</v>
      </c>
      <c r="BM859">
        <v>0</v>
      </c>
      <c r="BN859">
        <v>0</v>
      </c>
      <c r="BO859">
        <v>0.01</v>
      </c>
      <c r="BP859">
        <v>1</v>
      </c>
      <c r="BQ859">
        <v>0</v>
      </c>
      <c r="BR859">
        <v>14.7233</v>
      </c>
      <c r="BS859">
        <v>6.4205999999999994</v>
      </c>
      <c r="BT859">
        <v>0</v>
      </c>
      <c r="BU859">
        <v>0</v>
      </c>
      <c r="BV859">
        <v>0.01</v>
      </c>
      <c r="BW859">
        <v>1</v>
      </c>
      <c r="CV859">
        <v>0</v>
      </c>
      <c r="CW859">
        <f>ROUND(Y859*Source!I414*DO859,7)</f>
        <v>0.01</v>
      </c>
      <c r="CX859">
        <f>ROUND(Y859*Source!I414,7)</f>
        <v>0.01</v>
      </c>
      <c r="CY859">
        <f>AB859</f>
        <v>1472.33</v>
      </c>
      <c r="CZ859">
        <f>AF859</f>
        <v>1472.33</v>
      </c>
      <c r="DA859">
        <f>AJ859</f>
        <v>1</v>
      </c>
      <c r="DB859">
        <f>ROUND(ROUND(AT859*CZ859,2),6)</f>
        <v>14.72</v>
      </c>
      <c r="DC859">
        <f>ROUND(ROUND(AT859*AG859,2),6)</f>
        <v>6.42</v>
      </c>
      <c r="DD859" t="s">
        <v>3</v>
      </c>
      <c r="DE859" t="s">
        <v>3</v>
      </c>
      <c r="DF859">
        <f>ROUND(ROUND(AE859,2)*CX859,2)</f>
        <v>0</v>
      </c>
      <c r="DG859">
        <f t="shared" si="387"/>
        <v>14.72</v>
      </c>
      <c r="DH859">
        <f t="shared" si="385"/>
        <v>6.42</v>
      </c>
      <c r="DI859">
        <f t="shared" si="384"/>
        <v>0</v>
      </c>
      <c r="DJ859">
        <f>DG859+DH859</f>
        <v>21.14</v>
      </c>
      <c r="DK859">
        <v>1</v>
      </c>
      <c r="DL859" t="s">
        <v>833</v>
      </c>
      <c r="DM859">
        <v>6</v>
      </c>
      <c r="DN859" t="s">
        <v>827</v>
      </c>
      <c r="DO859">
        <v>1</v>
      </c>
    </row>
    <row r="860" spans="1:119" x14ac:dyDescent="0.2">
      <c r="A860">
        <f>ROW(Source!A414)</f>
        <v>414</v>
      </c>
      <c r="B860">
        <v>292394828</v>
      </c>
      <c r="C860">
        <v>292397193</v>
      </c>
      <c r="D860">
        <v>277945805</v>
      </c>
      <c r="E860">
        <v>1</v>
      </c>
      <c r="F860">
        <v>1</v>
      </c>
      <c r="G860">
        <v>1</v>
      </c>
      <c r="H860">
        <v>2</v>
      </c>
      <c r="I860" t="s">
        <v>879</v>
      </c>
      <c r="J860" t="s">
        <v>880</v>
      </c>
      <c r="K860" t="s">
        <v>881</v>
      </c>
      <c r="L860">
        <v>1368</v>
      </c>
      <c r="N860">
        <v>1011</v>
      </c>
      <c r="O860" t="s">
        <v>726</v>
      </c>
      <c r="P860" t="s">
        <v>726</v>
      </c>
      <c r="Q860">
        <v>1</v>
      </c>
      <c r="W860">
        <v>0</v>
      </c>
      <c r="X860">
        <v>721652621</v>
      </c>
      <c r="Y860">
        <f>AT860</f>
        <v>0.01</v>
      </c>
      <c r="AA860">
        <v>0</v>
      </c>
      <c r="AB860">
        <v>544.70000000000005</v>
      </c>
      <c r="AC860">
        <v>477.98</v>
      </c>
      <c r="AD860">
        <v>0</v>
      </c>
      <c r="AE860">
        <v>0</v>
      </c>
      <c r="AF860">
        <v>544.70000000000005</v>
      </c>
      <c r="AG860">
        <v>477.98</v>
      </c>
      <c r="AH860">
        <v>0</v>
      </c>
      <c r="AI860">
        <v>1</v>
      </c>
      <c r="AJ860">
        <v>1</v>
      </c>
      <c r="AK860">
        <v>1</v>
      </c>
      <c r="AL860">
        <v>1</v>
      </c>
      <c r="AM860">
        <v>-2</v>
      </c>
      <c r="AN860">
        <v>0</v>
      </c>
      <c r="AO860">
        <v>0</v>
      </c>
      <c r="AP860">
        <v>1</v>
      </c>
      <c r="AQ860">
        <v>1</v>
      </c>
      <c r="AR860">
        <v>0</v>
      </c>
      <c r="AS860" t="s">
        <v>3</v>
      </c>
      <c r="AT860">
        <v>0.01</v>
      </c>
      <c r="AU860" t="s">
        <v>3</v>
      </c>
      <c r="AV860">
        <v>1</v>
      </c>
      <c r="AW860">
        <v>2</v>
      </c>
      <c r="AX860">
        <v>292397206</v>
      </c>
      <c r="AY860">
        <v>1</v>
      </c>
      <c r="AZ860">
        <v>0</v>
      </c>
      <c r="BA860">
        <v>860</v>
      </c>
      <c r="BB860">
        <v>1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5.447000000000001</v>
      </c>
      <c r="BL860">
        <v>4.7798000000000007</v>
      </c>
      <c r="BM860">
        <v>0</v>
      </c>
      <c r="BN860">
        <v>0</v>
      </c>
      <c r="BO860">
        <v>0.01</v>
      </c>
      <c r="BP860">
        <v>1</v>
      </c>
      <c r="BQ860">
        <v>0</v>
      </c>
      <c r="BR860">
        <v>5.447000000000001</v>
      </c>
      <c r="BS860">
        <v>4.7798000000000007</v>
      </c>
      <c r="BT860">
        <v>0</v>
      </c>
      <c r="BU860">
        <v>0</v>
      </c>
      <c r="BV860">
        <v>0.01</v>
      </c>
      <c r="BW860">
        <v>1</v>
      </c>
      <c r="CV860">
        <v>0</v>
      </c>
      <c r="CW860">
        <f>ROUND(Y860*Source!I414*DO860,7)</f>
        <v>0.01</v>
      </c>
      <c r="CX860">
        <f>ROUND(Y860*Source!I414,7)</f>
        <v>0.01</v>
      </c>
      <c r="CY860">
        <f>AB860</f>
        <v>544.70000000000005</v>
      </c>
      <c r="CZ860">
        <f>AF860</f>
        <v>544.70000000000005</v>
      </c>
      <c r="DA860">
        <f>AJ860</f>
        <v>1</v>
      </c>
      <c r="DB860">
        <f>ROUND(ROUND(AT860*CZ860,2),6)</f>
        <v>5.45</v>
      </c>
      <c r="DC860">
        <f>ROUND(ROUND(AT860*AG860,2),6)</f>
        <v>4.78</v>
      </c>
      <c r="DD860" t="s">
        <v>3</v>
      </c>
      <c r="DE860" t="s">
        <v>3</v>
      </c>
      <c r="DF860">
        <f>ROUND(ROUND(AE860,2)*CX860,2)</f>
        <v>0</v>
      </c>
      <c r="DG860">
        <f t="shared" si="387"/>
        <v>5.45</v>
      </c>
      <c r="DH860">
        <f t="shared" si="385"/>
        <v>4.78</v>
      </c>
      <c r="DI860">
        <f t="shared" si="384"/>
        <v>0</v>
      </c>
      <c r="DJ860">
        <f>DG860+DH860</f>
        <v>10.23</v>
      </c>
      <c r="DK860">
        <v>1</v>
      </c>
      <c r="DL860" t="s">
        <v>848</v>
      </c>
      <c r="DM860">
        <v>4</v>
      </c>
      <c r="DN860" t="s">
        <v>827</v>
      </c>
      <c r="DO860">
        <v>1</v>
      </c>
    </row>
    <row r="861" spans="1:119" x14ac:dyDescent="0.2">
      <c r="A861">
        <f>ROW(Source!A414)</f>
        <v>414</v>
      </c>
      <c r="B861">
        <v>292394828</v>
      </c>
      <c r="C861">
        <v>292397193</v>
      </c>
      <c r="D861">
        <v>277862499</v>
      </c>
      <c r="E861">
        <v>1</v>
      </c>
      <c r="F861">
        <v>1</v>
      </c>
      <c r="G861">
        <v>1</v>
      </c>
      <c r="H861">
        <v>3</v>
      </c>
      <c r="I861" t="s">
        <v>1198</v>
      </c>
      <c r="J861" t="s">
        <v>1199</v>
      </c>
      <c r="K861" t="s">
        <v>1200</v>
      </c>
      <c r="L861">
        <v>1348</v>
      </c>
      <c r="N861">
        <v>1009</v>
      </c>
      <c r="O861" t="s">
        <v>602</v>
      </c>
      <c r="P861" t="s">
        <v>602</v>
      </c>
      <c r="Q861">
        <v>1000</v>
      </c>
      <c r="W861">
        <v>0</v>
      </c>
      <c r="X861">
        <v>1337651512</v>
      </c>
      <c r="Y861">
        <f>(AT861*ROUND(0,7))</f>
        <v>0</v>
      </c>
      <c r="AA861">
        <v>124600.13</v>
      </c>
      <c r="AB861">
        <v>0</v>
      </c>
      <c r="AC861">
        <v>0</v>
      </c>
      <c r="AD861">
        <v>0</v>
      </c>
      <c r="AE861">
        <v>116448.72</v>
      </c>
      <c r="AF861">
        <v>0</v>
      </c>
      <c r="AG861">
        <v>0</v>
      </c>
      <c r="AH861">
        <v>0</v>
      </c>
      <c r="AI861">
        <v>1.07</v>
      </c>
      <c r="AJ861">
        <v>1</v>
      </c>
      <c r="AK861">
        <v>1</v>
      </c>
      <c r="AL861">
        <v>1</v>
      </c>
      <c r="AM861">
        <v>2</v>
      </c>
      <c r="AN861">
        <v>0</v>
      </c>
      <c r="AO861">
        <v>0</v>
      </c>
      <c r="AP861">
        <v>1</v>
      </c>
      <c r="AQ861">
        <v>1</v>
      </c>
      <c r="AR861">
        <v>0</v>
      </c>
      <c r="AS861" t="s">
        <v>3</v>
      </c>
      <c r="AT861">
        <v>8.0000000000000004E-4</v>
      </c>
      <c r="AU861" t="s">
        <v>14</v>
      </c>
      <c r="AV861">
        <v>0</v>
      </c>
      <c r="AW861">
        <v>2</v>
      </c>
      <c r="AX861">
        <v>292397207</v>
      </c>
      <c r="AY861">
        <v>1</v>
      </c>
      <c r="AZ861">
        <v>0</v>
      </c>
      <c r="BA861">
        <v>861</v>
      </c>
      <c r="BB861">
        <v>1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93.15897600000001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1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CV861">
        <v>0</v>
      </c>
      <c r="CW861">
        <v>0</v>
      </c>
      <c r="CX861">
        <f>ROUND(Y861*Source!I414,7)</f>
        <v>0</v>
      </c>
      <c r="CY861">
        <f>AA861</f>
        <v>124600.13</v>
      </c>
      <c r="CZ861">
        <f>AE861</f>
        <v>116448.72</v>
      </c>
      <c r="DA861">
        <f>AI861</f>
        <v>1.07</v>
      </c>
      <c r="DB861">
        <f>ROUND((ROUND(AT861*CZ861,2)*ROUND(0,7)),6)</f>
        <v>0</v>
      </c>
      <c r="DC861">
        <f>ROUND((ROUND(AT861*AG861,2)*ROUND(0,7)),6)</f>
        <v>0</v>
      </c>
      <c r="DD861" t="s">
        <v>3</v>
      </c>
      <c r="DE861" t="s">
        <v>3</v>
      </c>
      <c r="DF861">
        <f>ROUND(ROUND(AE861*AI861,2)*CX861,2)</f>
        <v>0</v>
      </c>
      <c r="DG861">
        <f t="shared" si="387"/>
        <v>0</v>
      </c>
      <c r="DH861">
        <f t="shared" si="385"/>
        <v>0</v>
      </c>
      <c r="DI861">
        <f t="shared" ref="DI861:DI911" si="388">ROUND(ROUND(AH861,2)*CX861,2)</f>
        <v>0</v>
      </c>
      <c r="DJ861">
        <f>DF861</f>
        <v>0</v>
      </c>
      <c r="DK861">
        <v>0</v>
      </c>
      <c r="DL861" t="s">
        <v>3</v>
      </c>
      <c r="DM861">
        <v>0</v>
      </c>
      <c r="DN861" t="s">
        <v>3</v>
      </c>
      <c r="DO861">
        <v>0</v>
      </c>
    </row>
    <row r="862" spans="1:119" x14ac:dyDescent="0.2">
      <c r="A862">
        <f>ROW(Source!A414)</f>
        <v>414</v>
      </c>
      <c r="B862">
        <v>292394828</v>
      </c>
      <c r="C862">
        <v>292397193</v>
      </c>
      <c r="D862">
        <v>277862519</v>
      </c>
      <c r="E862">
        <v>1</v>
      </c>
      <c r="F862">
        <v>1</v>
      </c>
      <c r="G862">
        <v>1</v>
      </c>
      <c r="H862">
        <v>3</v>
      </c>
      <c r="I862" t="s">
        <v>1201</v>
      </c>
      <c r="J862" t="s">
        <v>1202</v>
      </c>
      <c r="K862" t="s">
        <v>1203</v>
      </c>
      <c r="L862">
        <v>1348</v>
      </c>
      <c r="N862">
        <v>1009</v>
      </c>
      <c r="O862" t="s">
        <v>602</v>
      </c>
      <c r="P862" t="s">
        <v>602</v>
      </c>
      <c r="Q862">
        <v>1000</v>
      </c>
      <c r="W862">
        <v>0</v>
      </c>
      <c r="X862">
        <v>-530761762</v>
      </c>
      <c r="Y862">
        <f>(AT862*ROUND(0,7))</f>
        <v>0</v>
      </c>
      <c r="AA862">
        <v>94919.55</v>
      </c>
      <c r="AB862">
        <v>0</v>
      </c>
      <c r="AC862">
        <v>0</v>
      </c>
      <c r="AD862">
        <v>0</v>
      </c>
      <c r="AE862">
        <v>81827.199999999997</v>
      </c>
      <c r="AF862">
        <v>0</v>
      </c>
      <c r="AG862">
        <v>0</v>
      </c>
      <c r="AH862">
        <v>0</v>
      </c>
      <c r="AI862">
        <v>1.1599999999999999</v>
      </c>
      <c r="AJ862">
        <v>1</v>
      </c>
      <c r="AK862">
        <v>1</v>
      </c>
      <c r="AL862">
        <v>1</v>
      </c>
      <c r="AM862">
        <v>2</v>
      </c>
      <c r="AN862">
        <v>0</v>
      </c>
      <c r="AO862">
        <v>0</v>
      </c>
      <c r="AP862">
        <v>1</v>
      </c>
      <c r="AQ862">
        <v>1</v>
      </c>
      <c r="AR862">
        <v>0</v>
      </c>
      <c r="AS862" t="s">
        <v>3</v>
      </c>
      <c r="AT862">
        <v>1.0000000000000001E-5</v>
      </c>
      <c r="AU862" t="s">
        <v>14</v>
      </c>
      <c r="AV862">
        <v>0</v>
      </c>
      <c r="AW862">
        <v>2</v>
      </c>
      <c r="AX862">
        <v>292397208</v>
      </c>
      <c r="AY862">
        <v>1</v>
      </c>
      <c r="AZ862">
        <v>0</v>
      </c>
      <c r="BA862">
        <v>862</v>
      </c>
      <c r="BB862">
        <v>1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0.818272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1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CV862">
        <v>0</v>
      </c>
      <c r="CW862">
        <v>0</v>
      </c>
      <c r="CX862">
        <f>ROUND(Y862*Source!I414,7)</f>
        <v>0</v>
      </c>
      <c r="CY862">
        <f>AA862</f>
        <v>94919.55</v>
      </c>
      <c r="CZ862">
        <f>AE862</f>
        <v>81827.199999999997</v>
      </c>
      <c r="DA862">
        <f>AI862</f>
        <v>1.1599999999999999</v>
      </c>
      <c r="DB862">
        <f>ROUND((ROUND(AT862*CZ862,2)*ROUND(0,7)),6)</f>
        <v>0</v>
      </c>
      <c r="DC862">
        <f>ROUND((ROUND(AT862*AG862,2)*ROUND(0,7)),6)</f>
        <v>0</v>
      </c>
      <c r="DD862" t="s">
        <v>3</v>
      </c>
      <c r="DE862" t="s">
        <v>3</v>
      </c>
      <c r="DF862">
        <f>ROUND(ROUND(AE862*AI862,2)*CX862,2)</f>
        <v>0</v>
      </c>
      <c r="DG862">
        <f t="shared" si="387"/>
        <v>0</v>
      </c>
      <c r="DH862">
        <f t="shared" si="385"/>
        <v>0</v>
      </c>
      <c r="DI862">
        <f t="shared" si="388"/>
        <v>0</v>
      </c>
      <c r="DJ862">
        <f>DF862</f>
        <v>0</v>
      </c>
      <c r="DK862">
        <v>0</v>
      </c>
      <c r="DL862" t="s">
        <v>3</v>
      </c>
      <c r="DM862">
        <v>0</v>
      </c>
      <c r="DN862" t="s">
        <v>3</v>
      </c>
      <c r="DO862">
        <v>0</v>
      </c>
    </row>
    <row r="863" spans="1:119" x14ac:dyDescent="0.2">
      <c r="A863">
        <f>ROW(Source!A414)</f>
        <v>414</v>
      </c>
      <c r="B863">
        <v>292394828</v>
      </c>
      <c r="C863">
        <v>292397193</v>
      </c>
      <c r="D863">
        <v>277862590</v>
      </c>
      <c r="E863">
        <v>1</v>
      </c>
      <c r="F863">
        <v>1</v>
      </c>
      <c r="G863">
        <v>1</v>
      </c>
      <c r="H863">
        <v>3</v>
      </c>
      <c r="I863" t="s">
        <v>1204</v>
      </c>
      <c r="J863" t="s">
        <v>1205</v>
      </c>
      <c r="K863" t="s">
        <v>1206</v>
      </c>
      <c r="L863">
        <v>1346</v>
      </c>
      <c r="N863">
        <v>1009</v>
      </c>
      <c r="O863" t="s">
        <v>1012</v>
      </c>
      <c r="P863" t="s">
        <v>1012</v>
      </c>
      <c r="Q863">
        <v>1</v>
      </c>
      <c r="W863">
        <v>0</v>
      </c>
      <c r="X863">
        <v>151224974</v>
      </c>
      <c r="Y863">
        <f>(AT863*ROUND(0,7))</f>
        <v>0</v>
      </c>
      <c r="AA863">
        <v>50.07</v>
      </c>
      <c r="AB863">
        <v>0</v>
      </c>
      <c r="AC863">
        <v>0</v>
      </c>
      <c r="AD863">
        <v>0</v>
      </c>
      <c r="AE863">
        <v>41.38</v>
      </c>
      <c r="AF863">
        <v>0</v>
      </c>
      <c r="AG863">
        <v>0</v>
      </c>
      <c r="AH863">
        <v>0</v>
      </c>
      <c r="AI863">
        <v>1.21</v>
      </c>
      <c r="AJ863">
        <v>1</v>
      </c>
      <c r="AK863">
        <v>1</v>
      </c>
      <c r="AL863">
        <v>1</v>
      </c>
      <c r="AM863">
        <v>2</v>
      </c>
      <c r="AN863">
        <v>0</v>
      </c>
      <c r="AO863">
        <v>0</v>
      </c>
      <c r="AP863">
        <v>1</v>
      </c>
      <c r="AQ863">
        <v>1</v>
      </c>
      <c r="AR863">
        <v>0</v>
      </c>
      <c r="AS863" t="s">
        <v>3</v>
      </c>
      <c r="AT863">
        <v>0.15</v>
      </c>
      <c r="AU863" t="s">
        <v>14</v>
      </c>
      <c r="AV863">
        <v>0</v>
      </c>
      <c r="AW863">
        <v>2</v>
      </c>
      <c r="AX863">
        <v>292397209</v>
      </c>
      <c r="AY863">
        <v>1</v>
      </c>
      <c r="AZ863">
        <v>0</v>
      </c>
      <c r="BA863">
        <v>863</v>
      </c>
      <c r="BB863">
        <v>1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6.2069999999999999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1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CV863">
        <v>0</v>
      </c>
      <c r="CW863">
        <v>0</v>
      </c>
      <c r="CX863">
        <f>ROUND(Y863*Source!I414,7)</f>
        <v>0</v>
      </c>
      <c r="CY863">
        <f>AA863</f>
        <v>50.07</v>
      </c>
      <c r="CZ863">
        <f>AE863</f>
        <v>41.38</v>
      </c>
      <c r="DA863">
        <f>AI863</f>
        <v>1.21</v>
      </c>
      <c r="DB863">
        <f>ROUND((ROUND(AT863*CZ863,2)*ROUND(0,7)),6)</f>
        <v>0</v>
      </c>
      <c r="DC863">
        <f>ROUND((ROUND(AT863*AG863,2)*ROUND(0,7)),6)</f>
        <v>0</v>
      </c>
      <c r="DD863" t="s">
        <v>3</v>
      </c>
      <c r="DE863" t="s">
        <v>3</v>
      </c>
      <c r="DF863">
        <f>ROUND(ROUND(AE863*AI863,2)*CX863,2)</f>
        <v>0</v>
      </c>
      <c r="DG863">
        <f t="shared" si="387"/>
        <v>0</v>
      </c>
      <c r="DH863">
        <f t="shared" si="385"/>
        <v>0</v>
      </c>
      <c r="DI863">
        <f t="shared" si="388"/>
        <v>0</v>
      </c>
      <c r="DJ863">
        <f>DF863</f>
        <v>0</v>
      </c>
      <c r="DK863">
        <v>0</v>
      </c>
      <c r="DL863" t="s">
        <v>3</v>
      </c>
      <c r="DM863">
        <v>0</v>
      </c>
      <c r="DN863" t="s">
        <v>3</v>
      </c>
      <c r="DO863">
        <v>0</v>
      </c>
    </row>
    <row r="864" spans="1:119" x14ac:dyDescent="0.2">
      <c r="A864">
        <f>ROW(Source!A414)</f>
        <v>414</v>
      </c>
      <c r="B864">
        <v>292394828</v>
      </c>
      <c r="C864">
        <v>292397193</v>
      </c>
      <c r="D864">
        <v>277865783</v>
      </c>
      <c r="E864">
        <v>1</v>
      </c>
      <c r="F864">
        <v>1</v>
      </c>
      <c r="G864">
        <v>1</v>
      </c>
      <c r="H864">
        <v>3</v>
      </c>
      <c r="I864" t="s">
        <v>1171</v>
      </c>
      <c r="J864" t="s">
        <v>1172</v>
      </c>
      <c r="K864" t="s">
        <v>1173</v>
      </c>
      <c r="L864">
        <v>1302</v>
      </c>
      <c r="N864">
        <v>1003</v>
      </c>
      <c r="O864" t="s">
        <v>892</v>
      </c>
      <c r="P864" t="s">
        <v>892</v>
      </c>
      <c r="Q864">
        <v>10</v>
      </c>
      <c r="W864">
        <v>0</v>
      </c>
      <c r="X864">
        <v>153135899</v>
      </c>
      <c r="Y864">
        <f>(AT864*ROUND(0,7))</f>
        <v>0</v>
      </c>
      <c r="AA864">
        <v>54.68</v>
      </c>
      <c r="AB864">
        <v>0</v>
      </c>
      <c r="AC864">
        <v>0</v>
      </c>
      <c r="AD864">
        <v>0</v>
      </c>
      <c r="AE864">
        <v>37.71</v>
      </c>
      <c r="AF864">
        <v>0</v>
      </c>
      <c r="AG864">
        <v>0</v>
      </c>
      <c r="AH864">
        <v>0</v>
      </c>
      <c r="AI864">
        <v>1.45</v>
      </c>
      <c r="AJ864">
        <v>1</v>
      </c>
      <c r="AK864">
        <v>1</v>
      </c>
      <c r="AL864">
        <v>1</v>
      </c>
      <c r="AM864">
        <v>2</v>
      </c>
      <c r="AN864">
        <v>0</v>
      </c>
      <c r="AO864">
        <v>0</v>
      </c>
      <c r="AP864">
        <v>1</v>
      </c>
      <c r="AQ864">
        <v>1</v>
      </c>
      <c r="AR864">
        <v>0</v>
      </c>
      <c r="AS864" t="s">
        <v>3</v>
      </c>
      <c r="AT864">
        <v>2.4E-2</v>
      </c>
      <c r="AU864" t="s">
        <v>14</v>
      </c>
      <c r="AV864">
        <v>0</v>
      </c>
      <c r="AW864">
        <v>2</v>
      </c>
      <c r="AX864">
        <v>292397210</v>
      </c>
      <c r="AY864">
        <v>1</v>
      </c>
      <c r="AZ864">
        <v>0</v>
      </c>
      <c r="BA864">
        <v>864</v>
      </c>
      <c r="BB864">
        <v>1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0.90504000000000007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1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CV864">
        <v>0</v>
      </c>
      <c r="CW864">
        <v>0</v>
      </c>
      <c r="CX864">
        <f>ROUND(Y864*Source!I414,7)</f>
        <v>0</v>
      </c>
      <c r="CY864">
        <f>AA864</f>
        <v>54.68</v>
      </c>
      <c r="CZ864">
        <f>AE864</f>
        <v>37.71</v>
      </c>
      <c r="DA864">
        <f>AI864</f>
        <v>1.45</v>
      </c>
      <c r="DB864">
        <f>ROUND((ROUND(AT864*CZ864,2)*ROUND(0,7)),6)</f>
        <v>0</v>
      </c>
      <c r="DC864">
        <f>ROUND((ROUND(AT864*AG864,2)*ROUND(0,7)),6)</f>
        <v>0</v>
      </c>
      <c r="DD864" t="s">
        <v>3</v>
      </c>
      <c r="DE864" t="s">
        <v>3</v>
      </c>
      <c r="DF864">
        <f>ROUND(ROUND(AE864*AI864,2)*CX864,2)</f>
        <v>0</v>
      </c>
      <c r="DG864">
        <f t="shared" si="387"/>
        <v>0</v>
      </c>
      <c r="DH864">
        <f t="shared" si="385"/>
        <v>0</v>
      </c>
      <c r="DI864">
        <f t="shared" si="388"/>
        <v>0</v>
      </c>
      <c r="DJ864">
        <f>DF864</f>
        <v>0</v>
      </c>
      <c r="DK864">
        <v>0</v>
      </c>
      <c r="DL864" t="s">
        <v>3</v>
      </c>
      <c r="DM864">
        <v>0</v>
      </c>
      <c r="DN864" t="s">
        <v>3</v>
      </c>
      <c r="DO864">
        <v>0</v>
      </c>
    </row>
    <row r="865" spans="1:119" x14ac:dyDescent="0.2">
      <c r="A865">
        <f>ROW(Source!A414)</f>
        <v>414</v>
      </c>
      <c r="B865">
        <v>292394828</v>
      </c>
      <c r="C865">
        <v>292397193</v>
      </c>
      <c r="D865">
        <v>277566433</v>
      </c>
      <c r="E865">
        <v>109</v>
      </c>
      <c r="F865">
        <v>1</v>
      </c>
      <c r="G865">
        <v>1</v>
      </c>
      <c r="H865">
        <v>3</v>
      </c>
      <c r="I865" t="s">
        <v>1165</v>
      </c>
      <c r="J865" t="s">
        <v>3</v>
      </c>
      <c r="K865" t="s">
        <v>1166</v>
      </c>
      <c r="L865">
        <v>3277935</v>
      </c>
      <c r="N865">
        <v>1013</v>
      </c>
      <c r="O865" t="s">
        <v>1167</v>
      </c>
      <c r="P865" t="s">
        <v>1167</v>
      </c>
      <c r="Q865">
        <v>1</v>
      </c>
      <c r="W865">
        <v>0</v>
      </c>
      <c r="X865">
        <v>274903907</v>
      </c>
      <c r="Y865">
        <f>AT865</f>
        <v>2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1</v>
      </c>
      <c r="AJ865">
        <v>1</v>
      </c>
      <c r="AK865">
        <v>1</v>
      </c>
      <c r="AL865">
        <v>1</v>
      </c>
      <c r="AM865">
        <v>-2</v>
      </c>
      <c r="AN865">
        <v>0</v>
      </c>
      <c r="AO865">
        <v>0</v>
      </c>
      <c r="AP865">
        <v>0</v>
      </c>
      <c r="AQ865">
        <v>1</v>
      </c>
      <c r="AR865">
        <v>0</v>
      </c>
      <c r="AS865" t="s">
        <v>3</v>
      </c>
      <c r="AT865">
        <v>2</v>
      </c>
      <c r="AU865" t="s">
        <v>3</v>
      </c>
      <c r="AV865">
        <v>0</v>
      </c>
      <c r="AW865">
        <v>2</v>
      </c>
      <c r="AX865">
        <v>292397211</v>
      </c>
      <c r="AY865">
        <v>1</v>
      </c>
      <c r="AZ865">
        <v>2048</v>
      </c>
      <c r="BA865">
        <v>865</v>
      </c>
      <c r="BB865">
        <v>1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CV865">
        <v>0</v>
      </c>
      <c r="CW865">
        <v>0</v>
      </c>
      <c r="CX865">
        <f>ROUND(Y865*Source!I414,7)</f>
        <v>2</v>
      </c>
      <c r="CY865">
        <f>AA865</f>
        <v>0</v>
      </c>
      <c r="CZ865">
        <f>AE865</f>
        <v>0</v>
      </c>
      <c r="DA865">
        <f>AI865</f>
        <v>1</v>
      </c>
      <c r="DB865">
        <f>ROUND(ROUND(AT865*CZ865,2),6)</f>
        <v>0</v>
      </c>
      <c r="DC865">
        <f>ROUND(ROUND(AT865*AG865,2),6)</f>
        <v>0</v>
      </c>
      <c r="DD865" t="s">
        <v>3</v>
      </c>
      <c r="DE865" t="s">
        <v>3</v>
      </c>
      <c r="DF865">
        <f>ROUND(ROUND(AE865,2)*CX865,2)</f>
        <v>0</v>
      </c>
      <c r="DG865">
        <f t="shared" si="387"/>
        <v>0</v>
      </c>
      <c r="DH865">
        <f t="shared" si="385"/>
        <v>0</v>
      </c>
      <c r="DI865">
        <f t="shared" si="388"/>
        <v>0</v>
      </c>
      <c r="DJ865">
        <f>DF865</f>
        <v>0</v>
      </c>
      <c r="DK865">
        <v>0</v>
      </c>
      <c r="DL865" t="s">
        <v>3</v>
      </c>
      <c r="DM865">
        <v>0</v>
      </c>
      <c r="DN865" t="s">
        <v>3</v>
      </c>
      <c r="DO865">
        <v>0</v>
      </c>
    </row>
    <row r="866" spans="1:119" x14ac:dyDescent="0.2">
      <c r="A866">
        <f>ROW(Source!A415)</f>
        <v>415</v>
      </c>
      <c r="B866">
        <v>292394828</v>
      </c>
      <c r="C866">
        <v>292397212</v>
      </c>
      <c r="D866">
        <v>277560305</v>
      </c>
      <c r="E866">
        <v>109</v>
      </c>
      <c r="F866">
        <v>1</v>
      </c>
      <c r="G866">
        <v>1</v>
      </c>
      <c r="H866">
        <v>1</v>
      </c>
      <c r="I866" t="s">
        <v>961</v>
      </c>
      <c r="J866" t="s">
        <v>3</v>
      </c>
      <c r="K866" t="s">
        <v>962</v>
      </c>
      <c r="L866">
        <v>1191</v>
      </c>
      <c r="N866">
        <v>1013</v>
      </c>
      <c r="O866" t="s">
        <v>827</v>
      </c>
      <c r="P866" t="s">
        <v>827</v>
      </c>
      <c r="Q866">
        <v>1</v>
      </c>
      <c r="W866">
        <v>0</v>
      </c>
      <c r="X866">
        <v>-1111239348</v>
      </c>
      <c r="Y866">
        <f>(AT866*ROUND(0.3,7))</f>
        <v>4.056</v>
      </c>
      <c r="AA866">
        <v>0</v>
      </c>
      <c r="AB866">
        <v>0</v>
      </c>
      <c r="AC866">
        <v>0</v>
      </c>
      <c r="AD866">
        <v>477.98</v>
      </c>
      <c r="AE866">
        <v>0</v>
      </c>
      <c r="AF866">
        <v>0</v>
      </c>
      <c r="AG866">
        <v>0</v>
      </c>
      <c r="AH866">
        <v>477.98</v>
      </c>
      <c r="AI866">
        <v>1</v>
      </c>
      <c r="AJ866">
        <v>1</v>
      </c>
      <c r="AK866">
        <v>1</v>
      </c>
      <c r="AL866">
        <v>1</v>
      </c>
      <c r="AM866">
        <v>-2</v>
      </c>
      <c r="AN866">
        <v>0</v>
      </c>
      <c r="AO866">
        <v>0</v>
      </c>
      <c r="AP866">
        <v>1</v>
      </c>
      <c r="AQ866">
        <v>1</v>
      </c>
      <c r="AR866">
        <v>0</v>
      </c>
      <c r="AS866" t="s">
        <v>3</v>
      </c>
      <c r="AT866">
        <v>13.52</v>
      </c>
      <c r="AU866" t="s">
        <v>425</v>
      </c>
      <c r="AV866">
        <v>1</v>
      </c>
      <c r="AW866">
        <v>2</v>
      </c>
      <c r="AX866">
        <v>292397226</v>
      </c>
      <c r="AY866">
        <v>1</v>
      </c>
      <c r="AZ866">
        <v>0</v>
      </c>
      <c r="BA866">
        <v>866</v>
      </c>
      <c r="BB866">
        <v>1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6462.2896000000001</v>
      </c>
      <c r="BN866">
        <v>13.52</v>
      </c>
      <c r="BO866">
        <v>0</v>
      </c>
      <c r="BP866">
        <v>1</v>
      </c>
      <c r="BQ866">
        <v>0</v>
      </c>
      <c r="BR866">
        <v>0</v>
      </c>
      <c r="BS866">
        <v>0</v>
      </c>
      <c r="BT866">
        <v>1938.6868800000002</v>
      </c>
      <c r="BU866">
        <v>4.056</v>
      </c>
      <c r="BV866">
        <v>0</v>
      </c>
      <c r="BW866">
        <v>1</v>
      </c>
      <c r="CU866">
        <f>ROUND(AT866*Source!I415*AH866*AL866,2)</f>
        <v>6462.29</v>
      </c>
      <c r="CV866">
        <f>ROUND(Y866*Source!I415,7)</f>
        <v>4.056</v>
      </c>
      <c r="CW866">
        <v>0</v>
      </c>
      <c r="CX866">
        <f>ROUND(Y866*Source!I415,7)</f>
        <v>4.056</v>
      </c>
      <c r="CY866">
        <f>AD866</f>
        <v>477.98</v>
      </c>
      <c r="CZ866">
        <f>AH866</f>
        <v>477.98</v>
      </c>
      <c r="DA866">
        <f>AL866</f>
        <v>1</v>
      </c>
      <c r="DB866">
        <f>ROUND((ROUND(AT866*CZ866,2)*ROUND(0.3,7)),6)</f>
        <v>1938.6869999999999</v>
      </c>
      <c r="DC866">
        <f>ROUND((ROUND(AT866*AG866,2)*ROUND(0.3,7)),6)</f>
        <v>0</v>
      </c>
      <c r="DD866" t="s">
        <v>3</v>
      </c>
      <c r="DE866" t="s">
        <v>3</v>
      </c>
      <c r="DF866">
        <f>ROUND(ROUND(AE866,2)*CX866,2)</f>
        <v>0</v>
      </c>
      <c r="DG866">
        <f t="shared" si="387"/>
        <v>0</v>
      </c>
      <c r="DH866">
        <f t="shared" si="385"/>
        <v>0</v>
      </c>
      <c r="DI866">
        <f t="shared" si="388"/>
        <v>1938.69</v>
      </c>
      <c r="DJ866">
        <f>DI866</f>
        <v>1938.69</v>
      </c>
      <c r="DK866">
        <v>1</v>
      </c>
      <c r="DL866" t="s">
        <v>3</v>
      </c>
      <c r="DM866">
        <v>0</v>
      </c>
      <c r="DN866" t="s">
        <v>3</v>
      </c>
      <c r="DO866">
        <v>0</v>
      </c>
    </row>
    <row r="867" spans="1:119" x14ac:dyDescent="0.2">
      <c r="A867">
        <f>ROW(Source!A415)</f>
        <v>415</v>
      </c>
      <c r="B867">
        <v>292394828</v>
      </c>
      <c r="C867">
        <v>292397212</v>
      </c>
      <c r="D867">
        <v>277560491</v>
      </c>
      <c r="E867">
        <v>109</v>
      </c>
      <c r="F867">
        <v>1</v>
      </c>
      <c r="G867">
        <v>1</v>
      </c>
      <c r="H867">
        <v>1</v>
      </c>
      <c r="I867" t="s">
        <v>828</v>
      </c>
      <c r="J867" t="s">
        <v>3</v>
      </c>
      <c r="K867" t="s">
        <v>829</v>
      </c>
      <c r="L867">
        <v>1191</v>
      </c>
      <c r="N867">
        <v>1013</v>
      </c>
      <c r="O867" t="s">
        <v>827</v>
      </c>
      <c r="P867" t="s">
        <v>827</v>
      </c>
      <c r="Q867">
        <v>1</v>
      </c>
      <c r="W867">
        <v>0</v>
      </c>
      <c r="X867">
        <v>-1417349443</v>
      </c>
      <c r="Y867">
        <f>(AT867*ROUND(0.3,7))</f>
        <v>4.8000000000000001E-2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1</v>
      </c>
      <c r="AJ867">
        <v>1</v>
      </c>
      <c r="AK867">
        <v>1</v>
      </c>
      <c r="AL867">
        <v>1</v>
      </c>
      <c r="AM867">
        <v>-2</v>
      </c>
      <c r="AN867">
        <v>0</v>
      </c>
      <c r="AO867">
        <v>0</v>
      </c>
      <c r="AP867">
        <v>1</v>
      </c>
      <c r="AQ867">
        <v>1</v>
      </c>
      <c r="AR867">
        <v>0</v>
      </c>
      <c r="AS867" t="s">
        <v>3</v>
      </c>
      <c r="AT867">
        <v>0.16</v>
      </c>
      <c r="AU867" t="s">
        <v>425</v>
      </c>
      <c r="AV867">
        <v>2</v>
      </c>
      <c r="AW867">
        <v>2</v>
      </c>
      <c r="AX867">
        <v>292397227</v>
      </c>
      <c r="AY867">
        <v>1</v>
      </c>
      <c r="AZ867">
        <v>0</v>
      </c>
      <c r="BA867">
        <v>867</v>
      </c>
      <c r="BB867">
        <v>1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CV867">
        <v>0</v>
      </c>
      <c r="CW867">
        <v>0</v>
      </c>
      <c r="CX867">
        <f>ROUND(Y867*Source!I415,7)</f>
        <v>4.8000000000000001E-2</v>
      </c>
      <c r="CY867">
        <f>AD867</f>
        <v>0</v>
      </c>
      <c r="CZ867">
        <f>AH867</f>
        <v>0</v>
      </c>
      <c r="DA867">
        <f>AL867</f>
        <v>1</v>
      </c>
      <c r="DB867">
        <f>ROUND((ROUND(AT867*CZ867,2)*ROUND(0.3,7)),6)</f>
        <v>0</v>
      </c>
      <c r="DC867">
        <f>ROUND((ROUND(AT867*AG867,2)*ROUND(0.3,7)),6)</f>
        <v>0</v>
      </c>
      <c r="DD867" t="s">
        <v>3</v>
      </c>
      <c r="DE867" t="s">
        <v>3</v>
      </c>
      <c r="DF867">
        <f>ROUND(ROUND(AE867,2)*CX867,2)</f>
        <v>0</v>
      </c>
      <c r="DG867">
        <f t="shared" si="387"/>
        <v>0</v>
      </c>
      <c r="DH867">
        <f t="shared" ref="DH867:DH930" si="389">ROUND(ROUND(AG867,2)*CX867,2)</f>
        <v>0</v>
      </c>
      <c r="DI867">
        <f t="shared" si="388"/>
        <v>0</v>
      </c>
      <c r="DJ867">
        <f>DI867</f>
        <v>0</v>
      </c>
      <c r="DK867">
        <v>0</v>
      </c>
      <c r="DL867" t="s">
        <v>3</v>
      </c>
      <c r="DM867">
        <v>0</v>
      </c>
      <c r="DN867" t="s">
        <v>3</v>
      </c>
      <c r="DO867">
        <v>0</v>
      </c>
    </row>
    <row r="868" spans="1:119" x14ac:dyDescent="0.2">
      <c r="A868">
        <f>ROW(Source!A415)</f>
        <v>415</v>
      </c>
      <c r="B868">
        <v>292394828</v>
      </c>
      <c r="C868">
        <v>292397212</v>
      </c>
      <c r="D868">
        <v>277944622</v>
      </c>
      <c r="E868">
        <v>1</v>
      </c>
      <c r="F868">
        <v>1</v>
      </c>
      <c r="G868">
        <v>1</v>
      </c>
      <c r="H868">
        <v>2</v>
      </c>
      <c r="I868" t="s">
        <v>953</v>
      </c>
      <c r="J868" t="s">
        <v>954</v>
      </c>
      <c r="K868" t="s">
        <v>955</v>
      </c>
      <c r="L868">
        <v>1368</v>
      </c>
      <c r="N868">
        <v>1011</v>
      </c>
      <c r="O868" t="s">
        <v>726</v>
      </c>
      <c r="P868" t="s">
        <v>726</v>
      </c>
      <c r="Q868">
        <v>1</v>
      </c>
      <c r="W868">
        <v>0</v>
      </c>
      <c r="X868">
        <v>-776243211</v>
      </c>
      <c r="Y868">
        <f>(AT868*ROUND(0.3,7))</f>
        <v>2.4E-2</v>
      </c>
      <c r="AA868">
        <v>0</v>
      </c>
      <c r="AB868">
        <v>1472.33</v>
      </c>
      <c r="AC868">
        <v>642.05999999999995</v>
      </c>
      <c r="AD868">
        <v>0</v>
      </c>
      <c r="AE868">
        <v>0</v>
      </c>
      <c r="AF868">
        <v>1472.33</v>
      </c>
      <c r="AG868">
        <v>642.05999999999995</v>
      </c>
      <c r="AH868">
        <v>0</v>
      </c>
      <c r="AI868">
        <v>1</v>
      </c>
      <c r="AJ868">
        <v>1</v>
      </c>
      <c r="AK868">
        <v>1</v>
      </c>
      <c r="AL868">
        <v>1</v>
      </c>
      <c r="AM868">
        <v>-2</v>
      </c>
      <c r="AN868">
        <v>0</v>
      </c>
      <c r="AO868">
        <v>0</v>
      </c>
      <c r="AP868">
        <v>1</v>
      </c>
      <c r="AQ868">
        <v>1</v>
      </c>
      <c r="AR868">
        <v>0</v>
      </c>
      <c r="AS868" t="s">
        <v>3</v>
      </c>
      <c r="AT868">
        <v>0.08</v>
      </c>
      <c r="AU868" t="s">
        <v>425</v>
      </c>
      <c r="AV868">
        <v>1</v>
      </c>
      <c r="AW868">
        <v>2</v>
      </c>
      <c r="AX868">
        <v>292397228</v>
      </c>
      <c r="AY868">
        <v>1</v>
      </c>
      <c r="AZ868">
        <v>0</v>
      </c>
      <c r="BA868">
        <v>868</v>
      </c>
      <c r="BB868">
        <v>1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117.7864</v>
      </c>
      <c r="BL868">
        <v>51.364799999999995</v>
      </c>
      <c r="BM868">
        <v>0</v>
      </c>
      <c r="BN868">
        <v>0</v>
      </c>
      <c r="BO868">
        <v>0.08</v>
      </c>
      <c r="BP868">
        <v>1</v>
      </c>
      <c r="BQ868">
        <v>0</v>
      </c>
      <c r="BR868">
        <v>35.335920000000002</v>
      </c>
      <c r="BS868">
        <v>15.409439999999998</v>
      </c>
      <c r="BT868">
        <v>0</v>
      </c>
      <c r="BU868">
        <v>0</v>
      </c>
      <c r="BV868">
        <v>2.4E-2</v>
      </c>
      <c r="BW868">
        <v>1</v>
      </c>
      <c r="CV868">
        <v>0</v>
      </c>
      <c r="CW868">
        <f>ROUND(Y868*Source!I415*DO868,7)</f>
        <v>2.4E-2</v>
      </c>
      <c r="CX868">
        <f>ROUND(Y868*Source!I415,7)</f>
        <v>2.4E-2</v>
      </c>
      <c r="CY868">
        <f>AB868</f>
        <v>1472.33</v>
      </c>
      <c r="CZ868">
        <f>AF868</f>
        <v>1472.33</v>
      </c>
      <c r="DA868">
        <f>AJ868</f>
        <v>1</v>
      </c>
      <c r="DB868">
        <f>ROUND((ROUND(AT868*CZ868,2)*ROUND(0.3,7)),6)</f>
        <v>35.337000000000003</v>
      </c>
      <c r="DC868">
        <f>ROUND((ROUND(AT868*AG868,2)*ROUND(0.3,7)),6)</f>
        <v>15.407999999999999</v>
      </c>
      <c r="DD868" t="s">
        <v>3</v>
      </c>
      <c r="DE868" t="s">
        <v>3</v>
      </c>
      <c r="DF868">
        <f>ROUND(ROUND(AE868,2)*CX868,2)</f>
        <v>0</v>
      </c>
      <c r="DG868">
        <f t="shared" si="387"/>
        <v>35.340000000000003</v>
      </c>
      <c r="DH868">
        <f t="shared" si="389"/>
        <v>15.41</v>
      </c>
      <c r="DI868">
        <f t="shared" si="388"/>
        <v>0</v>
      </c>
      <c r="DJ868">
        <f>DG868+DH868</f>
        <v>50.75</v>
      </c>
      <c r="DK868">
        <v>1</v>
      </c>
      <c r="DL868" t="s">
        <v>833</v>
      </c>
      <c r="DM868">
        <v>6</v>
      </c>
      <c r="DN868" t="s">
        <v>827</v>
      </c>
      <c r="DO868">
        <v>1</v>
      </c>
    </row>
    <row r="869" spans="1:119" x14ac:dyDescent="0.2">
      <c r="A869">
        <f>ROW(Source!A415)</f>
        <v>415</v>
      </c>
      <c r="B869">
        <v>292394828</v>
      </c>
      <c r="C869">
        <v>292397212</v>
      </c>
      <c r="D869">
        <v>277945805</v>
      </c>
      <c r="E869">
        <v>1</v>
      </c>
      <c r="F869">
        <v>1</v>
      </c>
      <c r="G869">
        <v>1</v>
      </c>
      <c r="H869">
        <v>2</v>
      </c>
      <c r="I869" t="s">
        <v>879</v>
      </c>
      <c r="J869" t="s">
        <v>880</v>
      </c>
      <c r="K869" t="s">
        <v>881</v>
      </c>
      <c r="L869">
        <v>1368</v>
      </c>
      <c r="N869">
        <v>1011</v>
      </c>
      <c r="O869" t="s">
        <v>726</v>
      </c>
      <c r="P869" t="s">
        <v>726</v>
      </c>
      <c r="Q869">
        <v>1</v>
      </c>
      <c r="W869">
        <v>0</v>
      </c>
      <c r="X869">
        <v>721652621</v>
      </c>
      <c r="Y869">
        <f>(AT869*ROUND(0.3,7))</f>
        <v>2.4E-2</v>
      </c>
      <c r="AA869">
        <v>0</v>
      </c>
      <c r="AB869">
        <v>544.70000000000005</v>
      </c>
      <c r="AC869">
        <v>477.98</v>
      </c>
      <c r="AD869">
        <v>0</v>
      </c>
      <c r="AE869">
        <v>0</v>
      </c>
      <c r="AF869">
        <v>544.70000000000005</v>
      </c>
      <c r="AG869">
        <v>477.98</v>
      </c>
      <c r="AH869">
        <v>0</v>
      </c>
      <c r="AI869">
        <v>1</v>
      </c>
      <c r="AJ869">
        <v>1</v>
      </c>
      <c r="AK869">
        <v>1</v>
      </c>
      <c r="AL869">
        <v>1</v>
      </c>
      <c r="AM869">
        <v>-2</v>
      </c>
      <c r="AN869">
        <v>0</v>
      </c>
      <c r="AO869">
        <v>0</v>
      </c>
      <c r="AP869">
        <v>1</v>
      </c>
      <c r="AQ869">
        <v>1</v>
      </c>
      <c r="AR869">
        <v>0</v>
      </c>
      <c r="AS869" t="s">
        <v>3</v>
      </c>
      <c r="AT869">
        <v>0.08</v>
      </c>
      <c r="AU869" t="s">
        <v>425</v>
      </c>
      <c r="AV869">
        <v>1</v>
      </c>
      <c r="AW869">
        <v>2</v>
      </c>
      <c r="AX869">
        <v>292397229</v>
      </c>
      <c r="AY869">
        <v>1</v>
      </c>
      <c r="AZ869">
        <v>0</v>
      </c>
      <c r="BA869">
        <v>869</v>
      </c>
      <c r="BB869">
        <v>1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43.576000000000008</v>
      </c>
      <c r="BL869">
        <v>38.238400000000006</v>
      </c>
      <c r="BM869">
        <v>0</v>
      </c>
      <c r="BN869">
        <v>0</v>
      </c>
      <c r="BO869">
        <v>0.08</v>
      </c>
      <c r="BP869">
        <v>1</v>
      </c>
      <c r="BQ869">
        <v>0</v>
      </c>
      <c r="BR869">
        <v>13.072800000000001</v>
      </c>
      <c r="BS869">
        <v>11.47152</v>
      </c>
      <c r="BT869">
        <v>0</v>
      </c>
      <c r="BU869">
        <v>0</v>
      </c>
      <c r="BV869">
        <v>2.4E-2</v>
      </c>
      <c r="BW869">
        <v>1</v>
      </c>
      <c r="CV869">
        <v>0</v>
      </c>
      <c r="CW869">
        <f>ROUND(Y869*Source!I415*DO869,7)</f>
        <v>2.4E-2</v>
      </c>
      <c r="CX869">
        <f>ROUND(Y869*Source!I415,7)</f>
        <v>2.4E-2</v>
      </c>
      <c r="CY869">
        <f>AB869</f>
        <v>544.70000000000005</v>
      </c>
      <c r="CZ869">
        <f>AF869</f>
        <v>544.70000000000005</v>
      </c>
      <c r="DA869">
        <f>AJ869</f>
        <v>1</v>
      </c>
      <c r="DB869">
        <f>ROUND((ROUND(AT869*CZ869,2)*ROUND(0.3,7)),6)</f>
        <v>13.074</v>
      </c>
      <c r="DC869">
        <f>ROUND((ROUND(AT869*AG869,2)*ROUND(0.3,7)),6)</f>
        <v>11.472</v>
      </c>
      <c r="DD869" t="s">
        <v>3</v>
      </c>
      <c r="DE869" t="s">
        <v>3</v>
      </c>
      <c r="DF869">
        <f>ROUND(ROUND(AE869,2)*CX869,2)</f>
        <v>0</v>
      </c>
      <c r="DG869">
        <f t="shared" si="387"/>
        <v>13.07</v>
      </c>
      <c r="DH869">
        <f t="shared" si="389"/>
        <v>11.47</v>
      </c>
      <c r="DI869">
        <f t="shared" si="388"/>
        <v>0</v>
      </c>
      <c r="DJ869">
        <f>DG869+DH869</f>
        <v>24.54</v>
      </c>
      <c r="DK869">
        <v>1</v>
      </c>
      <c r="DL869" t="s">
        <v>848</v>
      </c>
      <c r="DM869">
        <v>4</v>
      </c>
      <c r="DN869" t="s">
        <v>827</v>
      </c>
      <c r="DO869">
        <v>1</v>
      </c>
    </row>
    <row r="870" spans="1:119" x14ac:dyDescent="0.2">
      <c r="A870">
        <f>ROW(Source!A415)</f>
        <v>415</v>
      </c>
      <c r="B870">
        <v>292394828</v>
      </c>
      <c r="C870">
        <v>292397212</v>
      </c>
      <c r="D870">
        <v>277862227</v>
      </c>
      <c r="E870">
        <v>1</v>
      </c>
      <c r="F870">
        <v>1</v>
      </c>
      <c r="G870">
        <v>1</v>
      </c>
      <c r="H870">
        <v>3</v>
      </c>
      <c r="I870" t="s">
        <v>1211</v>
      </c>
      <c r="J870" t="s">
        <v>1212</v>
      </c>
      <c r="K870" t="s">
        <v>1213</v>
      </c>
      <c r="L870">
        <v>1346</v>
      </c>
      <c r="N870">
        <v>1009</v>
      </c>
      <c r="O870" t="s">
        <v>1012</v>
      </c>
      <c r="P870" t="s">
        <v>1012</v>
      </c>
      <c r="Q870">
        <v>1</v>
      </c>
      <c r="W870">
        <v>0</v>
      </c>
      <c r="X870">
        <v>884967847</v>
      </c>
      <c r="Y870">
        <f t="shared" ref="Y870:Y877" si="390">(AT870*ROUND(0,7))</f>
        <v>0</v>
      </c>
      <c r="AA870">
        <v>426.66</v>
      </c>
      <c r="AB870">
        <v>0</v>
      </c>
      <c r="AC870">
        <v>0</v>
      </c>
      <c r="AD870">
        <v>0</v>
      </c>
      <c r="AE870">
        <v>371.01</v>
      </c>
      <c r="AF870">
        <v>0</v>
      </c>
      <c r="AG870">
        <v>0</v>
      </c>
      <c r="AH870">
        <v>0</v>
      </c>
      <c r="AI870">
        <v>1.1499999999999999</v>
      </c>
      <c r="AJ870">
        <v>1</v>
      </c>
      <c r="AK870">
        <v>1</v>
      </c>
      <c r="AL870">
        <v>1</v>
      </c>
      <c r="AM870">
        <v>2</v>
      </c>
      <c r="AN870">
        <v>0</v>
      </c>
      <c r="AO870">
        <v>0</v>
      </c>
      <c r="AP870">
        <v>1</v>
      </c>
      <c r="AQ870">
        <v>1</v>
      </c>
      <c r="AR870">
        <v>0</v>
      </c>
      <c r="AS870" t="s">
        <v>3</v>
      </c>
      <c r="AT870">
        <v>0.25</v>
      </c>
      <c r="AU870" t="s">
        <v>14</v>
      </c>
      <c r="AV870">
        <v>0</v>
      </c>
      <c r="AW870">
        <v>2</v>
      </c>
      <c r="AX870">
        <v>292397230</v>
      </c>
      <c r="AY870">
        <v>1</v>
      </c>
      <c r="AZ870">
        <v>0</v>
      </c>
      <c r="BA870">
        <v>870</v>
      </c>
      <c r="BB870">
        <v>1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92.752499999999998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1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CV870">
        <v>0</v>
      </c>
      <c r="CW870">
        <v>0</v>
      </c>
      <c r="CX870">
        <f>ROUND(Y870*Source!I415,7)</f>
        <v>0</v>
      </c>
      <c r="CY870">
        <f t="shared" ref="CY870:CY878" si="391">AA870</f>
        <v>426.66</v>
      </c>
      <c r="CZ870">
        <f t="shared" ref="CZ870:CZ878" si="392">AE870</f>
        <v>371.01</v>
      </c>
      <c r="DA870">
        <f t="shared" ref="DA870:DA878" si="393">AI870</f>
        <v>1.1499999999999999</v>
      </c>
      <c r="DB870">
        <f t="shared" ref="DB870:DB877" si="394">ROUND((ROUND(AT870*CZ870,2)*ROUND(0,7)),6)</f>
        <v>0</v>
      </c>
      <c r="DC870">
        <f t="shared" ref="DC870:DC877" si="395">ROUND((ROUND(AT870*AG870,2)*ROUND(0,7)),6)</f>
        <v>0</v>
      </c>
      <c r="DD870" t="s">
        <v>3</v>
      </c>
      <c r="DE870" t="s">
        <v>3</v>
      </c>
      <c r="DF870">
        <f t="shared" ref="DF870:DF877" si="396">ROUND(ROUND(AE870*AI870,2)*CX870,2)</f>
        <v>0</v>
      </c>
      <c r="DG870">
        <f t="shared" si="387"/>
        <v>0</v>
      </c>
      <c r="DH870">
        <f t="shared" si="389"/>
        <v>0</v>
      </c>
      <c r="DI870">
        <f t="shared" si="388"/>
        <v>0</v>
      </c>
      <c r="DJ870">
        <f t="shared" ref="DJ870:DJ878" si="397">DF870</f>
        <v>0</v>
      </c>
      <c r="DK870">
        <v>0</v>
      </c>
      <c r="DL870" t="s">
        <v>3</v>
      </c>
      <c r="DM870">
        <v>0</v>
      </c>
      <c r="DN870" t="s">
        <v>3</v>
      </c>
      <c r="DO870">
        <v>0</v>
      </c>
    </row>
    <row r="871" spans="1:119" x14ac:dyDescent="0.2">
      <c r="A871">
        <f>ROW(Source!A415)</f>
        <v>415</v>
      </c>
      <c r="B871">
        <v>292394828</v>
      </c>
      <c r="C871">
        <v>292397212</v>
      </c>
      <c r="D871">
        <v>277862519</v>
      </c>
      <c r="E871">
        <v>1</v>
      </c>
      <c r="F871">
        <v>1</v>
      </c>
      <c r="G871">
        <v>1</v>
      </c>
      <c r="H871">
        <v>3</v>
      </c>
      <c r="I871" t="s">
        <v>1201</v>
      </c>
      <c r="J871" t="s">
        <v>1202</v>
      </c>
      <c r="K871" t="s">
        <v>1203</v>
      </c>
      <c r="L871">
        <v>1348</v>
      </c>
      <c r="N871">
        <v>1009</v>
      </c>
      <c r="O871" t="s">
        <v>602</v>
      </c>
      <c r="P871" t="s">
        <v>602</v>
      </c>
      <c r="Q871">
        <v>1000</v>
      </c>
      <c r="W871">
        <v>0</v>
      </c>
      <c r="X871">
        <v>-530761762</v>
      </c>
      <c r="Y871">
        <f t="shared" si="390"/>
        <v>0</v>
      </c>
      <c r="AA871">
        <v>94919.55</v>
      </c>
      <c r="AB871">
        <v>0</v>
      </c>
      <c r="AC871">
        <v>0</v>
      </c>
      <c r="AD871">
        <v>0</v>
      </c>
      <c r="AE871">
        <v>81827.199999999997</v>
      </c>
      <c r="AF871">
        <v>0</v>
      </c>
      <c r="AG871">
        <v>0</v>
      </c>
      <c r="AH871">
        <v>0</v>
      </c>
      <c r="AI871">
        <v>1.1599999999999999</v>
      </c>
      <c r="AJ871">
        <v>1</v>
      </c>
      <c r="AK871">
        <v>1</v>
      </c>
      <c r="AL871">
        <v>1</v>
      </c>
      <c r="AM871">
        <v>2</v>
      </c>
      <c r="AN871">
        <v>0</v>
      </c>
      <c r="AO871">
        <v>0</v>
      </c>
      <c r="AP871">
        <v>1</v>
      </c>
      <c r="AQ871">
        <v>1</v>
      </c>
      <c r="AR871">
        <v>0</v>
      </c>
      <c r="AS871" t="s">
        <v>3</v>
      </c>
      <c r="AT871">
        <v>3.5E-4</v>
      </c>
      <c r="AU871" t="s">
        <v>14</v>
      </c>
      <c r="AV871">
        <v>0</v>
      </c>
      <c r="AW871">
        <v>2</v>
      </c>
      <c r="AX871">
        <v>292397231</v>
      </c>
      <c r="AY871">
        <v>1</v>
      </c>
      <c r="AZ871">
        <v>0</v>
      </c>
      <c r="BA871">
        <v>871</v>
      </c>
      <c r="BB871">
        <v>1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28.639519999999997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1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V871">
        <v>0</v>
      </c>
      <c r="CW871">
        <v>0</v>
      </c>
      <c r="CX871">
        <f>ROUND(Y871*Source!I415,7)</f>
        <v>0</v>
      </c>
      <c r="CY871">
        <f t="shared" si="391"/>
        <v>94919.55</v>
      </c>
      <c r="CZ871">
        <f t="shared" si="392"/>
        <v>81827.199999999997</v>
      </c>
      <c r="DA871">
        <f t="shared" si="393"/>
        <v>1.1599999999999999</v>
      </c>
      <c r="DB871">
        <f t="shared" si="394"/>
        <v>0</v>
      </c>
      <c r="DC871">
        <f t="shared" si="395"/>
        <v>0</v>
      </c>
      <c r="DD871" t="s">
        <v>3</v>
      </c>
      <c r="DE871" t="s">
        <v>3</v>
      </c>
      <c r="DF871">
        <f t="shared" si="396"/>
        <v>0</v>
      </c>
      <c r="DG871">
        <f t="shared" si="387"/>
        <v>0</v>
      </c>
      <c r="DH871">
        <f t="shared" si="389"/>
        <v>0</v>
      </c>
      <c r="DI871">
        <f t="shared" si="388"/>
        <v>0</v>
      </c>
      <c r="DJ871">
        <f t="shared" si="397"/>
        <v>0</v>
      </c>
      <c r="DK871">
        <v>0</v>
      </c>
      <c r="DL871" t="s">
        <v>3</v>
      </c>
      <c r="DM871">
        <v>0</v>
      </c>
      <c r="DN871" t="s">
        <v>3</v>
      </c>
      <c r="DO871">
        <v>0</v>
      </c>
    </row>
    <row r="872" spans="1:119" x14ac:dyDescent="0.2">
      <c r="A872">
        <f>ROW(Source!A415)</f>
        <v>415</v>
      </c>
      <c r="B872">
        <v>292394828</v>
      </c>
      <c r="C872">
        <v>292397212</v>
      </c>
      <c r="D872">
        <v>277862590</v>
      </c>
      <c r="E872">
        <v>1</v>
      </c>
      <c r="F872">
        <v>1</v>
      </c>
      <c r="G872">
        <v>1</v>
      </c>
      <c r="H872">
        <v>3</v>
      </c>
      <c r="I872" t="s">
        <v>1204</v>
      </c>
      <c r="J872" t="s">
        <v>1205</v>
      </c>
      <c r="K872" t="s">
        <v>1206</v>
      </c>
      <c r="L872">
        <v>1346</v>
      </c>
      <c r="N872">
        <v>1009</v>
      </c>
      <c r="O872" t="s">
        <v>1012</v>
      </c>
      <c r="P872" t="s">
        <v>1012</v>
      </c>
      <c r="Q872">
        <v>1</v>
      </c>
      <c r="W872">
        <v>0</v>
      </c>
      <c r="X872">
        <v>151224974</v>
      </c>
      <c r="Y872">
        <f t="shared" si="390"/>
        <v>0</v>
      </c>
      <c r="AA872">
        <v>50.07</v>
      </c>
      <c r="AB872">
        <v>0</v>
      </c>
      <c r="AC872">
        <v>0</v>
      </c>
      <c r="AD872">
        <v>0</v>
      </c>
      <c r="AE872">
        <v>41.38</v>
      </c>
      <c r="AF872">
        <v>0</v>
      </c>
      <c r="AG872">
        <v>0</v>
      </c>
      <c r="AH872">
        <v>0</v>
      </c>
      <c r="AI872">
        <v>1.21</v>
      </c>
      <c r="AJ872">
        <v>1</v>
      </c>
      <c r="AK872">
        <v>1</v>
      </c>
      <c r="AL872">
        <v>1</v>
      </c>
      <c r="AM872">
        <v>2</v>
      </c>
      <c r="AN872">
        <v>0</v>
      </c>
      <c r="AO872">
        <v>0</v>
      </c>
      <c r="AP872">
        <v>1</v>
      </c>
      <c r="AQ872">
        <v>1</v>
      </c>
      <c r="AR872">
        <v>0</v>
      </c>
      <c r="AS872" t="s">
        <v>3</v>
      </c>
      <c r="AT872">
        <v>5</v>
      </c>
      <c r="AU872" t="s">
        <v>14</v>
      </c>
      <c r="AV872">
        <v>0</v>
      </c>
      <c r="AW872">
        <v>2</v>
      </c>
      <c r="AX872">
        <v>292397232</v>
      </c>
      <c r="AY872">
        <v>1</v>
      </c>
      <c r="AZ872">
        <v>0</v>
      </c>
      <c r="BA872">
        <v>872</v>
      </c>
      <c r="BB872">
        <v>1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206.9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1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CV872">
        <v>0</v>
      </c>
      <c r="CW872">
        <v>0</v>
      </c>
      <c r="CX872">
        <f>ROUND(Y872*Source!I415,7)</f>
        <v>0</v>
      </c>
      <c r="CY872">
        <f t="shared" si="391"/>
        <v>50.07</v>
      </c>
      <c r="CZ872">
        <f t="shared" si="392"/>
        <v>41.38</v>
      </c>
      <c r="DA872">
        <f t="shared" si="393"/>
        <v>1.21</v>
      </c>
      <c r="DB872">
        <f t="shared" si="394"/>
        <v>0</v>
      </c>
      <c r="DC872">
        <f t="shared" si="395"/>
        <v>0</v>
      </c>
      <c r="DD872" t="s">
        <v>3</v>
      </c>
      <c r="DE872" t="s">
        <v>3</v>
      </c>
      <c r="DF872">
        <f t="shared" si="396"/>
        <v>0</v>
      </c>
      <c r="DG872">
        <f t="shared" si="387"/>
        <v>0</v>
      </c>
      <c r="DH872">
        <f t="shared" si="389"/>
        <v>0</v>
      </c>
      <c r="DI872">
        <f t="shared" si="388"/>
        <v>0</v>
      </c>
      <c r="DJ872">
        <f t="shared" si="397"/>
        <v>0</v>
      </c>
      <c r="DK872">
        <v>0</v>
      </c>
      <c r="DL872" t="s">
        <v>3</v>
      </c>
      <c r="DM872">
        <v>0</v>
      </c>
      <c r="DN872" t="s">
        <v>3</v>
      </c>
      <c r="DO872">
        <v>0</v>
      </c>
    </row>
    <row r="873" spans="1:119" x14ac:dyDescent="0.2">
      <c r="A873">
        <f>ROW(Source!A415)</f>
        <v>415</v>
      </c>
      <c r="B873">
        <v>292394828</v>
      </c>
      <c r="C873">
        <v>292397212</v>
      </c>
      <c r="D873">
        <v>277869623</v>
      </c>
      <c r="E873">
        <v>1</v>
      </c>
      <c r="F873">
        <v>1</v>
      </c>
      <c r="G873">
        <v>1</v>
      </c>
      <c r="H873">
        <v>3</v>
      </c>
      <c r="I873" t="s">
        <v>1214</v>
      </c>
      <c r="J873" t="s">
        <v>1215</v>
      </c>
      <c r="K873" t="s">
        <v>1216</v>
      </c>
      <c r="L873">
        <v>1330</v>
      </c>
      <c r="N873">
        <v>1005</v>
      </c>
      <c r="O873" t="s">
        <v>186</v>
      </c>
      <c r="P873" t="s">
        <v>186</v>
      </c>
      <c r="Q873">
        <v>10</v>
      </c>
      <c r="W873">
        <v>0</v>
      </c>
      <c r="X873">
        <v>-101877615</v>
      </c>
      <c r="Y873">
        <f t="shared" si="390"/>
        <v>0</v>
      </c>
      <c r="AA873">
        <v>610.61</v>
      </c>
      <c r="AB873">
        <v>0</v>
      </c>
      <c r="AC873">
        <v>0</v>
      </c>
      <c r="AD873">
        <v>0</v>
      </c>
      <c r="AE873">
        <v>386.46</v>
      </c>
      <c r="AF873">
        <v>0</v>
      </c>
      <c r="AG873">
        <v>0</v>
      </c>
      <c r="AH873">
        <v>0</v>
      </c>
      <c r="AI873">
        <v>1.58</v>
      </c>
      <c r="AJ873">
        <v>1</v>
      </c>
      <c r="AK873">
        <v>1</v>
      </c>
      <c r="AL873">
        <v>1</v>
      </c>
      <c r="AM873">
        <v>2</v>
      </c>
      <c r="AN873">
        <v>0</v>
      </c>
      <c r="AO873">
        <v>0</v>
      </c>
      <c r="AP873">
        <v>1</v>
      </c>
      <c r="AQ873">
        <v>1</v>
      </c>
      <c r="AR873">
        <v>0</v>
      </c>
      <c r="AS873" t="s">
        <v>3</v>
      </c>
      <c r="AT873">
        <v>0.01</v>
      </c>
      <c r="AU873" t="s">
        <v>14</v>
      </c>
      <c r="AV873">
        <v>0</v>
      </c>
      <c r="AW873">
        <v>2</v>
      </c>
      <c r="AX873">
        <v>292397233</v>
      </c>
      <c r="AY873">
        <v>1</v>
      </c>
      <c r="AZ873">
        <v>0</v>
      </c>
      <c r="BA873">
        <v>873</v>
      </c>
      <c r="BB873">
        <v>1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3.8645999999999998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1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CV873">
        <v>0</v>
      </c>
      <c r="CW873">
        <v>0</v>
      </c>
      <c r="CX873">
        <f>ROUND(Y873*Source!I415,7)</f>
        <v>0</v>
      </c>
      <c r="CY873">
        <f t="shared" si="391"/>
        <v>610.61</v>
      </c>
      <c r="CZ873">
        <f t="shared" si="392"/>
        <v>386.46</v>
      </c>
      <c r="DA873">
        <f t="shared" si="393"/>
        <v>1.58</v>
      </c>
      <c r="DB873">
        <f t="shared" si="394"/>
        <v>0</v>
      </c>
      <c r="DC873">
        <f t="shared" si="395"/>
        <v>0</v>
      </c>
      <c r="DD873" t="s">
        <v>3</v>
      </c>
      <c r="DE873" t="s">
        <v>3</v>
      </c>
      <c r="DF873">
        <f t="shared" si="396"/>
        <v>0</v>
      </c>
      <c r="DG873">
        <f t="shared" si="387"/>
        <v>0</v>
      </c>
      <c r="DH873">
        <f t="shared" si="389"/>
        <v>0</v>
      </c>
      <c r="DI873">
        <f t="shared" si="388"/>
        <v>0</v>
      </c>
      <c r="DJ873">
        <f t="shared" si="397"/>
        <v>0</v>
      </c>
      <c r="DK873">
        <v>0</v>
      </c>
      <c r="DL873" t="s">
        <v>3</v>
      </c>
      <c r="DM873">
        <v>0</v>
      </c>
      <c r="DN873" t="s">
        <v>3</v>
      </c>
      <c r="DO873">
        <v>0</v>
      </c>
    </row>
    <row r="874" spans="1:119" x14ac:dyDescent="0.2">
      <c r="A874">
        <f>ROW(Source!A415)</f>
        <v>415</v>
      </c>
      <c r="B874">
        <v>292394828</v>
      </c>
      <c r="C874">
        <v>292397212</v>
      </c>
      <c r="D874">
        <v>277881757</v>
      </c>
      <c r="E874">
        <v>1</v>
      </c>
      <c r="F874">
        <v>1</v>
      </c>
      <c r="G874">
        <v>1</v>
      </c>
      <c r="H874">
        <v>3</v>
      </c>
      <c r="I874" t="s">
        <v>1217</v>
      </c>
      <c r="J874" t="s">
        <v>1218</v>
      </c>
      <c r="K874" t="s">
        <v>1219</v>
      </c>
      <c r="L874">
        <v>1348</v>
      </c>
      <c r="N874">
        <v>1009</v>
      </c>
      <c r="O874" t="s">
        <v>602</v>
      </c>
      <c r="P874" t="s">
        <v>602</v>
      </c>
      <c r="Q874">
        <v>1000</v>
      </c>
      <c r="W874">
        <v>0</v>
      </c>
      <c r="X874">
        <v>-30100679</v>
      </c>
      <c r="Y874">
        <f t="shared" si="390"/>
        <v>0</v>
      </c>
      <c r="AA874">
        <v>1071093.53</v>
      </c>
      <c r="AB874">
        <v>0</v>
      </c>
      <c r="AC874">
        <v>0</v>
      </c>
      <c r="AD874">
        <v>0</v>
      </c>
      <c r="AE874">
        <v>1050091.7</v>
      </c>
      <c r="AF874">
        <v>0</v>
      </c>
      <c r="AG874">
        <v>0</v>
      </c>
      <c r="AH874">
        <v>0</v>
      </c>
      <c r="AI874">
        <v>1.02</v>
      </c>
      <c r="AJ874">
        <v>1</v>
      </c>
      <c r="AK874">
        <v>1</v>
      </c>
      <c r="AL874">
        <v>1</v>
      </c>
      <c r="AM874">
        <v>2</v>
      </c>
      <c r="AN874">
        <v>0</v>
      </c>
      <c r="AO874">
        <v>0</v>
      </c>
      <c r="AP874">
        <v>1</v>
      </c>
      <c r="AQ874">
        <v>1</v>
      </c>
      <c r="AR874">
        <v>0</v>
      </c>
      <c r="AS874" t="s">
        <v>3</v>
      </c>
      <c r="AT874">
        <v>6.9999999999999999E-4</v>
      </c>
      <c r="AU874" t="s">
        <v>14</v>
      </c>
      <c r="AV874">
        <v>0</v>
      </c>
      <c r="AW874">
        <v>2</v>
      </c>
      <c r="AX874">
        <v>292397234</v>
      </c>
      <c r="AY874">
        <v>1</v>
      </c>
      <c r="AZ874">
        <v>0</v>
      </c>
      <c r="BA874">
        <v>874</v>
      </c>
      <c r="BB874">
        <v>1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735.06418999999994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1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CV874">
        <v>0</v>
      </c>
      <c r="CW874">
        <v>0</v>
      </c>
      <c r="CX874">
        <f>ROUND(Y874*Source!I415,7)</f>
        <v>0</v>
      </c>
      <c r="CY874">
        <f t="shared" si="391"/>
        <v>1071093.53</v>
      </c>
      <c r="CZ874">
        <f t="shared" si="392"/>
        <v>1050091.7</v>
      </c>
      <c r="DA874">
        <f t="shared" si="393"/>
        <v>1.02</v>
      </c>
      <c r="DB874">
        <f t="shared" si="394"/>
        <v>0</v>
      </c>
      <c r="DC874">
        <f t="shared" si="395"/>
        <v>0</v>
      </c>
      <c r="DD874" t="s">
        <v>3</v>
      </c>
      <c r="DE874" t="s">
        <v>3</v>
      </c>
      <c r="DF874">
        <f t="shared" si="396"/>
        <v>0</v>
      </c>
      <c r="DG874">
        <f t="shared" si="387"/>
        <v>0</v>
      </c>
      <c r="DH874">
        <f t="shared" si="389"/>
        <v>0</v>
      </c>
      <c r="DI874">
        <f t="shared" si="388"/>
        <v>0</v>
      </c>
      <c r="DJ874">
        <f t="shared" si="397"/>
        <v>0</v>
      </c>
      <c r="DK874">
        <v>0</v>
      </c>
      <c r="DL874" t="s">
        <v>3</v>
      </c>
      <c r="DM874">
        <v>0</v>
      </c>
      <c r="DN874" t="s">
        <v>3</v>
      </c>
      <c r="DO874">
        <v>0</v>
      </c>
    </row>
    <row r="875" spans="1:119" x14ac:dyDescent="0.2">
      <c r="A875">
        <f>ROW(Source!A415)</f>
        <v>415</v>
      </c>
      <c r="B875">
        <v>292394828</v>
      </c>
      <c r="C875">
        <v>292397212</v>
      </c>
      <c r="D875">
        <v>277881811</v>
      </c>
      <c r="E875">
        <v>1</v>
      </c>
      <c r="F875">
        <v>1</v>
      </c>
      <c r="G875">
        <v>1</v>
      </c>
      <c r="H875">
        <v>3</v>
      </c>
      <c r="I875" t="s">
        <v>1186</v>
      </c>
      <c r="J875" t="s">
        <v>1187</v>
      </c>
      <c r="K875" t="s">
        <v>1188</v>
      </c>
      <c r="L875">
        <v>1346</v>
      </c>
      <c r="N875">
        <v>1009</v>
      </c>
      <c r="O875" t="s">
        <v>1012</v>
      </c>
      <c r="P875" t="s">
        <v>1012</v>
      </c>
      <c r="Q875">
        <v>1</v>
      </c>
      <c r="W875">
        <v>0</v>
      </c>
      <c r="X875">
        <v>792997800</v>
      </c>
      <c r="Y875">
        <f t="shared" si="390"/>
        <v>0</v>
      </c>
      <c r="AA875">
        <v>1499.09</v>
      </c>
      <c r="AB875">
        <v>0</v>
      </c>
      <c r="AC875">
        <v>0</v>
      </c>
      <c r="AD875">
        <v>0</v>
      </c>
      <c r="AE875">
        <v>931.11</v>
      </c>
      <c r="AF875">
        <v>0</v>
      </c>
      <c r="AG875">
        <v>0</v>
      </c>
      <c r="AH875">
        <v>0</v>
      </c>
      <c r="AI875">
        <v>1.61</v>
      </c>
      <c r="AJ875">
        <v>1</v>
      </c>
      <c r="AK875">
        <v>1</v>
      </c>
      <c r="AL875">
        <v>1</v>
      </c>
      <c r="AM875">
        <v>2</v>
      </c>
      <c r="AN875">
        <v>0</v>
      </c>
      <c r="AO875">
        <v>0</v>
      </c>
      <c r="AP875">
        <v>1</v>
      </c>
      <c r="AQ875">
        <v>1</v>
      </c>
      <c r="AR875">
        <v>0</v>
      </c>
      <c r="AS875" t="s">
        <v>3</v>
      </c>
      <c r="AT875">
        <v>2.4</v>
      </c>
      <c r="AU875" t="s">
        <v>14</v>
      </c>
      <c r="AV875">
        <v>0</v>
      </c>
      <c r="AW875">
        <v>2</v>
      </c>
      <c r="AX875">
        <v>292397235</v>
      </c>
      <c r="AY875">
        <v>1</v>
      </c>
      <c r="AZ875">
        <v>0</v>
      </c>
      <c r="BA875">
        <v>875</v>
      </c>
      <c r="BB875">
        <v>1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2234.6639999999998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1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CV875">
        <v>0</v>
      </c>
      <c r="CW875">
        <v>0</v>
      </c>
      <c r="CX875">
        <f>ROUND(Y875*Source!I415,7)</f>
        <v>0</v>
      </c>
      <c r="CY875">
        <f t="shared" si="391"/>
        <v>1499.09</v>
      </c>
      <c r="CZ875">
        <f t="shared" si="392"/>
        <v>931.11</v>
      </c>
      <c r="DA875">
        <f t="shared" si="393"/>
        <v>1.61</v>
      </c>
      <c r="DB875">
        <f t="shared" si="394"/>
        <v>0</v>
      </c>
      <c r="DC875">
        <f t="shared" si="395"/>
        <v>0</v>
      </c>
      <c r="DD875" t="s">
        <v>3</v>
      </c>
      <c r="DE875" t="s">
        <v>3</v>
      </c>
      <c r="DF875">
        <f t="shared" si="396"/>
        <v>0</v>
      </c>
      <c r="DG875">
        <f t="shared" si="387"/>
        <v>0</v>
      </c>
      <c r="DH875">
        <f t="shared" si="389"/>
        <v>0</v>
      </c>
      <c r="DI875">
        <f t="shared" si="388"/>
        <v>0</v>
      </c>
      <c r="DJ875">
        <f t="shared" si="397"/>
        <v>0</v>
      </c>
      <c r="DK875">
        <v>0</v>
      </c>
      <c r="DL875" t="s">
        <v>3</v>
      </c>
      <c r="DM875">
        <v>0</v>
      </c>
      <c r="DN875" t="s">
        <v>3</v>
      </c>
      <c r="DO875">
        <v>0</v>
      </c>
    </row>
    <row r="876" spans="1:119" x14ac:dyDescent="0.2">
      <c r="A876">
        <f>ROW(Source!A415)</f>
        <v>415</v>
      </c>
      <c r="B876">
        <v>292394828</v>
      </c>
      <c r="C876">
        <v>292397212</v>
      </c>
      <c r="D876">
        <v>277896271</v>
      </c>
      <c r="E876">
        <v>1</v>
      </c>
      <c r="F876">
        <v>1</v>
      </c>
      <c r="G876">
        <v>1</v>
      </c>
      <c r="H876">
        <v>3</v>
      </c>
      <c r="I876" t="s">
        <v>1180</v>
      </c>
      <c r="J876" t="s">
        <v>1181</v>
      </c>
      <c r="K876" t="s">
        <v>1182</v>
      </c>
      <c r="L876">
        <v>1346</v>
      </c>
      <c r="N876">
        <v>1009</v>
      </c>
      <c r="O876" t="s">
        <v>1012</v>
      </c>
      <c r="P876" t="s">
        <v>1012</v>
      </c>
      <c r="Q876">
        <v>1</v>
      </c>
      <c r="W876">
        <v>0</v>
      </c>
      <c r="X876">
        <v>628117784</v>
      </c>
      <c r="Y876">
        <f t="shared" si="390"/>
        <v>0</v>
      </c>
      <c r="AA876">
        <v>103.84</v>
      </c>
      <c r="AB876">
        <v>0</v>
      </c>
      <c r="AC876">
        <v>0</v>
      </c>
      <c r="AD876">
        <v>0</v>
      </c>
      <c r="AE876">
        <v>79.88</v>
      </c>
      <c r="AF876">
        <v>0</v>
      </c>
      <c r="AG876">
        <v>0</v>
      </c>
      <c r="AH876">
        <v>0</v>
      </c>
      <c r="AI876">
        <v>1.3</v>
      </c>
      <c r="AJ876">
        <v>1</v>
      </c>
      <c r="AK876">
        <v>1</v>
      </c>
      <c r="AL876">
        <v>1</v>
      </c>
      <c r="AM876">
        <v>2</v>
      </c>
      <c r="AN876">
        <v>0</v>
      </c>
      <c r="AO876">
        <v>0</v>
      </c>
      <c r="AP876">
        <v>1</v>
      </c>
      <c r="AQ876">
        <v>1</v>
      </c>
      <c r="AR876">
        <v>0</v>
      </c>
      <c r="AS876" t="s">
        <v>3</v>
      </c>
      <c r="AT876">
        <v>0.4</v>
      </c>
      <c r="AU876" t="s">
        <v>14</v>
      </c>
      <c r="AV876">
        <v>0</v>
      </c>
      <c r="AW876">
        <v>2</v>
      </c>
      <c r="AX876">
        <v>292397236</v>
      </c>
      <c r="AY876">
        <v>1</v>
      </c>
      <c r="AZ876">
        <v>0</v>
      </c>
      <c r="BA876">
        <v>876</v>
      </c>
      <c r="BB876">
        <v>1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31.951999999999998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1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CV876">
        <v>0</v>
      </c>
      <c r="CW876">
        <v>0</v>
      </c>
      <c r="CX876">
        <f>ROUND(Y876*Source!I415,7)</f>
        <v>0</v>
      </c>
      <c r="CY876">
        <f t="shared" si="391"/>
        <v>103.84</v>
      </c>
      <c r="CZ876">
        <f t="shared" si="392"/>
        <v>79.88</v>
      </c>
      <c r="DA876">
        <f t="shared" si="393"/>
        <v>1.3</v>
      </c>
      <c r="DB876">
        <f t="shared" si="394"/>
        <v>0</v>
      </c>
      <c r="DC876">
        <f t="shared" si="395"/>
        <v>0</v>
      </c>
      <c r="DD876" t="s">
        <v>3</v>
      </c>
      <c r="DE876" t="s">
        <v>3</v>
      </c>
      <c r="DF876">
        <f t="shared" si="396"/>
        <v>0</v>
      </c>
      <c r="DG876">
        <f t="shared" si="387"/>
        <v>0</v>
      </c>
      <c r="DH876">
        <f t="shared" si="389"/>
        <v>0</v>
      </c>
      <c r="DI876">
        <f t="shared" si="388"/>
        <v>0</v>
      </c>
      <c r="DJ876">
        <f t="shared" si="397"/>
        <v>0</v>
      </c>
      <c r="DK876">
        <v>0</v>
      </c>
      <c r="DL876" t="s">
        <v>3</v>
      </c>
      <c r="DM876">
        <v>0</v>
      </c>
      <c r="DN876" t="s">
        <v>3</v>
      </c>
      <c r="DO876">
        <v>0</v>
      </c>
    </row>
    <row r="877" spans="1:119" x14ac:dyDescent="0.2">
      <c r="A877">
        <f>ROW(Source!A415)</f>
        <v>415</v>
      </c>
      <c r="B877">
        <v>292394828</v>
      </c>
      <c r="C877">
        <v>292397212</v>
      </c>
      <c r="D877">
        <v>277907647</v>
      </c>
      <c r="E877">
        <v>1</v>
      </c>
      <c r="F877">
        <v>1</v>
      </c>
      <c r="G877">
        <v>1</v>
      </c>
      <c r="H877">
        <v>3</v>
      </c>
      <c r="I877" t="s">
        <v>1220</v>
      </c>
      <c r="J877" t="s">
        <v>1221</v>
      </c>
      <c r="K877" t="s">
        <v>1222</v>
      </c>
      <c r="L877">
        <v>1346</v>
      </c>
      <c r="N877">
        <v>1009</v>
      </c>
      <c r="O877" t="s">
        <v>1012</v>
      </c>
      <c r="P877" t="s">
        <v>1012</v>
      </c>
      <c r="Q877">
        <v>1</v>
      </c>
      <c r="W877">
        <v>0</v>
      </c>
      <c r="X877">
        <v>-1318150620</v>
      </c>
      <c r="Y877">
        <f t="shared" si="390"/>
        <v>0</v>
      </c>
      <c r="AA877">
        <v>607.97</v>
      </c>
      <c r="AB877">
        <v>0</v>
      </c>
      <c r="AC877">
        <v>0</v>
      </c>
      <c r="AD877">
        <v>0</v>
      </c>
      <c r="AE877">
        <v>646.78</v>
      </c>
      <c r="AF877">
        <v>0</v>
      </c>
      <c r="AG877">
        <v>0</v>
      </c>
      <c r="AH877">
        <v>0</v>
      </c>
      <c r="AI877">
        <v>0.94</v>
      </c>
      <c r="AJ877">
        <v>1</v>
      </c>
      <c r="AK877">
        <v>1</v>
      </c>
      <c r="AL877">
        <v>1</v>
      </c>
      <c r="AM877">
        <v>2</v>
      </c>
      <c r="AN877">
        <v>0</v>
      </c>
      <c r="AO877">
        <v>0</v>
      </c>
      <c r="AP877">
        <v>1</v>
      </c>
      <c r="AQ877">
        <v>1</v>
      </c>
      <c r="AR877">
        <v>0</v>
      </c>
      <c r="AS877" t="s">
        <v>3</v>
      </c>
      <c r="AT877">
        <v>0.06</v>
      </c>
      <c r="AU877" t="s">
        <v>14</v>
      </c>
      <c r="AV877">
        <v>0</v>
      </c>
      <c r="AW877">
        <v>2</v>
      </c>
      <c r="AX877">
        <v>292397237</v>
      </c>
      <c r="AY877">
        <v>1</v>
      </c>
      <c r="AZ877">
        <v>0</v>
      </c>
      <c r="BA877">
        <v>877</v>
      </c>
      <c r="BB877">
        <v>1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38.806799999999996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1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CV877">
        <v>0</v>
      </c>
      <c r="CW877">
        <v>0</v>
      </c>
      <c r="CX877">
        <f>ROUND(Y877*Source!I415,7)</f>
        <v>0</v>
      </c>
      <c r="CY877">
        <f t="shared" si="391"/>
        <v>607.97</v>
      </c>
      <c r="CZ877">
        <f t="shared" si="392"/>
        <v>646.78</v>
      </c>
      <c r="DA877">
        <f t="shared" si="393"/>
        <v>0.94</v>
      </c>
      <c r="DB877">
        <f t="shared" si="394"/>
        <v>0</v>
      </c>
      <c r="DC877">
        <f t="shared" si="395"/>
        <v>0</v>
      </c>
      <c r="DD877" t="s">
        <v>3</v>
      </c>
      <c r="DE877" t="s">
        <v>3</v>
      </c>
      <c r="DF877">
        <f t="shared" si="396"/>
        <v>0</v>
      </c>
      <c r="DG877">
        <f t="shared" ref="DG877:DG911" si="398">ROUND(ROUND(AF877,2)*CX877,2)</f>
        <v>0</v>
      </c>
      <c r="DH877">
        <f t="shared" si="389"/>
        <v>0</v>
      </c>
      <c r="DI877">
        <f t="shared" si="388"/>
        <v>0</v>
      </c>
      <c r="DJ877">
        <f t="shared" si="397"/>
        <v>0</v>
      </c>
      <c r="DK877">
        <v>0</v>
      </c>
      <c r="DL877" t="s">
        <v>3</v>
      </c>
      <c r="DM877">
        <v>0</v>
      </c>
      <c r="DN877" t="s">
        <v>3</v>
      </c>
      <c r="DO877">
        <v>0</v>
      </c>
    </row>
    <row r="878" spans="1:119" x14ac:dyDescent="0.2">
      <c r="A878">
        <f>ROW(Source!A415)</f>
        <v>415</v>
      </c>
      <c r="B878">
        <v>292394828</v>
      </c>
      <c r="C878">
        <v>292397212</v>
      </c>
      <c r="D878">
        <v>277566433</v>
      </c>
      <c r="E878">
        <v>109</v>
      </c>
      <c r="F878">
        <v>1</v>
      </c>
      <c r="G878">
        <v>1</v>
      </c>
      <c r="H878">
        <v>3</v>
      </c>
      <c r="I878" t="s">
        <v>1165</v>
      </c>
      <c r="J878" t="s">
        <v>3</v>
      </c>
      <c r="K878" t="s">
        <v>1166</v>
      </c>
      <c r="L878">
        <v>3277935</v>
      </c>
      <c r="N878">
        <v>1013</v>
      </c>
      <c r="O878" t="s">
        <v>1167</v>
      </c>
      <c r="P878" t="s">
        <v>1167</v>
      </c>
      <c r="Q878">
        <v>1</v>
      </c>
      <c r="W878">
        <v>0</v>
      </c>
      <c r="X878">
        <v>274903907</v>
      </c>
      <c r="Y878">
        <f>AT878</f>
        <v>2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1</v>
      </c>
      <c r="AJ878">
        <v>1</v>
      </c>
      <c r="AK878">
        <v>1</v>
      </c>
      <c r="AL878">
        <v>1</v>
      </c>
      <c r="AM878">
        <v>-2</v>
      </c>
      <c r="AN878">
        <v>0</v>
      </c>
      <c r="AO878">
        <v>0</v>
      </c>
      <c r="AP878">
        <v>0</v>
      </c>
      <c r="AQ878">
        <v>1</v>
      </c>
      <c r="AR878">
        <v>0</v>
      </c>
      <c r="AS878" t="s">
        <v>3</v>
      </c>
      <c r="AT878">
        <v>2</v>
      </c>
      <c r="AU878" t="s">
        <v>3</v>
      </c>
      <c r="AV878">
        <v>0</v>
      </c>
      <c r="AW878">
        <v>2</v>
      </c>
      <c r="AX878">
        <v>292397238</v>
      </c>
      <c r="AY878">
        <v>1</v>
      </c>
      <c r="AZ878">
        <v>2048</v>
      </c>
      <c r="BA878">
        <v>878</v>
      </c>
      <c r="BB878">
        <v>1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CV878">
        <v>0</v>
      </c>
      <c r="CW878">
        <v>0</v>
      </c>
      <c r="CX878">
        <f>ROUND(Y878*Source!I415,7)</f>
        <v>2</v>
      </c>
      <c r="CY878">
        <f t="shared" si="391"/>
        <v>0</v>
      </c>
      <c r="CZ878">
        <f t="shared" si="392"/>
        <v>0</v>
      </c>
      <c r="DA878">
        <f t="shared" si="393"/>
        <v>1</v>
      </c>
      <c r="DB878">
        <f>ROUND(ROUND(AT878*CZ878,2),6)</f>
        <v>0</v>
      </c>
      <c r="DC878">
        <f>ROUND(ROUND(AT878*AG878,2),6)</f>
        <v>0</v>
      </c>
      <c r="DD878" t="s">
        <v>3</v>
      </c>
      <c r="DE878" t="s">
        <v>3</v>
      </c>
      <c r="DF878">
        <f>ROUND(ROUND(AE878,2)*CX878,2)</f>
        <v>0</v>
      </c>
      <c r="DG878">
        <f t="shared" si="398"/>
        <v>0</v>
      </c>
      <c r="DH878">
        <f t="shared" si="389"/>
        <v>0</v>
      </c>
      <c r="DI878">
        <f t="shared" si="388"/>
        <v>0</v>
      </c>
      <c r="DJ878">
        <f t="shared" si="397"/>
        <v>0</v>
      </c>
      <c r="DK878">
        <v>0</v>
      </c>
      <c r="DL878" t="s">
        <v>3</v>
      </c>
      <c r="DM878">
        <v>0</v>
      </c>
      <c r="DN878" t="s">
        <v>3</v>
      </c>
      <c r="DO878">
        <v>0</v>
      </c>
    </row>
    <row r="879" spans="1:119" x14ac:dyDescent="0.2">
      <c r="A879">
        <f>ROW(Source!A416)</f>
        <v>416</v>
      </c>
      <c r="B879">
        <v>292394828</v>
      </c>
      <c r="C879">
        <v>292397239</v>
      </c>
      <c r="D879">
        <v>277560305</v>
      </c>
      <c r="E879">
        <v>109</v>
      </c>
      <c r="F879">
        <v>1</v>
      </c>
      <c r="G879">
        <v>1</v>
      </c>
      <c r="H879">
        <v>1</v>
      </c>
      <c r="I879" t="s">
        <v>961</v>
      </c>
      <c r="J879" t="s">
        <v>3</v>
      </c>
      <c r="K879" t="s">
        <v>962</v>
      </c>
      <c r="L879">
        <v>1191</v>
      </c>
      <c r="N879">
        <v>1013</v>
      </c>
      <c r="O879" t="s">
        <v>827</v>
      </c>
      <c r="P879" t="s">
        <v>827</v>
      </c>
      <c r="Q879">
        <v>1</v>
      </c>
      <c r="W879">
        <v>0</v>
      </c>
      <c r="X879">
        <v>-1111239348</v>
      </c>
      <c r="Y879">
        <f>AT879</f>
        <v>13.52</v>
      </c>
      <c r="AA879">
        <v>0</v>
      </c>
      <c r="AB879">
        <v>0</v>
      </c>
      <c r="AC879">
        <v>0</v>
      </c>
      <c r="AD879">
        <v>477.98</v>
      </c>
      <c r="AE879">
        <v>0</v>
      </c>
      <c r="AF879">
        <v>0</v>
      </c>
      <c r="AG879">
        <v>0</v>
      </c>
      <c r="AH879">
        <v>477.98</v>
      </c>
      <c r="AI879">
        <v>1</v>
      </c>
      <c r="AJ879">
        <v>1</v>
      </c>
      <c r="AK879">
        <v>1</v>
      </c>
      <c r="AL879">
        <v>1</v>
      </c>
      <c r="AM879">
        <v>-2</v>
      </c>
      <c r="AN879">
        <v>0</v>
      </c>
      <c r="AO879">
        <v>0</v>
      </c>
      <c r="AP879">
        <v>1</v>
      </c>
      <c r="AQ879">
        <v>1</v>
      </c>
      <c r="AR879">
        <v>0</v>
      </c>
      <c r="AS879" t="s">
        <v>3</v>
      </c>
      <c r="AT879">
        <v>13.52</v>
      </c>
      <c r="AU879" t="s">
        <v>3</v>
      </c>
      <c r="AV879">
        <v>1</v>
      </c>
      <c r="AW879">
        <v>2</v>
      </c>
      <c r="AX879">
        <v>292397253</v>
      </c>
      <c r="AY879">
        <v>1</v>
      </c>
      <c r="AZ879">
        <v>0</v>
      </c>
      <c r="BA879">
        <v>879</v>
      </c>
      <c r="BB879">
        <v>1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6462.2896000000001</v>
      </c>
      <c r="BN879">
        <v>13.52</v>
      </c>
      <c r="BO879">
        <v>0</v>
      </c>
      <c r="BP879">
        <v>1</v>
      </c>
      <c r="BQ879">
        <v>0</v>
      </c>
      <c r="BR879">
        <v>0</v>
      </c>
      <c r="BS879">
        <v>0</v>
      </c>
      <c r="BT879">
        <v>6462.2896000000001</v>
      </c>
      <c r="BU879">
        <v>13.52</v>
      </c>
      <c r="BV879">
        <v>0</v>
      </c>
      <c r="BW879">
        <v>1</v>
      </c>
      <c r="CU879">
        <f>ROUND(AT879*Source!I416*AH879*AL879,2)</f>
        <v>6462.29</v>
      </c>
      <c r="CV879">
        <f>ROUND(Y879*Source!I416,7)</f>
        <v>13.52</v>
      </c>
      <c r="CW879">
        <v>0</v>
      </c>
      <c r="CX879">
        <f>ROUND(Y879*Source!I416,7)</f>
        <v>13.52</v>
      </c>
      <c r="CY879">
        <f>AD879</f>
        <v>477.98</v>
      </c>
      <c r="CZ879">
        <f>AH879</f>
        <v>477.98</v>
      </c>
      <c r="DA879">
        <f>AL879</f>
        <v>1</v>
      </c>
      <c r="DB879">
        <f>ROUND(ROUND(AT879*CZ879,2),6)</f>
        <v>6462.29</v>
      </c>
      <c r="DC879">
        <f>ROUND(ROUND(AT879*AG879,2),6)</f>
        <v>0</v>
      </c>
      <c r="DD879" t="s">
        <v>3</v>
      </c>
      <c r="DE879" t="s">
        <v>3</v>
      </c>
      <c r="DF879">
        <f>ROUND(ROUND(AE879,2)*CX879,2)</f>
        <v>0</v>
      </c>
      <c r="DG879">
        <f t="shared" si="398"/>
        <v>0</v>
      </c>
      <c r="DH879">
        <f t="shared" si="389"/>
        <v>0</v>
      </c>
      <c r="DI879">
        <f t="shared" si="388"/>
        <v>6462.29</v>
      </c>
      <c r="DJ879">
        <f>DI879</f>
        <v>6462.29</v>
      </c>
      <c r="DK879">
        <v>1</v>
      </c>
      <c r="DL879" t="s">
        <v>3</v>
      </c>
      <c r="DM879">
        <v>0</v>
      </c>
      <c r="DN879" t="s">
        <v>3</v>
      </c>
      <c r="DO879">
        <v>0</v>
      </c>
    </row>
    <row r="880" spans="1:119" x14ac:dyDescent="0.2">
      <c r="A880">
        <f>ROW(Source!A416)</f>
        <v>416</v>
      </c>
      <c r="B880">
        <v>292394828</v>
      </c>
      <c r="C880">
        <v>292397239</v>
      </c>
      <c r="D880">
        <v>277560491</v>
      </c>
      <c r="E880">
        <v>109</v>
      </c>
      <c r="F880">
        <v>1</v>
      </c>
      <c r="G880">
        <v>1</v>
      </c>
      <c r="H880">
        <v>1</v>
      </c>
      <c r="I880" t="s">
        <v>828</v>
      </c>
      <c r="J880" t="s">
        <v>3</v>
      </c>
      <c r="K880" t="s">
        <v>829</v>
      </c>
      <c r="L880">
        <v>1191</v>
      </c>
      <c r="N880">
        <v>1013</v>
      </c>
      <c r="O880" t="s">
        <v>827</v>
      </c>
      <c r="P880" t="s">
        <v>827</v>
      </c>
      <c r="Q880">
        <v>1</v>
      </c>
      <c r="W880">
        <v>0</v>
      </c>
      <c r="X880">
        <v>-1417349443</v>
      </c>
      <c r="Y880">
        <f>AT880</f>
        <v>0.16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1</v>
      </c>
      <c r="AJ880">
        <v>1</v>
      </c>
      <c r="AK880">
        <v>1</v>
      </c>
      <c r="AL880">
        <v>1</v>
      </c>
      <c r="AM880">
        <v>-2</v>
      </c>
      <c r="AN880">
        <v>0</v>
      </c>
      <c r="AO880">
        <v>0</v>
      </c>
      <c r="AP880">
        <v>1</v>
      </c>
      <c r="AQ880">
        <v>1</v>
      </c>
      <c r="AR880">
        <v>0</v>
      </c>
      <c r="AS880" t="s">
        <v>3</v>
      </c>
      <c r="AT880">
        <v>0.16</v>
      </c>
      <c r="AU880" t="s">
        <v>3</v>
      </c>
      <c r="AV880">
        <v>2</v>
      </c>
      <c r="AW880">
        <v>2</v>
      </c>
      <c r="AX880">
        <v>292397254</v>
      </c>
      <c r="AY880">
        <v>1</v>
      </c>
      <c r="AZ880">
        <v>0</v>
      </c>
      <c r="BA880">
        <v>880</v>
      </c>
      <c r="BB880">
        <v>1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CV880">
        <v>0</v>
      </c>
      <c r="CW880">
        <v>0</v>
      </c>
      <c r="CX880">
        <f>ROUND(Y880*Source!I416,7)</f>
        <v>0.16</v>
      </c>
      <c r="CY880">
        <f>AD880</f>
        <v>0</v>
      </c>
      <c r="CZ880">
        <f>AH880</f>
        <v>0</v>
      </c>
      <c r="DA880">
        <f>AL880</f>
        <v>1</v>
      </c>
      <c r="DB880">
        <f>ROUND(ROUND(AT880*CZ880,2),6)</f>
        <v>0</v>
      </c>
      <c r="DC880">
        <f>ROUND(ROUND(AT880*AG880,2),6)</f>
        <v>0</v>
      </c>
      <c r="DD880" t="s">
        <v>3</v>
      </c>
      <c r="DE880" t="s">
        <v>3</v>
      </c>
      <c r="DF880">
        <f>ROUND(ROUND(AE880,2)*CX880,2)</f>
        <v>0</v>
      </c>
      <c r="DG880">
        <f t="shared" si="398"/>
        <v>0</v>
      </c>
      <c r="DH880">
        <f t="shared" si="389"/>
        <v>0</v>
      </c>
      <c r="DI880">
        <f t="shared" si="388"/>
        <v>0</v>
      </c>
      <c r="DJ880">
        <f>DI880</f>
        <v>0</v>
      </c>
      <c r="DK880">
        <v>0</v>
      </c>
      <c r="DL880" t="s">
        <v>3</v>
      </c>
      <c r="DM880">
        <v>0</v>
      </c>
      <c r="DN880" t="s">
        <v>3</v>
      </c>
      <c r="DO880">
        <v>0</v>
      </c>
    </row>
    <row r="881" spans="1:119" x14ac:dyDescent="0.2">
      <c r="A881">
        <f>ROW(Source!A416)</f>
        <v>416</v>
      </c>
      <c r="B881">
        <v>292394828</v>
      </c>
      <c r="C881">
        <v>292397239</v>
      </c>
      <c r="D881">
        <v>277944622</v>
      </c>
      <c r="E881">
        <v>1</v>
      </c>
      <c r="F881">
        <v>1</v>
      </c>
      <c r="G881">
        <v>1</v>
      </c>
      <c r="H881">
        <v>2</v>
      </c>
      <c r="I881" t="s">
        <v>953</v>
      </c>
      <c r="J881" t="s">
        <v>954</v>
      </c>
      <c r="K881" t="s">
        <v>955</v>
      </c>
      <c r="L881">
        <v>1368</v>
      </c>
      <c r="N881">
        <v>1011</v>
      </c>
      <c r="O881" t="s">
        <v>726</v>
      </c>
      <c r="P881" t="s">
        <v>726</v>
      </c>
      <c r="Q881">
        <v>1</v>
      </c>
      <c r="W881">
        <v>0</v>
      </c>
      <c r="X881">
        <v>-776243211</v>
      </c>
      <c r="Y881">
        <f>AT881</f>
        <v>0.08</v>
      </c>
      <c r="AA881">
        <v>0</v>
      </c>
      <c r="AB881">
        <v>1472.33</v>
      </c>
      <c r="AC881">
        <v>642.05999999999995</v>
      </c>
      <c r="AD881">
        <v>0</v>
      </c>
      <c r="AE881">
        <v>0</v>
      </c>
      <c r="AF881">
        <v>1472.33</v>
      </c>
      <c r="AG881">
        <v>642.05999999999995</v>
      </c>
      <c r="AH881">
        <v>0</v>
      </c>
      <c r="AI881">
        <v>1</v>
      </c>
      <c r="AJ881">
        <v>1</v>
      </c>
      <c r="AK881">
        <v>1</v>
      </c>
      <c r="AL881">
        <v>1</v>
      </c>
      <c r="AM881">
        <v>-2</v>
      </c>
      <c r="AN881">
        <v>0</v>
      </c>
      <c r="AO881">
        <v>0</v>
      </c>
      <c r="AP881">
        <v>1</v>
      </c>
      <c r="AQ881">
        <v>1</v>
      </c>
      <c r="AR881">
        <v>0</v>
      </c>
      <c r="AS881" t="s">
        <v>3</v>
      </c>
      <c r="AT881">
        <v>0.08</v>
      </c>
      <c r="AU881" t="s">
        <v>3</v>
      </c>
      <c r="AV881">
        <v>1</v>
      </c>
      <c r="AW881">
        <v>2</v>
      </c>
      <c r="AX881">
        <v>292397255</v>
      </c>
      <c r="AY881">
        <v>1</v>
      </c>
      <c r="AZ881">
        <v>0</v>
      </c>
      <c r="BA881">
        <v>881</v>
      </c>
      <c r="BB881">
        <v>1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117.7864</v>
      </c>
      <c r="BL881">
        <v>51.364799999999995</v>
      </c>
      <c r="BM881">
        <v>0</v>
      </c>
      <c r="BN881">
        <v>0</v>
      </c>
      <c r="BO881">
        <v>0.08</v>
      </c>
      <c r="BP881">
        <v>1</v>
      </c>
      <c r="BQ881">
        <v>0</v>
      </c>
      <c r="BR881">
        <v>117.7864</v>
      </c>
      <c r="BS881">
        <v>51.364799999999995</v>
      </c>
      <c r="BT881">
        <v>0</v>
      </c>
      <c r="BU881">
        <v>0</v>
      </c>
      <c r="BV881">
        <v>0.08</v>
      </c>
      <c r="BW881">
        <v>1</v>
      </c>
      <c r="CV881">
        <v>0</v>
      </c>
      <c r="CW881">
        <f>ROUND(Y881*Source!I416*DO881,7)</f>
        <v>0.08</v>
      </c>
      <c r="CX881">
        <f>ROUND(Y881*Source!I416,7)</f>
        <v>0.08</v>
      </c>
      <c r="CY881">
        <f>AB881</f>
        <v>1472.33</v>
      </c>
      <c r="CZ881">
        <f>AF881</f>
        <v>1472.33</v>
      </c>
      <c r="DA881">
        <f>AJ881</f>
        <v>1</v>
      </c>
      <c r="DB881">
        <f>ROUND(ROUND(AT881*CZ881,2),6)</f>
        <v>117.79</v>
      </c>
      <c r="DC881">
        <f>ROUND(ROUND(AT881*AG881,2),6)</f>
        <v>51.36</v>
      </c>
      <c r="DD881" t="s">
        <v>3</v>
      </c>
      <c r="DE881" t="s">
        <v>3</v>
      </c>
      <c r="DF881">
        <f>ROUND(ROUND(AE881,2)*CX881,2)</f>
        <v>0</v>
      </c>
      <c r="DG881">
        <f t="shared" si="398"/>
        <v>117.79</v>
      </c>
      <c r="DH881">
        <f t="shared" si="389"/>
        <v>51.36</v>
      </c>
      <c r="DI881">
        <f t="shared" si="388"/>
        <v>0</v>
      </c>
      <c r="DJ881">
        <f>DG881+DH881</f>
        <v>169.15</v>
      </c>
      <c r="DK881">
        <v>1</v>
      </c>
      <c r="DL881" t="s">
        <v>833</v>
      </c>
      <c r="DM881">
        <v>6</v>
      </c>
      <c r="DN881" t="s">
        <v>827</v>
      </c>
      <c r="DO881">
        <v>1</v>
      </c>
    </row>
    <row r="882" spans="1:119" x14ac:dyDescent="0.2">
      <c r="A882">
        <f>ROW(Source!A416)</f>
        <v>416</v>
      </c>
      <c r="B882">
        <v>292394828</v>
      </c>
      <c r="C882">
        <v>292397239</v>
      </c>
      <c r="D882">
        <v>277945805</v>
      </c>
      <c r="E882">
        <v>1</v>
      </c>
      <c r="F882">
        <v>1</v>
      </c>
      <c r="G882">
        <v>1</v>
      </c>
      <c r="H882">
        <v>2</v>
      </c>
      <c r="I882" t="s">
        <v>879</v>
      </c>
      <c r="J882" t="s">
        <v>880</v>
      </c>
      <c r="K882" t="s">
        <v>881</v>
      </c>
      <c r="L882">
        <v>1368</v>
      </c>
      <c r="N882">
        <v>1011</v>
      </c>
      <c r="O882" t="s">
        <v>726</v>
      </c>
      <c r="P882" t="s">
        <v>726</v>
      </c>
      <c r="Q882">
        <v>1</v>
      </c>
      <c r="W882">
        <v>0</v>
      </c>
      <c r="X882">
        <v>721652621</v>
      </c>
      <c r="Y882">
        <f>AT882</f>
        <v>0.08</v>
      </c>
      <c r="AA882">
        <v>0</v>
      </c>
      <c r="AB882">
        <v>544.70000000000005</v>
      </c>
      <c r="AC882">
        <v>477.98</v>
      </c>
      <c r="AD882">
        <v>0</v>
      </c>
      <c r="AE882">
        <v>0</v>
      </c>
      <c r="AF882">
        <v>544.70000000000005</v>
      </c>
      <c r="AG882">
        <v>477.98</v>
      </c>
      <c r="AH882">
        <v>0</v>
      </c>
      <c r="AI882">
        <v>1</v>
      </c>
      <c r="AJ882">
        <v>1</v>
      </c>
      <c r="AK882">
        <v>1</v>
      </c>
      <c r="AL882">
        <v>1</v>
      </c>
      <c r="AM882">
        <v>-2</v>
      </c>
      <c r="AN882">
        <v>0</v>
      </c>
      <c r="AO882">
        <v>0</v>
      </c>
      <c r="AP882">
        <v>1</v>
      </c>
      <c r="AQ882">
        <v>1</v>
      </c>
      <c r="AR882">
        <v>0</v>
      </c>
      <c r="AS882" t="s">
        <v>3</v>
      </c>
      <c r="AT882">
        <v>0.08</v>
      </c>
      <c r="AU882" t="s">
        <v>3</v>
      </c>
      <c r="AV882">
        <v>1</v>
      </c>
      <c r="AW882">
        <v>2</v>
      </c>
      <c r="AX882">
        <v>292397256</v>
      </c>
      <c r="AY882">
        <v>1</v>
      </c>
      <c r="AZ882">
        <v>0</v>
      </c>
      <c r="BA882">
        <v>882</v>
      </c>
      <c r="BB882">
        <v>1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43.576000000000008</v>
      </c>
      <c r="BL882">
        <v>38.238400000000006</v>
      </c>
      <c r="BM882">
        <v>0</v>
      </c>
      <c r="BN882">
        <v>0</v>
      </c>
      <c r="BO882">
        <v>0.08</v>
      </c>
      <c r="BP882">
        <v>1</v>
      </c>
      <c r="BQ882">
        <v>0</v>
      </c>
      <c r="BR882">
        <v>43.576000000000008</v>
      </c>
      <c r="BS882">
        <v>38.238400000000006</v>
      </c>
      <c r="BT882">
        <v>0</v>
      </c>
      <c r="BU882">
        <v>0</v>
      </c>
      <c r="BV882">
        <v>0.08</v>
      </c>
      <c r="BW882">
        <v>1</v>
      </c>
      <c r="CV882">
        <v>0</v>
      </c>
      <c r="CW882">
        <f>ROUND(Y882*Source!I416*DO882,7)</f>
        <v>0.08</v>
      </c>
      <c r="CX882">
        <f>ROUND(Y882*Source!I416,7)</f>
        <v>0.08</v>
      </c>
      <c r="CY882">
        <f>AB882</f>
        <v>544.70000000000005</v>
      </c>
      <c r="CZ882">
        <f>AF882</f>
        <v>544.70000000000005</v>
      </c>
      <c r="DA882">
        <f>AJ882</f>
        <v>1</v>
      </c>
      <c r="DB882">
        <f>ROUND(ROUND(AT882*CZ882,2),6)</f>
        <v>43.58</v>
      </c>
      <c r="DC882">
        <f>ROUND(ROUND(AT882*AG882,2),6)</f>
        <v>38.24</v>
      </c>
      <c r="DD882" t="s">
        <v>3</v>
      </c>
      <c r="DE882" t="s">
        <v>3</v>
      </c>
      <c r="DF882">
        <f>ROUND(ROUND(AE882,2)*CX882,2)</f>
        <v>0</v>
      </c>
      <c r="DG882">
        <f t="shared" si="398"/>
        <v>43.58</v>
      </c>
      <c r="DH882">
        <f t="shared" si="389"/>
        <v>38.24</v>
      </c>
      <c r="DI882">
        <f t="shared" si="388"/>
        <v>0</v>
      </c>
      <c r="DJ882">
        <f>DG882+DH882</f>
        <v>81.819999999999993</v>
      </c>
      <c r="DK882">
        <v>1</v>
      </c>
      <c r="DL882" t="s">
        <v>848</v>
      </c>
      <c r="DM882">
        <v>4</v>
      </c>
      <c r="DN882" t="s">
        <v>827</v>
      </c>
      <c r="DO882">
        <v>1</v>
      </c>
    </row>
    <row r="883" spans="1:119" x14ac:dyDescent="0.2">
      <c r="A883">
        <f>ROW(Source!A416)</f>
        <v>416</v>
      </c>
      <c r="B883">
        <v>292394828</v>
      </c>
      <c r="C883">
        <v>292397239</v>
      </c>
      <c r="D883">
        <v>277862227</v>
      </c>
      <c r="E883">
        <v>1</v>
      </c>
      <c r="F883">
        <v>1</v>
      </c>
      <c r="G883">
        <v>1</v>
      </c>
      <c r="H883">
        <v>3</v>
      </c>
      <c r="I883" t="s">
        <v>1211</v>
      </c>
      <c r="J883" t="s">
        <v>1212</v>
      </c>
      <c r="K883" t="s">
        <v>1213</v>
      </c>
      <c r="L883">
        <v>1346</v>
      </c>
      <c r="N883">
        <v>1009</v>
      </c>
      <c r="O883" t="s">
        <v>1012</v>
      </c>
      <c r="P883" t="s">
        <v>1012</v>
      </c>
      <c r="Q883">
        <v>1</v>
      </c>
      <c r="W883">
        <v>0</v>
      </c>
      <c r="X883">
        <v>884967847</v>
      </c>
      <c r="Y883">
        <f t="shared" ref="Y883:Y890" si="399">(AT883*ROUND(0,7))</f>
        <v>0</v>
      </c>
      <c r="AA883">
        <v>426.66</v>
      </c>
      <c r="AB883">
        <v>0</v>
      </c>
      <c r="AC883">
        <v>0</v>
      </c>
      <c r="AD883">
        <v>0</v>
      </c>
      <c r="AE883">
        <v>371.01</v>
      </c>
      <c r="AF883">
        <v>0</v>
      </c>
      <c r="AG883">
        <v>0</v>
      </c>
      <c r="AH883">
        <v>0</v>
      </c>
      <c r="AI883">
        <v>1.1499999999999999</v>
      </c>
      <c r="AJ883">
        <v>1</v>
      </c>
      <c r="AK883">
        <v>1</v>
      </c>
      <c r="AL883">
        <v>1</v>
      </c>
      <c r="AM883">
        <v>2</v>
      </c>
      <c r="AN883">
        <v>0</v>
      </c>
      <c r="AO883">
        <v>0</v>
      </c>
      <c r="AP883">
        <v>1</v>
      </c>
      <c r="AQ883">
        <v>1</v>
      </c>
      <c r="AR883">
        <v>0</v>
      </c>
      <c r="AS883" t="s">
        <v>3</v>
      </c>
      <c r="AT883">
        <v>0.25</v>
      </c>
      <c r="AU883" t="s">
        <v>14</v>
      </c>
      <c r="AV883">
        <v>0</v>
      </c>
      <c r="AW883">
        <v>2</v>
      </c>
      <c r="AX883">
        <v>292397257</v>
      </c>
      <c r="AY883">
        <v>1</v>
      </c>
      <c r="AZ883">
        <v>0</v>
      </c>
      <c r="BA883">
        <v>883</v>
      </c>
      <c r="BB883">
        <v>1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92.752499999999998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1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CV883">
        <v>0</v>
      </c>
      <c r="CW883">
        <v>0</v>
      </c>
      <c r="CX883">
        <f>ROUND(Y883*Source!I416,7)</f>
        <v>0</v>
      </c>
      <c r="CY883">
        <f t="shared" ref="CY883:CY891" si="400">AA883</f>
        <v>426.66</v>
      </c>
      <c r="CZ883">
        <f t="shared" ref="CZ883:CZ891" si="401">AE883</f>
        <v>371.01</v>
      </c>
      <c r="DA883">
        <f t="shared" ref="DA883:DA891" si="402">AI883</f>
        <v>1.1499999999999999</v>
      </c>
      <c r="DB883">
        <f t="shared" ref="DB883:DB890" si="403">ROUND((ROUND(AT883*CZ883,2)*ROUND(0,7)),6)</f>
        <v>0</v>
      </c>
      <c r="DC883">
        <f t="shared" ref="DC883:DC890" si="404">ROUND((ROUND(AT883*AG883,2)*ROUND(0,7)),6)</f>
        <v>0</v>
      </c>
      <c r="DD883" t="s">
        <v>3</v>
      </c>
      <c r="DE883" t="s">
        <v>3</v>
      </c>
      <c r="DF883">
        <f t="shared" ref="DF883:DF890" si="405">ROUND(ROUND(AE883*AI883,2)*CX883,2)</f>
        <v>0</v>
      </c>
      <c r="DG883">
        <f t="shared" si="398"/>
        <v>0</v>
      </c>
      <c r="DH883">
        <f t="shared" si="389"/>
        <v>0</v>
      </c>
      <c r="DI883">
        <f t="shared" si="388"/>
        <v>0</v>
      </c>
      <c r="DJ883">
        <f t="shared" ref="DJ883:DJ891" si="406">DF883</f>
        <v>0</v>
      </c>
      <c r="DK883">
        <v>0</v>
      </c>
      <c r="DL883" t="s">
        <v>3</v>
      </c>
      <c r="DM883">
        <v>0</v>
      </c>
      <c r="DN883" t="s">
        <v>3</v>
      </c>
      <c r="DO883">
        <v>0</v>
      </c>
    </row>
    <row r="884" spans="1:119" x14ac:dyDescent="0.2">
      <c r="A884">
        <f>ROW(Source!A416)</f>
        <v>416</v>
      </c>
      <c r="B884">
        <v>292394828</v>
      </c>
      <c r="C884">
        <v>292397239</v>
      </c>
      <c r="D884">
        <v>277862519</v>
      </c>
      <c r="E884">
        <v>1</v>
      </c>
      <c r="F884">
        <v>1</v>
      </c>
      <c r="G884">
        <v>1</v>
      </c>
      <c r="H884">
        <v>3</v>
      </c>
      <c r="I884" t="s">
        <v>1201</v>
      </c>
      <c r="J884" t="s">
        <v>1202</v>
      </c>
      <c r="K884" t="s">
        <v>1203</v>
      </c>
      <c r="L884">
        <v>1348</v>
      </c>
      <c r="N884">
        <v>1009</v>
      </c>
      <c r="O884" t="s">
        <v>602</v>
      </c>
      <c r="P884" t="s">
        <v>602</v>
      </c>
      <c r="Q884">
        <v>1000</v>
      </c>
      <c r="W884">
        <v>0</v>
      </c>
      <c r="X884">
        <v>-530761762</v>
      </c>
      <c r="Y884">
        <f t="shared" si="399"/>
        <v>0</v>
      </c>
      <c r="AA884">
        <v>94919.55</v>
      </c>
      <c r="AB884">
        <v>0</v>
      </c>
      <c r="AC884">
        <v>0</v>
      </c>
      <c r="AD884">
        <v>0</v>
      </c>
      <c r="AE884">
        <v>81827.199999999997</v>
      </c>
      <c r="AF884">
        <v>0</v>
      </c>
      <c r="AG884">
        <v>0</v>
      </c>
      <c r="AH884">
        <v>0</v>
      </c>
      <c r="AI884">
        <v>1.1599999999999999</v>
      </c>
      <c r="AJ884">
        <v>1</v>
      </c>
      <c r="AK884">
        <v>1</v>
      </c>
      <c r="AL884">
        <v>1</v>
      </c>
      <c r="AM884">
        <v>2</v>
      </c>
      <c r="AN884">
        <v>0</v>
      </c>
      <c r="AO884">
        <v>0</v>
      </c>
      <c r="AP884">
        <v>1</v>
      </c>
      <c r="AQ884">
        <v>1</v>
      </c>
      <c r="AR884">
        <v>0</v>
      </c>
      <c r="AS884" t="s">
        <v>3</v>
      </c>
      <c r="AT884">
        <v>3.5E-4</v>
      </c>
      <c r="AU884" t="s">
        <v>14</v>
      </c>
      <c r="AV884">
        <v>0</v>
      </c>
      <c r="AW884">
        <v>2</v>
      </c>
      <c r="AX884">
        <v>292397258</v>
      </c>
      <c r="AY884">
        <v>1</v>
      </c>
      <c r="AZ884">
        <v>0</v>
      </c>
      <c r="BA884">
        <v>884</v>
      </c>
      <c r="BB884">
        <v>1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28.639519999999997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1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CV884">
        <v>0</v>
      </c>
      <c r="CW884">
        <v>0</v>
      </c>
      <c r="CX884">
        <f>ROUND(Y884*Source!I416,7)</f>
        <v>0</v>
      </c>
      <c r="CY884">
        <f t="shared" si="400"/>
        <v>94919.55</v>
      </c>
      <c r="CZ884">
        <f t="shared" si="401"/>
        <v>81827.199999999997</v>
      </c>
      <c r="DA884">
        <f t="shared" si="402"/>
        <v>1.1599999999999999</v>
      </c>
      <c r="DB884">
        <f t="shared" si="403"/>
        <v>0</v>
      </c>
      <c r="DC884">
        <f t="shared" si="404"/>
        <v>0</v>
      </c>
      <c r="DD884" t="s">
        <v>3</v>
      </c>
      <c r="DE884" t="s">
        <v>3</v>
      </c>
      <c r="DF884">
        <f t="shared" si="405"/>
        <v>0</v>
      </c>
      <c r="DG884">
        <f t="shared" si="398"/>
        <v>0</v>
      </c>
      <c r="DH884">
        <f t="shared" si="389"/>
        <v>0</v>
      </c>
      <c r="DI884">
        <f t="shared" si="388"/>
        <v>0</v>
      </c>
      <c r="DJ884">
        <f t="shared" si="406"/>
        <v>0</v>
      </c>
      <c r="DK884">
        <v>0</v>
      </c>
      <c r="DL884" t="s">
        <v>3</v>
      </c>
      <c r="DM884">
        <v>0</v>
      </c>
      <c r="DN884" t="s">
        <v>3</v>
      </c>
      <c r="DO884">
        <v>0</v>
      </c>
    </row>
    <row r="885" spans="1:119" x14ac:dyDescent="0.2">
      <c r="A885">
        <f>ROW(Source!A416)</f>
        <v>416</v>
      </c>
      <c r="B885">
        <v>292394828</v>
      </c>
      <c r="C885">
        <v>292397239</v>
      </c>
      <c r="D885">
        <v>277862590</v>
      </c>
      <c r="E885">
        <v>1</v>
      </c>
      <c r="F885">
        <v>1</v>
      </c>
      <c r="G885">
        <v>1</v>
      </c>
      <c r="H885">
        <v>3</v>
      </c>
      <c r="I885" t="s">
        <v>1204</v>
      </c>
      <c r="J885" t="s">
        <v>1205</v>
      </c>
      <c r="K885" t="s">
        <v>1206</v>
      </c>
      <c r="L885">
        <v>1346</v>
      </c>
      <c r="N885">
        <v>1009</v>
      </c>
      <c r="O885" t="s">
        <v>1012</v>
      </c>
      <c r="P885" t="s">
        <v>1012</v>
      </c>
      <c r="Q885">
        <v>1</v>
      </c>
      <c r="W885">
        <v>0</v>
      </c>
      <c r="X885">
        <v>151224974</v>
      </c>
      <c r="Y885">
        <f t="shared" si="399"/>
        <v>0</v>
      </c>
      <c r="AA885">
        <v>50.07</v>
      </c>
      <c r="AB885">
        <v>0</v>
      </c>
      <c r="AC885">
        <v>0</v>
      </c>
      <c r="AD885">
        <v>0</v>
      </c>
      <c r="AE885">
        <v>41.38</v>
      </c>
      <c r="AF885">
        <v>0</v>
      </c>
      <c r="AG885">
        <v>0</v>
      </c>
      <c r="AH885">
        <v>0</v>
      </c>
      <c r="AI885">
        <v>1.21</v>
      </c>
      <c r="AJ885">
        <v>1</v>
      </c>
      <c r="AK885">
        <v>1</v>
      </c>
      <c r="AL885">
        <v>1</v>
      </c>
      <c r="AM885">
        <v>2</v>
      </c>
      <c r="AN885">
        <v>0</v>
      </c>
      <c r="AO885">
        <v>0</v>
      </c>
      <c r="AP885">
        <v>1</v>
      </c>
      <c r="AQ885">
        <v>1</v>
      </c>
      <c r="AR885">
        <v>0</v>
      </c>
      <c r="AS885" t="s">
        <v>3</v>
      </c>
      <c r="AT885">
        <v>5</v>
      </c>
      <c r="AU885" t="s">
        <v>14</v>
      </c>
      <c r="AV885">
        <v>0</v>
      </c>
      <c r="AW885">
        <v>2</v>
      </c>
      <c r="AX885">
        <v>292397259</v>
      </c>
      <c r="AY885">
        <v>1</v>
      </c>
      <c r="AZ885">
        <v>0</v>
      </c>
      <c r="BA885">
        <v>885</v>
      </c>
      <c r="BB885">
        <v>1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206.9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1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CV885">
        <v>0</v>
      </c>
      <c r="CW885">
        <v>0</v>
      </c>
      <c r="CX885">
        <f>ROUND(Y885*Source!I416,7)</f>
        <v>0</v>
      </c>
      <c r="CY885">
        <f t="shared" si="400"/>
        <v>50.07</v>
      </c>
      <c r="CZ885">
        <f t="shared" si="401"/>
        <v>41.38</v>
      </c>
      <c r="DA885">
        <f t="shared" si="402"/>
        <v>1.21</v>
      </c>
      <c r="DB885">
        <f t="shared" si="403"/>
        <v>0</v>
      </c>
      <c r="DC885">
        <f t="shared" si="404"/>
        <v>0</v>
      </c>
      <c r="DD885" t="s">
        <v>3</v>
      </c>
      <c r="DE885" t="s">
        <v>3</v>
      </c>
      <c r="DF885">
        <f t="shared" si="405"/>
        <v>0</v>
      </c>
      <c r="DG885">
        <f t="shared" si="398"/>
        <v>0</v>
      </c>
      <c r="DH885">
        <f t="shared" si="389"/>
        <v>0</v>
      </c>
      <c r="DI885">
        <f t="shared" si="388"/>
        <v>0</v>
      </c>
      <c r="DJ885">
        <f t="shared" si="406"/>
        <v>0</v>
      </c>
      <c r="DK885">
        <v>0</v>
      </c>
      <c r="DL885" t="s">
        <v>3</v>
      </c>
      <c r="DM885">
        <v>0</v>
      </c>
      <c r="DN885" t="s">
        <v>3</v>
      </c>
      <c r="DO885">
        <v>0</v>
      </c>
    </row>
    <row r="886" spans="1:119" x14ac:dyDescent="0.2">
      <c r="A886">
        <f>ROW(Source!A416)</f>
        <v>416</v>
      </c>
      <c r="B886">
        <v>292394828</v>
      </c>
      <c r="C886">
        <v>292397239</v>
      </c>
      <c r="D886">
        <v>277869623</v>
      </c>
      <c r="E886">
        <v>1</v>
      </c>
      <c r="F886">
        <v>1</v>
      </c>
      <c r="G886">
        <v>1</v>
      </c>
      <c r="H886">
        <v>3</v>
      </c>
      <c r="I886" t="s">
        <v>1214</v>
      </c>
      <c r="J886" t="s">
        <v>1215</v>
      </c>
      <c r="K886" t="s">
        <v>1216</v>
      </c>
      <c r="L886">
        <v>1330</v>
      </c>
      <c r="N886">
        <v>1005</v>
      </c>
      <c r="O886" t="s">
        <v>186</v>
      </c>
      <c r="P886" t="s">
        <v>186</v>
      </c>
      <c r="Q886">
        <v>10</v>
      </c>
      <c r="W886">
        <v>0</v>
      </c>
      <c r="X886">
        <v>-101877615</v>
      </c>
      <c r="Y886">
        <f t="shared" si="399"/>
        <v>0</v>
      </c>
      <c r="AA886">
        <v>610.61</v>
      </c>
      <c r="AB886">
        <v>0</v>
      </c>
      <c r="AC886">
        <v>0</v>
      </c>
      <c r="AD886">
        <v>0</v>
      </c>
      <c r="AE886">
        <v>386.46</v>
      </c>
      <c r="AF886">
        <v>0</v>
      </c>
      <c r="AG886">
        <v>0</v>
      </c>
      <c r="AH886">
        <v>0</v>
      </c>
      <c r="AI886">
        <v>1.58</v>
      </c>
      <c r="AJ886">
        <v>1</v>
      </c>
      <c r="AK886">
        <v>1</v>
      </c>
      <c r="AL886">
        <v>1</v>
      </c>
      <c r="AM886">
        <v>2</v>
      </c>
      <c r="AN886">
        <v>0</v>
      </c>
      <c r="AO886">
        <v>0</v>
      </c>
      <c r="AP886">
        <v>1</v>
      </c>
      <c r="AQ886">
        <v>1</v>
      </c>
      <c r="AR886">
        <v>0</v>
      </c>
      <c r="AS886" t="s">
        <v>3</v>
      </c>
      <c r="AT886">
        <v>0.01</v>
      </c>
      <c r="AU886" t="s">
        <v>14</v>
      </c>
      <c r="AV886">
        <v>0</v>
      </c>
      <c r="AW886">
        <v>2</v>
      </c>
      <c r="AX886">
        <v>292397260</v>
      </c>
      <c r="AY886">
        <v>1</v>
      </c>
      <c r="AZ886">
        <v>0</v>
      </c>
      <c r="BA886">
        <v>886</v>
      </c>
      <c r="BB886">
        <v>1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3.8645999999999998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1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CV886">
        <v>0</v>
      </c>
      <c r="CW886">
        <v>0</v>
      </c>
      <c r="CX886">
        <f>ROUND(Y886*Source!I416,7)</f>
        <v>0</v>
      </c>
      <c r="CY886">
        <f t="shared" si="400"/>
        <v>610.61</v>
      </c>
      <c r="CZ886">
        <f t="shared" si="401"/>
        <v>386.46</v>
      </c>
      <c r="DA886">
        <f t="shared" si="402"/>
        <v>1.58</v>
      </c>
      <c r="DB886">
        <f t="shared" si="403"/>
        <v>0</v>
      </c>
      <c r="DC886">
        <f t="shared" si="404"/>
        <v>0</v>
      </c>
      <c r="DD886" t="s">
        <v>3</v>
      </c>
      <c r="DE886" t="s">
        <v>3</v>
      </c>
      <c r="DF886">
        <f t="shared" si="405"/>
        <v>0</v>
      </c>
      <c r="DG886">
        <f t="shared" si="398"/>
        <v>0</v>
      </c>
      <c r="DH886">
        <f t="shared" si="389"/>
        <v>0</v>
      </c>
      <c r="DI886">
        <f t="shared" si="388"/>
        <v>0</v>
      </c>
      <c r="DJ886">
        <f t="shared" si="406"/>
        <v>0</v>
      </c>
      <c r="DK886">
        <v>0</v>
      </c>
      <c r="DL886" t="s">
        <v>3</v>
      </c>
      <c r="DM886">
        <v>0</v>
      </c>
      <c r="DN886" t="s">
        <v>3</v>
      </c>
      <c r="DO886">
        <v>0</v>
      </c>
    </row>
    <row r="887" spans="1:119" x14ac:dyDescent="0.2">
      <c r="A887">
        <f>ROW(Source!A416)</f>
        <v>416</v>
      </c>
      <c r="B887">
        <v>292394828</v>
      </c>
      <c r="C887">
        <v>292397239</v>
      </c>
      <c r="D887">
        <v>277881757</v>
      </c>
      <c r="E887">
        <v>1</v>
      </c>
      <c r="F887">
        <v>1</v>
      </c>
      <c r="G887">
        <v>1</v>
      </c>
      <c r="H887">
        <v>3</v>
      </c>
      <c r="I887" t="s">
        <v>1217</v>
      </c>
      <c r="J887" t="s">
        <v>1218</v>
      </c>
      <c r="K887" t="s">
        <v>1219</v>
      </c>
      <c r="L887">
        <v>1348</v>
      </c>
      <c r="N887">
        <v>1009</v>
      </c>
      <c r="O887" t="s">
        <v>602</v>
      </c>
      <c r="P887" t="s">
        <v>602</v>
      </c>
      <c r="Q887">
        <v>1000</v>
      </c>
      <c r="W887">
        <v>0</v>
      </c>
      <c r="X887">
        <v>-30100679</v>
      </c>
      <c r="Y887">
        <f t="shared" si="399"/>
        <v>0</v>
      </c>
      <c r="AA887">
        <v>1071093.53</v>
      </c>
      <c r="AB887">
        <v>0</v>
      </c>
      <c r="AC887">
        <v>0</v>
      </c>
      <c r="AD887">
        <v>0</v>
      </c>
      <c r="AE887">
        <v>1050091.7</v>
      </c>
      <c r="AF887">
        <v>0</v>
      </c>
      <c r="AG887">
        <v>0</v>
      </c>
      <c r="AH887">
        <v>0</v>
      </c>
      <c r="AI887">
        <v>1.02</v>
      </c>
      <c r="AJ887">
        <v>1</v>
      </c>
      <c r="AK887">
        <v>1</v>
      </c>
      <c r="AL887">
        <v>1</v>
      </c>
      <c r="AM887">
        <v>2</v>
      </c>
      <c r="AN887">
        <v>0</v>
      </c>
      <c r="AO887">
        <v>0</v>
      </c>
      <c r="AP887">
        <v>1</v>
      </c>
      <c r="AQ887">
        <v>1</v>
      </c>
      <c r="AR887">
        <v>0</v>
      </c>
      <c r="AS887" t="s">
        <v>3</v>
      </c>
      <c r="AT887">
        <v>6.9999999999999999E-4</v>
      </c>
      <c r="AU887" t="s">
        <v>14</v>
      </c>
      <c r="AV887">
        <v>0</v>
      </c>
      <c r="AW887">
        <v>2</v>
      </c>
      <c r="AX887">
        <v>292397261</v>
      </c>
      <c r="AY887">
        <v>1</v>
      </c>
      <c r="AZ887">
        <v>0</v>
      </c>
      <c r="BA887">
        <v>887</v>
      </c>
      <c r="BB887">
        <v>1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735.06418999999994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1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CV887">
        <v>0</v>
      </c>
      <c r="CW887">
        <v>0</v>
      </c>
      <c r="CX887">
        <f>ROUND(Y887*Source!I416,7)</f>
        <v>0</v>
      </c>
      <c r="CY887">
        <f t="shared" si="400"/>
        <v>1071093.53</v>
      </c>
      <c r="CZ887">
        <f t="shared" si="401"/>
        <v>1050091.7</v>
      </c>
      <c r="DA887">
        <f t="shared" si="402"/>
        <v>1.02</v>
      </c>
      <c r="DB887">
        <f t="shared" si="403"/>
        <v>0</v>
      </c>
      <c r="DC887">
        <f t="shared" si="404"/>
        <v>0</v>
      </c>
      <c r="DD887" t="s">
        <v>3</v>
      </c>
      <c r="DE887" t="s">
        <v>3</v>
      </c>
      <c r="DF887">
        <f t="shared" si="405"/>
        <v>0</v>
      </c>
      <c r="DG887">
        <f t="shared" si="398"/>
        <v>0</v>
      </c>
      <c r="DH887">
        <f t="shared" si="389"/>
        <v>0</v>
      </c>
      <c r="DI887">
        <f t="shared" si="388"/>
        <v>0</v>
      </c>
      <c r="DJ887">
        <f t="shared" si="406"/>
        <v>0</v>
      </c>
      <c r="DK887">
        <v>0</v>
      </c>
      <c r="DL887" t="s">
        <v>3</v>
      </c>
      <c r="DM887">
        <v>0</v>
      </c>
      <c r="DN887" t="s">
        <v>3</v>
      </c>
      <c r="DO887">
        <v>0</v>
      </c>
    </row>
    <row r="888" spans="1:119" x14ac:dyDescent="0.2">
      <c r="A888">
        <f>ROW(Source!A416)</f>
        <v>416</v>
      </c>
      <c r="B888">
        <v>292394828</v>
      </c>
      <c r="C888">
        <v>292397239</v>
      </c>
      <c r="D888">
        <v>277881811</v>
      </c>
      <c r="E888">
        <v>1</v>
      </c>
      <c r="F888">
        <v>1</v>
      </c>
      <c r="G888">
        <v>1</v>
      </c>
      <c r="H888">
        <v>3</v>
      </c>
      <c r="I888" t="s">
        <v>1186</v>
      </c>
      <c r="J888" t="s">
        <v>1187</v>
      </c>
      <c r="K888" t="s">
        <v>1188</v>
      </c>
      <c r="L888">
        <v>1346</v>
      </c>
      <c r="N888">
        <v>1009</v>
      </c>
      <c r="O888" t="s">
        <v>1012</v>
      </c>
      <c r="P888" t="s">
        <v>1012</v>
      </c>
      <c r="Q888">
        <v>1</v>
      </c>
      <c r="W888">
        <v>0</v>
      </c>
      <c r="X888">
        <v>792997800</v>
      </c>
      <c r="Y888">
        <f t="shared" si="399"/>
        <v>0</v>
      </c>
      <c r="AA888">
        <v>1499.09</v>
      </c>
      <c r="AB888">
        <v>0</v>
      </c>
      <c r="AC888">
        <v>0</v>
      </c>
      <c r="AD888">
        <v>0</v>
      </c>
      <c r="AE888">
        <v>931.11</v>
      </c>
      <c r="AF888">
        <v>0</v>
      </c>
      <c r="AG888">
        <v>0</v>
      </c>
      <c r="AH888">
        <v>0</v>
      </c>
      <c r="AI888">
        <v>1.61</v>
      </c>
      <c r="AJ888">
        <v>1</v>
      </c>
      <c r="AK888">
        <v>1</v>
      </c>
      <c r="AL888">
        <v>1</v>
      </c>
      <c r="AM888">
        <v>2</v>
      </c>
      <c r="AN888">
        <v>0</v>
      </c>
      <c r="AO888">
        <v>0</v>
      </c>
      <c r="AP888">
        <v>1</v>
      </c>
      <c r="AQ888">
        <v>1</v>
      </c>
      <c r="AR888">
        <v>0</v>
      </c>
      <c r="AS888" t="s">
        <v>3</v>
      </c>
      <c r="AT888">
        <v>2.4</v>
      </c>
      <c r="AU888" t="s">
        <v>14</v>
      </c>
      <c r="AV888">
        <v>0</v>
      </c>
      <c r="AW888">
        <v>2</v>
      </c>
      <c r="AX888">
        <v>292397262</v>
      </c>
      <c r="AY888">
        <v>1</v>
      </c>
      <c r="AZ888">
        <v>0</v>
      </c>
      <c r="BA888">
        <v>888</v>
      </c>
      <c r="BB888">
        <v>1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2234.6639999999998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1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CV888">
        <v>0</v>
      </c>
      <c r="CW888">
        <v>0</v>
      </c>
      <c r="CX888">
        <f>ROUND(Y888*Source!I416,7)</f>
        <v>0</v>
      </c>
      <c r="CY888">
        <f t="shared" si="400"/>
        <v>1499.09</v>
      </c>
      <c r="CZ888">
        <f t="shared" si="401"/>
        <v>931.11</v>
      </c>
      <c r="DA888">
        <f t="shared" si="402"/>
        <v>1.61</v>
      </c>
      <c r="DB888">
        <f t="shared" si="403"/>
        <v>0</v>
      </c>
      <c r="DC888">
        <f t="shared" si="404"/>
        <v>0</v>
      </c>
      <c r="DD888" t="s">
        <v>3</v>
      </c>
      <c r="DE888" t="s">
        <v>3</v>
      </c>
      <c r="DF888">
        <f t="shared" si="405"/>
        <v>0</v>
      </c>
      <c r="DG888">
        <f t="shared" si="398"/>
        <v>0</v>
      </c>
      <c r="DH888">
        <f t="shared" si="389"/>
        <v>0</v>
      </c>
      <c r="DI888">
        <f t="shared" si="388"/>
        <v>0</v>
      </c>
      <c r="DJ888">
        <f t="shared" si="406"/>
        <v>0</v>
      </c>
      <c r="DK888">
        <v>0</v>
      </c>
      <c r="DL888" t="s">
        <v>3</v>
      </c>
      <c r="DM888">
        <v>0</v>
      </c>
      <c r="DN888" t="s">
        <v>3</v>
      </c>
      <c r="DO888">
        <v>0</v>
      </c>
    </row>
    <row r="889" spans="1:119" x14ac:dyDescent="0.2">
      <c r="A889">
        <f>ROW(Source!A416)</f>
        <v>416</v>
      </c>
      <c r="B889">
        <v>292394828</v>
      </c>
      <c r="C889">
        <v>292397239</v>
      </c>
      <c r="D889">
        <v>277896271</v>
      </c>
      <c r="E889">
        <v>1</v>
      </c>
      <c r="F889">
        <v>1</v>
      </c>
      <c r="G889">
        <v>1</v>
      </c>
      <c r="H889">
        <v>3</v>
      </c>
      <c r="I889" t="s">
        <v>1180</v>
      </c>
      <c r="J889" t="s">
        <v>1181</v>
      </c>
      <c r="K889" t="s">
        <v>1182</v>
      </c>
      <c r="L889">
        <v>1346</v>
      </c>
      <c r="N889">
        <v>1009</v>
      </c>
      <c r="O889" t="s">
        <v>1012</v>
      </c>
      <c r="P889" t="s">
        <v>1012</v>
      </c>
      <c r="Q889">
        <v>1</v>
      </c>
      <c r="W889">
        <v>0</v>
      </c>
      <c r="X889">
        <v>628117784</v>
      </c>
      <c r="Y889">
        <f t="shared" si="399"/>
        <v>0</v>
      </c>
      <c r="AA889">
        <v>103.84</v>
      </c>
      <c r="AB889">
        <v>0</v>
      </c>
      <c r="AC889">
        <v>0</v>
      </c>
      <c r="AD889">
        <v>0</v>
      </c>
      <c r="AE889">
        <v>79.88</v>
      </c>
      <c r="AF889">
        <v>0</v>
      </c>
      <c r="AG889">
        <v>0</v>
      </c>
      <c r="AH889">
        <v>0</v>
      </c>
      <c r="AI889">
        <v>1.3</v>
      </c>
      <c r="AJ889">
        <v>1</v>
      </c>
      <c r="AK889">
        <v>1</v>
      </c>
      <c r="AL889">
        <v>1</v>
      </c>
      <c r="AM889">
        <v>2</v>
      </c>
      <c r="AN889">
        <v>0</v>
      </c>
      <c r="AO889">
        <v>0</v>
      </c>
      <c r="AP889">
        <v>1</v>
      </c>
      <c r="AQ889">
        <v>1</v>
      </c>
      <c r="AR889">
        <v>0</v>
      </c>
      <c r="AS889" t="s">
        <v>3</v>
      </c>
      <c r="AT889">
        <v>0.4</v>
      </c>
      <c r="AU889" t="s">
        <v>14</v>
      </c>
      <c r="AV889">
        <v>0</v>
      </c>
      <c r="AW889">
        <v>2</v>
      </c>
      <c r="AX889">
        <v>292397263</v>
      </c>
      <c r="AY889">
        <v>1</v>
      </c>
      <c r="AZ889">
        <v>0</v>
      </c>
      <c r="BA889">
        <v>889</v>
      </c>
      <c r="BB889">
        <v>1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31.951999999999998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1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CV889">
        <v>0</v>
      </c>
      <c r="CW889">
        <v>0</v>
      </c>
      <c r="CX889">
        <f>ROUND(Y889*Source!I416,7)</f>
        <v>0</v>
      </c>
      <c r="CY889">
        <f t="shared" si="400"/>
        <v>103.84</v>
      </c>
      <c r="CZ889">
        <f t="shared" si="401"/>
        <v>79.88</v>
      </c>
      <c r="DA889">
        <f t="shared" si="402"/>
        <v>1.3</v>
      </c>
      <c r="DB889">
        <f t="shared" si="403"/>
        <v>0</v>
      </c>
      <c r="DC889">
        <f t="shared" si="404"/>
        <v>0</v>
      </c>
      <c r="DD889" t="s">
        <v>3</v>
      </c>
      <c r="DE889" t="s">
        <v>3</v>
      </c>
      <c r="DF889">
        <f t="shared" si="405"/>
        <v>0</v>
      </c>
      <c r="DG889">
        <f t="shared" si="398"/>
        <v>0</v>
      </c>
      <c r="DH889">
        <f t="shared" si="389"/>
        <v>0</v>
      </c>
      <c r="DI889">
        <f t="shared" si="388"/>
        <v>0</v>
      </c>
      <c r="DJ889">
        <f t="shared" si="406"/>
        <v>0</v>
      </c>
      <c r="DK889">
        <v>0</v>
      </c>
      <c r="DL889" t="s">
        <v>3</v>
      </c>
      <c r="DM889">
        <v>0</v>
      </c>
      <c r="DN889" t="s">
        <v>3</v>
      </c>
      <c r="DO889">
        <v>0</v>
      </c>
    </row>
    <row r="890" spans="1:119" x14ac:dyDescent="0.2">
      <c r="A890">
        <f>ROW(Source!A416)</f>
        <v>416</v>
      </c>
      <c r="B890">
        <v>292394828</v>
      </c>
      <c r="C890">
        <v>292397239</v>
      </c>
      <c r="D890">
        <v>277907647</v>
      </c>
      <c r="E890">
        <v>1</v>
      </c>
      <c r="F890">
        <v>1</v>
      </c>
      <c r="G890">
        <v>1</v>
      </c>
      <c r="H890">
        <v>3</v>
      </c>
      <c r="I890" t="s">
        <v>1220</v>
      </c>
      <c r="J890" t="s">
        <v>1221</v>
      </c>
      <c r="K890" t="s">
        <v>1222</v>
      </c>
      <c r="L890">
        <v>1346</v>
      </c>
      <c r="N890">
        <v>1009</v>
      </c>
      <c r="O890" t="s">
        <v>1012</v>
      </c>
      <c r="P890" t="s">
        <v>1012</v>
      </c>
      <c r="Q890">
        <v>1</v>
      </c>
      <c r="W890">
        <v>0</v>
      </c>
      <c r="X890">
        <v>-1318150620</v>
      </c>
      <c r="Y890">
        <f t="shared" si="399"/>
        <v>0</v>
      </c>
      <c r="AA890">
        <v>607.97</v>
      </c>
      <c r="AB890">
        <v>0</v>
      </c>
      <c r="AC890">
        <v>0</v>
      </c>
      <c r="AD890">
        <v>0</v>
      </c>
      <c r="AE890">
        <v>646.78</v>
      </c>
      <c r="AF890">
        <v>0</v>
      </c>
      <c r="AG890">
        <v>0</v>
      </c>
      <c r="AH890">
        <v>0</v>
      </c>
      <c r="AI890">
        <v>0.94</v>
      </c>
      <c r="AJ890">
        <v>1</v>
      </c>
      <c r="AK890">
        <v>1</v>
      </c>
      <c r="AL890">
        <v>1</v>
      </c>
      <c r="AM890">
        <v>2</v>
      </c>
      <c r="AN890">
        <v>0</v>
      </c>
      <c r="AO890">
        <v>0</v>
      </c>
      <c r="AP890">
        <v>1</v>
      </c>
      <c r="AQ890">
        <v>1</v>
      </c>
      <c r="AR890">
        <v>0</v>
      </c>
      <c r="AS890" t="s">
        <v>3</v>
      </c>
      <c r="AT890">
        <v>0.06</v>
      </c>
      <c r="AU890" t="s">
        <v>14</v>
      </c>
      <c r="AV890">
        <v>0</v>
      </c>
      <c r="AW890">
        <v>2</v>
      </c>
      <c r="AX890">
        <v>292397264</v>
      </c>
      <c r="AY890">
        <v>1</v>
      </c>
      <c r="AZ890">
        <v>0</v>
      </c>
      <c r="BA890">
        <v>890</v>
      </c>
      <c r="BB890">
        <v>1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38.806799999999996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1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CV890">
        <v>0</v>
      </c>
      <c r="CW890">
        <v>0</v>
      </c>
      <c r="CX890">
        <f>ROUND(Y890*Source!I416,7)</f>
        <v>0</v>
      </c>
      <c r="CY890">
        <f t="shared" si="400"/>
        <v>607.97</v>
      </c>
      <c r="CZ890">
        <f t="shared" si="401"/>
        <v>646.78</v>
      </c>
      <c r="DA890">
        <f t="shared" si="402"/>
        <v>0.94</v>
      </c>
      <c r="DB890">
        <f t="shared" si="403"/>
        <v>0</v>
      </c>
      <c r="DC890">
        <f t="shared" si="404"/>
        <v>0</v>
      </c>
      <c r="DD890" t="s">
        <v>3</v>
      </c>
      <c r="DE890" t="s">
        <v>3</v>
      </c>
      <c r="DF890">
        <f t="shared" si="405"/>
        <v>0</v>
      </c>
      <c r="DG890">
        <f t="shared" si="398"/>
        <v>0</v>
      </c>
      <c r="DH890">
        <f t="shared" si="389"/>
        <v>0</v>
      </c>
      <c r="DI890">
        <f t="shared" si="388"/>
        <v>0</v>
      </c>
      <c r="DJ890">
        <f t="shared" si="406"/>
        <v>0</v>
      </c>
      <c r="DK890">
        <v>0</v>
      </c>
      <c r="DL890" t="s">
        <v>3</v>
      </c>
      <c r="DM890">
        <v>0</v>
      </c>
      <c r="DN890" t="s">
        <v>3</v>
      </c>
      <c r="DO890">
        <v>0</v>
      </c>
    </row>
    <row r="891" spans="1:119" x14ac:dyDescent="0.2">
      <c r="A891">
        <f>ROW(Source!A416)</f>
        <v>416</v>
      </c>
      <c r="B891">
        <v>292394828</v>
      </c>
      <c r="C891">
        <v>292397239</v>
      </c>
      <c r="D891">
        <v>277566433</v>
      </c>
      <c r="E891">
        <v>109</v>
      </c>
      <c r="F891">
        <v>1</v>
      </c>
      <c r="G891">
        <v>1</v>
      </c>
      <c r="H891">
        <v>3</v>
      </c>
      <c r="I891" t="s">
        <v>1165</v>
      </c>
      <c r="J891" t="s">
        <v>3</v>
      </c>
      <c r="K891" t="s">
        <v>1166</v>
      </c>
      <c r="L891">
        <v>3277935</v>
      </c>
      <c r="N891">
        <v>1013</v>
      </c>
      <c r="O891" t="s">
        <v>1167</v>
      </c>
      <c r="P891" t="s">
        <v>1167</v>
      </c>
      <c r="Q891">
        <v>1</v>
      </c>
      <c r="W891">
        <v>0</v>
      </c>
      <c r="X891">
        <v>274903907</v>
      </c>
      <c r="Y891">
        <f>AT891</f>
        <v>2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1</v>
      </c>
      <c r="AJ891">
        <v>1</v>
      </c>
      <c r="AK891">
        <v>1</v>
      </c>
      <c r="AL891">
        <v>1</v>
      </c>
      <c r="AM891">
        <v>-2</v>
      </c>
      <c r="AN891">
        <v>0</v>
      </c>
      <c r="AO891">
        <v>0</v>
      </c>
      <c r="AP891">
        <v>0</v>
      </c>
      <c r="AQ891">
        <v>1</v>
      </c>
      <c r="AR891">
        <v>0</v>
      </c>
      <c r="AS891" t="s">
        <v>3</v>
      </c>
      <c r="AT891">
        <v>2</v>
      </c>
      <c r="AU891" t="s">
        <v>3</v>
      </c>
      <c r="AV891">
        <v>0</v>
      </c>
      <c r="AW891">
        <v>2</v>
      </c>
      <c r="AX891">
        <v>292397265</v>
      </c>
      <c r="AY891">
        <v>1</v>
      </c>
      <c r="AZ891">
        <v>2048</v>
      </c>
      <c r="BA891">
        <v>891</v>
      </c>
      <c r="BB891">
        <v>1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CV891">
        <v>0</v>
      </c>
      <c r="CW891">
        <v>0</v>
      </c>
      <c r="CX891">
        <f>ROUND(Y891*Source!I416,7)</f>
        <v>2</v>
      </c>
      <c r="CY891">
        <f t="shared" si="400"/>
        <v>0</v>
      </c>
      <c r="CZ891">
        <f t="shared" si="401"/>
        <v>0</v>
      </c>
      <c r="DA891">
        <f t="shared" si="402"/>
        <v>1</v>
      </c>
      <c r="DB891">
        <f>ROUND(ROUND(AT891*CZ891,2),6)</f>
        <v>0</v>
      </c>
      <c r="DC891">
        <f>ROUND(ROUND(AT891*AG891,2),6)</f>
        <v>0</v>
      </c>
      <c r="DD891" t="s">
        <v>3</v>
      </c>
      <c r="DE891" t="s">
        <v>3</v>
      </c>
      <c r="DF891">
        <f>ROUND(ROUND(AE891,2)*CX891,2)</f>
        <v>0</v>
      </c>
      <c r="DG891">
        <f t="shared" si="398"/>
        <v>0</v>
      </c>
      <c r="DH891">
        <f t="shared" si="389"/>
        <v>0</v>
      </c>
      <c r="DI891">
        <f t="shared" si="388"/>
        <v>0</v>
      </c>
      <c r="DJ891">
        <f t="shared" si="406"/>
        <v>0</v>
      </c>
      <c r="DK891">
        <v>0</v>
      </c>
      <c r="DL891" t="s">
        <v>3</v>
      </c>
      <c r="DM891">
        <v>0</v>
      </c>
      <c r="DN891" t="s">
        <v>3</v>
      </c>
      <c r="DO891">
        <v>0</v>
      </c>
    </row>
    <row r="892" spans="1:119" x14ac:dyDescent="0.2">
      <c r="A892">
        <f>ROW(Source!A417)</f>
        <v>417</v>
      </c>
      <c r="B892">
        <v>292394828</v>
      </c>
      <c r="C892">
        <v>292397266</v>
      </c>
      <c r="D892">
        <v>277560289</v>
      </c>
      <c r="E892">
        <v>109</v>
      </c>
      <c r="F892">
        <v>1</v>
      </c>
      <c r="G892">
        <v>1</v>
      </c>
      <c r="H892">
        <v>1</v>
      </c>
      <c r="I892" t="s">
        <v>1223</v>
      </c>
      <c r="J892" t="s">
        <v>3</v>
      </c>
      <c r="K892" t="s">
        <v>1224</v>
      </c>
      <c r="L892">
        <v>1191</v>
      </c>
      <c r="N892">
        <v>1013</v>
      </c>
      <c r="O892" t="s">
        <v>827</v>
      </c>
      <c r="P892" t="s">
        <v>827</v>
      </c>
      <c r="Q892">
        <v>1</v>
      </c>
      <c r="W892">
        <v>0</v>
      </c>
      <c r="X892">
        <v>1893946532</v>
      </c>
      <c r="Y892">
        <f>AT892</f>
        <v>0.59</v>
      </c>
      <c r="AA892">
        <v>0</v>
      </c>
      <c r="AB892">
        <v>0</v>
      </c>
      <c r="AC892">
        <v>0</v>
      </c>
      <c r="AD892">
        <v>451.23</v>
      </c>
      <c r="AE892">
        <v>0</v>
      </c>
      <c r="AF892">
        <v>0</v>
      </c>
      <c r="AG892">
        <v>0</v>
      </c>
      <c r="AH892">
        <v>451.23</v>
      </c>
      <c r="AI892">
        <v>1</v>
      </c>
      <c r="AJ892">
        <v>1</v>
      </c>
      <c r="AK892">
        <v>1</v>
      </c>
      <c r="AL892">
        <v>1</v>
      </c>
      <c r="AM892">
        <v>-2</v>
      </c>
      <c r="AN892">
        <v>0</v>
      </c>
      <c r="AO892">
        <v>0</v>
      </c>
      <c r="AP892">
        <v>1</v>
      </c>
      <c r="AQ892">
        <v>1</v>
      </c>
      <c r="AR892">
        <v>0</v>
      </c>
      <c r="AS892" t="s">
        <v>3</v>
      </c>
      <c r="AT892">
        <v>0.59</v>
      </c>
      <c r="AU892" t="s">
        <v>3</v>
      </c>
      <c r="AV892">
        <v>1</v>
      </c>
      <c r="AW892">
        <v>2</v>
      </c>
      <c r="AX892">
        <v>292397273</v>
      </c>
      <c r="AY892">
        <v>1</v>
      </c>
      <c r="AZ892">
        <v>0</v>
      </c>
      <c r="BA892">
        <v>892</v>
      </c>
      <c r="BB892">
        <v>1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266.22570000000002</v>
      </c>
      <c r="BN892">
        <v>0.59</v>
      </c>
      <c r="BO892">
        <v>0</v>
      </c>
      <c r="BP892">
        <v>1</v>
      </c>
      <c r="BQ892">
        <v>0</v>
      </c>
      <c r="BR892">
        <v>0</v>
      </c>
      <c r="BS892">
        <v>0</v>
      </c>
      <c r="BT892">
        <v>266.22570000000002</v>
      </c>
      <c r="BU892">
        <v>0.59</v>
      </c>
      <c r="BV892">
        <v>0</v>
      </c>
      <c r="BW892">
        <v>1</v>
      </c>
      <c r="CU892">
        <f>ROUND(AT892*Source!I417*AH892*AL892,2)</f>
        <v>266.23</v>
      </c>
      <c r="CV892">
        <f>ROUND(Y892*Source!I417,7)</f>
        <v>0.59</v>
      </c>
      <c r="CW892">
        <v>0</v>
      </c>
      <c r="CX892">
        <f>ROUND(Y892*Source!I417,7)</f>
        <v>0.59</v>
      </c>
      <c r="CY892">
        <f>AD892</f>
        <v>451.23</v>
      </c>
      <c r="CZ892">
        <f>AH892</f>
        <v>451.23</v>
      </c>
      <c r="DA892">
        <f>AL892</f>
        <v>1</v>
      </c>
      <c r="DB892">
        <f>ROUND(ROUND(AT892*CZ892,2),6)</f>
        <v>266.23</v>
      </c>
      <c r="DC892">
        <f>ROUND(ROUND(AT892*AG892,2),6)</f>
        <v>0</v>
      </c>
      <c r="DD892" t="s">
        <v>3</v>
      </c>
      <c r="DE892" t="s">
        <v>3</v>
      </c>
      <c r="DF892">
        <f>ROUND(ROUND(AE892,2)*CX892,2)</f>
        <v>0</v>
      </c>
      <c r="DG892">
        <f t="shared" si="398"/>
        <v>0</v>
      </c>
      <c r="DH892">
        <f t="shared" si="389"/>
        <v>0</v>
      </c>
      <c r="DI892">
        <f t="shared" si="388"/>
        <v>266.23</v>
      </c>
      <c r="DJ892">
        <f>DI892</f>
        <v>266.23</v>
      </c>
      <c r="DK892">
        <v>1</v>
      </c>
      <c r="DL892" t="s">
        <v>3</v>
      </c>
      <c r="DM892">
        <v>0</v>
      </c>
      <c r="DN892" t="s">
        <v>3</v>
      </c>
      <c r="DO892">
        <v>0</v>
      </c>
    </row>
    <row r="893" spans="1:119" x14ac:dyDescent="0.2">
      <c r="A893">
        <f>ROW(Source!A417)</f>
        <v>417</v>
      </c>
      <c r="B893">
        <v>292394828</v>
      </c>
      <c r="C893">
        <v>292397266</v>
      </c>
      <c r="D893">
        <v>277862504</v>
      </c>
      <c r="E893">
        <v>1</v>
      </c>
      <c r="F893">
        <v>1</v>
      </c>
      <c r="G893">
        <v>1</v>
      </c>
      <c r="H893">
        <v>3</v>
      </c>
      <c r="I893" t="s">
        <v>1225</v>
      </c>
      <c r="J893" t="s">
        <v>1226</v>
      </c>
      <c r="K893" t="s">
        <v>1227</v>
      </c>
      <c r="L893">
        <v>1346</v>
      </c>
      <c r="N893">
        <v>1009</v>
      </c>
      <c r="O893" t="s">
        <v>1012</v>
      </c>
      <c r="P893" t="s">
        <v>1012</v>
      </c>
      <c r="Q893">
        <v>1</v>
      </c>
      <c r="W893">
        <v>0</v>
      </c>
      <c r="X893">
        <v>1484945919</v>
      </c>
      <c r="Y893">
        <f>(AT893*ROUND(0,7))</f>
        <v>0</v>
      </c>
      <c r="AA893">
        <v>171.49</v>
      </c>
      <c r="AB893">
        <v>0</v>
      </c>
      <c r="AC893">
        <v>0</v>
      </c>
      <c r="AD893">
        <v>0</v>
      </c>
      <c r="AE893">
        <v>160.27000000000001</v>
      </c>
      <c r="AF893">
        <v>0</v>
      </c>
      <c r="AG893">
        <v>0</v>
      </c>
      <c r="AH893">
        <v>0</v>
      </c>
      <c r="AI893">
        <v>1.07</v>
      </c>
      <c r="AJ893">
        <v>1</v>
      </c>
      <c r="AK893">
        <v>1</v>
      </c>
      <c r="AL893">
        <v>1</v>
      </c>
      <c r="AM893">
        <v>2</v>
      </c>
      <c r="AN893">
        <v>0</v>
      </c>
      <c r="AO893">
        <v>0</v>
      </c>
      <c r="AP893">
        <v>1</v>
      </c>
      <c r="AQ893">
        <v>1</v>
      </c>
      <c r="AR893">
        <v>0</v>
      </c>
      <c r="AS893" t="s">
        <v>3</v>
      </c>
      <c r="AT893">
        <v>0.04</v>
      </c>
      <c r="AU893" t="s">
        <v>14</v>
      </c>
      <c r="AV893">
        <v>0</v>
      </c>
      <c r="AW893">
        <v>2</v>
      </c>
      <c r="AX893">
        <v>292397274</v>
      </c>
      <c r="AY893">
        <v>1</v>
      </c>
      <c r="AZ893">
        <v>0</v>
      </c>
      <c r="BA893">
        <v>893</v>
      </c>
      <c r="BB893">
        <v>1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6.4108000000000009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1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CV893">
        <v>0</v>
      </c>
      <c r="CW893">
        <v>0</v>
      </c>
      <c r="CX893">
        <f>ROUND(Y893*Source!I417,7)</f>
        <v>0</v>
      </c>
      <c r="CY893">
        <f>AA893</f>
        <v>171.49</v>
      </c>
      <c r="CZ893">
        <f>AE893</f>
        <v>160.27000000000001</v>
      </c>
      <c r="DA893">
        <f>AI893</f>
        <v>1.07</v>
      </c>
      <c r="DB893">
        <f>ROUND((ROUND(AT893*CZ893,2)*ROUND(0,7)),6)</f>
        <v>0</v>
      </c>
      <c r="DC893">
        <f>ROUND((ROUND(AT893*AG893,2)*ROUND(0,7)),6)</f>
        <v>0</v>
      </c>
      <c r="DD893" t="s">
        <v>3</v>
      </c>
      <c r="DE893" t="s">
        <v>3</v>
      </c>
      <c r="DF893">
        <f>ROUND(ROUND(AE893*AI893,2)*CX893,2)</f>
        <v>0</v>
      </c>
      <c r="DG893">
        <f t="shared" si="398"/>
        <v>0</v>
      </c>
      <c r="DH893">
        <f t="shared" si="389"/>
        <v>0</v>
      </c>
      <c r="DI893">
        <f t="shared" si="388"/>
        <v>0</v>
      </c>
      <c r="DJ893">
        <f>DF893</f>
        <v>0</v>
      </c>
      <c r="DK893">
        <v>0</v>
      </c>
      <c r="DL893" t="s">
        <v>3</v>
      </c>
      <c r="DM893">
        <v>0</v>
      </c>
      <c r="DN893" t="s">
        <v>3</v>
      </c>
      <c r="DO893">
        <v>0</v>
      </c>
    </row>
    <row r="894" spans="1:119" x14ac:dyDescent="0.2">
      <c r="A894">
        <f>ROW(Source!A417)</f>
        <v>417</v>
      </c>
      <c r="B894">
        <v>292394828</v>
      </c>
      <c r="C894">
        <v>292397266</v>
      </c>
      <c r="D894">
        <v>277865475</v>
      </c>
      <c r="E894">
        <v>1</v>
      </c>
      <c r="F894">
        <v>1</v>
      </c>
      <c r="G894">
        <v>1</v>
      </c>
      <c r="H894">
        <v>3</v>
      </c>
      <c r="I894" t="s">
        <v>1228</v>
      </c>
      <c r="J894" t="s">
        <v>1229</v>
      </c>
      <c r="K894" t="s">
        <v>1230</v>
      </c>
      <c r="L894">
        <v>1383</v>
      </c>
      <c r="N894">
        <v>1013</v>
      </c>
      <c r="O894" t="s">
        <v>1231</v>
      </c>
      <c r="P894" t="s">
        <v>1231</v>
      </c>
      <c r="Q894">
        <v>1</v>
      </c>
      <c r="W894">
        <v>0</v>
      </c>
      <c r="X894">
        <v>2066892133</v>
      </c>
      <c r="Y894">
        <f>(AT894*ROUND(0,7))</f>
        <v>0</v>
      </c>
      <c r="AA894">
        <v>5.49</v>
      </c>
      <c r="AB894">
        <v>0</v>
      </c>
      <c r="AC894">
        <v>0</v>
      </c>
      <c r="AD894">
        <v>0</v>
      </c>
      <c r="AE894">
        <v>5.49</v>
      </c>
      <c r="AF894">
        <v>0</v>
      </c>
      <c r="AG894">
        <v>0</v>
      </c>
      <c r="AH894">
        <v>0</v>
      </c>
      <c r="AI894">
        <v>1</v>
      </c>
      <c r="AJ894">
        <v>1</v>
      </c>
      <c r="AK894">
        <v>1</v>
      </c>
      <c r="AL894">
        <v>1</v>
      </c>
      <c r="AM894">
        <v>-2</v>
      </c>
      <c r="AN894">
        <v>0</v>
      </c>
      <c r="AO894">
        <v>0</v>
      </c>
      <c r="AP894">
        <v>1</v>
      </c>
      <c r="AQ894">
        <v>1</v>
      </c>
      <c r="AR894">
        <v>0</v>
      </c>
      <c r="AS894" t="s">
        <v>3</v>
      </c>
      <c r="AT894">
        <v>6.4000000000000001E-2</v>
      </c>
      <c r="AU894" t="s">
        <v>14</v>
      </c>
      <c r="AV894">
        <v>0</v>
      </c>
      <c r="AW894">
        <v>2</v>
      </c>
      <c r="AX894">
        <v>292397275</v>
      </c>
      <c r="AY894">
        <v>1</v>
      </c>
      <c r="AZ894">
        <v>0</v>
      </c>
      <c r="BA894">
        <v>894</v>
      </c>
      <c r="BB894">
        <v>1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0.35136000000000001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1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CV894">
        <v>0</v>
      </c>
      <c r="CW894">
        <v>0</v>
      </c>
      <c r="CX894">
        <f>ROUND(Y894*Source!I417,7)</f>
        <v>0</v>
      </c>
      <c r="CY894">
        <f>AA894</f>
        <v>5.49</v>
      </c>
      <c r="CZ894">
        <f>AE894</f>
        <v>5.49</v>
      </c>
      <c r="DA894">
        <f>AI894</f>
        <v>1</v>
      </c>
      <c r="DB894">
        <f>ROUND((ROUND(AT894*CZ894,2)*ROUND(0,7)),6)</f>
        <v>0</v>
      </c>
      <c r="DC894">
        <f>ROUND((ROUND(AT894*AG894,2)*ROUND(0,7)),6)</f>
        <v>0</v>
      </c>
      <c r="DD894" t="s">
        <v>3</v>
      </c>
      <c r="DE894" t="s">
        <v>3</v>
      </c>
      <c r="DF894">
        <f>ROUND(ROUND(AE894,2)*CX894,2)</f>
        <v>0</v>
      </c>
      <c r="DG894">
        <f t="shared" si="398"/>
        <v>0</v>
      </c>
      <c r="DH894">
        <f t="shared" si="389"/>
        <v>0</v>
      </c>
      <c r="DI894">
        <f t="shared" si="388"/>
        <v>0</v>
      </c>
      <c r="DJ894">
        <f>DF894</f>
        <v>0</v>
      </c>
      <c r="DK894">
        <v>1</v>
      </c>
      <c r="DL894" t="s">
        <v>3</v>
      </c>
      <c r="DM894">
        <v>0</v>
      </c>
      <c r="DN894" t="s">
        <v>3</v>
      </c>
      <c r="DO894">
        <v>0</v>
      </c>
    </row>
    <row r="895" spans="1:119" x14ac:dyDescent="0.2">
      <c r="A895">
        <f>ROW(Source!A417)</f>
        <v>417</v>
      </c>
      <c r="B895">
        <v>292394828</v>
      </c>
      <c r="C895">
        <v>292397266</v>
      </c>
      <c r="D895">
        <v>277865853</v>
      </c>
      <c r="E895">
        <v>1</v>
      </c>
      <c r="F895">
        <v>1</v>
      </c>
      <c r="G895">
        <v>1</v>
      </c>
      <c r="H895">
        <v>3</v>
      </c>
      <c r="I895" t="s">
        <v>1232</v>
      </c>
      <c r="J895" t="s">
        <v>1233</v>
      </c>
      <c r="K895" t="s">
        <v>1234</v>
      </c>
      <c r="L895">
        <v>1308</v>
      </c>
      <c r="N895">
        <v>1003</v>
      </c>
      <c r="O895" t="s">
        <v>134</v>
      </c>
      <c r="P895" t="s">
        <v>134</v>
      </c>
      <c r="Q895">
        <v>100</v>
      </c>
      <c r="W895">
        <v>0</v>
      </c>
      <c r="X895">
        <v>-1079050346</v>
      </c>
      <c r="Y895">
        <f>(AT895*ROUND(0,7))</f>
        <v>0</v>
      </c>
      <c r="AA895">
        <v>1472.5</v>
      </c>
      <c r="AB895">
        <v>0</v>
      </c>
      <c r="AC895">
        <v>0</v>
      </c>
      <c r="AD895">
        <v>0</v>
      </c>
      <c r="AE895">
        <v>1015.52</v>
      </c>
      <c r="AF895">
        <v>0</v>
      </c>
      <c r="AG895">
        <v>0</v>
      </c>
      <c r="AH895">
        <v>0</v>
      </c>
      <c r="AI895">
        <v>1.45</v>
      </c>
      <c r="AJ895">
        <v>1</v>
      </c>
      <c r="AK895">
        <v>1</v>
      </c>
      <c r="AL895">
        <v>1</v>
      </c>
      <c r="AM895">
        <v>2</v>
      </c>
      <c r="AN895">
        <v>0</v>
      </c>
      <c r="AO895">
        <v>0</v>
      </c>
      <c r="AP895">
        <v>1</v>
      </c>
      <c r="AQ895">
        <v>1</v>
      </c>
      <c r="AR895">
        <v>0</v>
      </c>
      <c r="AS895" t="s">
        <v>3</v>
      </c>
      <c r="AT895">
        <v>3.0000000000000001E-3</v>
      </c>
      <c r="AU895" t="s">
        <v>14</v>
      </c>
      <c r="AV895">
        <v>0</v>
      </c>
      <c r="AW895">
        <v>2</v>
      </c>
      <c r="AX895">
        <v>292397276</v>
      </c>
      <c r="AY895">
        <v>1</v>
      </c>
      <c r="AZ895">
        <v>0</v>
      </c>
      <c r="BA895">
        <v>895</v>
      </c>
      <c r="BB895">
        <v>1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3.0465599999999999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1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CV895">
        <v>0</v>
      </c>
      <c r="CW895">
        <v>0</v>
      </c>
      <c r="CX895">
        <f>ROUND(Y895*Source!I417,7)</f>
        <v>0</v>
      </c>
      <c r="CY895">
        <f>AA895</f>
        <v>1472.5</v>
      </c>
      <c r="CZ895">
        <f>AE895</f>
        <v>1015.52</v>
      </c>
      <c r="DA895">
        <f>AI895</f>
        <v>1.45</v>
      </c>
      <c r="DB895">
        <f>ROUND((ROUND(AT895*CZ895,2)*ROUND(0,7)),6)</f>
        <v>0</v>
      </c>
      <c r="DC895">
        <f>ROUND((ROUND(AT895*AG895,2)*ROUND(0,7)),6)</f>
        <v>0</v>
      </c>
      <c r="DD895" t="s">
        <v>3</v>
      </c>
      <c r="DE895" t="s">
        <v>3</v>
      </c>
      <c r="DF895">
        <f>ROUND(ROUND(AE895*AI895,2)*CX895,2)</f>
        <v>0</v>
      </c>
      <c r="DG895">
        <f t="shared" si="398"/>
        <v>0</v>
      </c>
      <c r="DH895">
        <f t="shared" si="389"/>
        <v>0</v>
      </c>
      <c r="DI895">
        <f t="shared" si="388"/>
        <v>0</v>
      </c>
      <c r="DJ895">
        <f>DF895</f>
        <v>0</v>
      </c>
      <c r="DK895">
        <v>0</v>
      </c>
      <c r="DL895" t="s">
        <v>3</v>
      </c>
      <c r="DM895">
        <v>0</v>
      </c>
      <c r="DN895" t="s">
        <v>3</v>
      </c>
      <c r="DO895">
        <v>0</v>
      </c>
    </row>
    <row r="896" spans="1:119" x14ac:dyDescent="0.2">
      <c r="A896">
        <f>ROW(Source!A417)</f>
        <v>417</v>
      </c>
      <c r="B896">
        <v>292394828</v>
      </c>
      <c r="C896">
        <v>292397266</v>
      </c>
      <c r="D896">
        <v>277865857</v>
      </c>
      <c r="E896">
        <v>1</v>
      </c>
      <c r="F896">
        <v>1</v>
      </c>
      <c r="G896">
        <v>1</v>
      </c>
      <c r="H896">
        <v>3</v>
      </c>
      <c r="I896" t="s">
        <v>1235</v>
      </c>
      <c r="J896" t="s">
        <v>1236</v>
      </c>
      <c r="K896" t="s">
        <v>1237</v>
      </c>
      <c r="L896">
        <v>1308</v>
      </c>
      <c r="N896">
        <v>1003</v>
      </c>
      <c r="O896" t="s">
        <v>134</v>
      </c>
      <c r="P896" t="s">
        <v>134</v>
      </c>
      <c r="Q896">
        <v>100</v>
      </c>
      <c r="W896">
        <v>0</v>
      </c>
      <c r="X896">
        <v>1894299789</v>
      </c>
      <c r="Y896">
        <f>(AT896*ROUND(0,7))</f>
        <v>0</v>
      </c>
      <c r="AA896">
        <v>394.63</v>
      </c>
      <c r="AB896">
        <v>0</v>
      </c>
      <c r="AC896">
        <v>0</v>
      </c>
      <c r="AD896">
        <v>0</v>
      </c>
      <c r="AE896">
        <v>272.16000000000003</v>
      </c>
      <c r="AF896">
        <v>0</v>
      </c>
      <c r="AG896">
        <v>0</v>
      </c>
      <c r="AH896">
        <v>0</v>
      </c>
      <c r="AI896">
        <v>1.45</v>
      </c>
      <c r="AJ896">
        <v>1</v>
      </c>
      <c r="AK896">
        <v>1</v>
      </c>
      <c r="AL896">
        <v>1</v>
      </c>
      <c r="AM896">
        <v>2</v>
      </c>
      <c r="AN896">
        <v>0</v>
      </c>
      <c r="AO896">
        <v>0</v>
      </c>
      <c r="AP896">
        <v>1</v>
      </c>
      <c r="AQ896">
        <v>1</v>
      </c>
      <c r="AR896">
        <v>0</v>
      </c>
      <c r="AS896" t="s">
        <v>3</v>
      </c>
      <c r="AT896">
        <v>4.0000000000000001E-3</v>
      </c>
      <c r="AU896" t="s">
        <v>14</v>
      </c>
      <c r="AV896">
        <v>0</v>
      </c>
      <c r="AW896">
        <v>2</v>
      </c>
      <c r="AX896">
        <v>292397277</v>
      </c>
      <c r="AY896">
        <v>1</v>
      </c>
      <c r="AZ896">
        <v>0</v>
      </c>
      <c r="BA896">
        <v>896</v>
      </c>
      <c r="BB896">
        <v>1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1.0886400000000001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1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CV896">
        <v>0</v>
      </c>
      <c r="CW896">
        <v>0</v>
      </c>
      <c r="CX896">
        <f>ROUND(Y896*Source!I417,7)</f>
        <v>0</v>
      </c>
      <c r="CY896">
        <f>AA896</f>
        <v>394.63</v>
      </c>
      <c r="CZ896">
        <f>AE896</f>
        <v>272.16000000000003</v>
      </c>
      <c r="DA896">
        <f>AI896</f>
        <v>1.45</v>
      </c>
      <c r="DB896">
        <f>ROUND((ROUND(AT896*CZ896,2)*ROUND(0,7)),6)</f>
        <v>0</v>
      </c>
      <c r="DC896">
        <f>ROUND((ROUND(AT896*AG896,2)*ROUND(0,7)),6)</f>
        <v>0</v>
      </c>
      <c r="DD896" t="s">
        <v>3</v>
      </c>
      <c r="DE896" t="s">
        <v>3</v>
      </c>
      <c r="DF896">
        <f>ROUND(ROUND(AE896*AI896,2)*CX896,2)</f>
        <v>0</v>
      </c>
      <c r="DG896">
        <f t="shared" si="398"/>
        <v>0</v>
      </c>
      <c r="DH896">
        <f t="shared" si="389"/>
        <v>0</v>
      </c>
      <c r="DI896">
        <f t="shared" si="388"/>
        <v>0</v>
      </c>
      <c r="DJ896">
        <f>DF896</f>
        <v>0</v>
      </c>
      <c r="DK896">
        <v>0</v>
      </c>
      <c r="DL896" t="s">
        <v>3</v>
      </c>
      <c r="DM896">
        <v>0</v>
      </c>
      <c r="DN896" t="s">
        <v>3</v>
      </c>
      <c r="DO896">
        <v>0</v>
      </c>
    </row>
    <row r="897" spans="1:119" x14ac:dyDescent="0.2">
      <c r="A897">
        <f>ROW(Source!A417)</f>
        <v>417</v>
      </c>
      <c r="B897">
        <v>292394828</v>
      </c>
      <c r="C897">
        <v>292397266</v>
      </c>
      <c r="D897">
        <v>277566433</v>
      </c>
      <c r="E897">
        <v>109</v>
      </c>
      <c r="F897">
        <v>1</v>
      </c>
      <c r="G897">
        <v>1</v>
      </c>
      <c r="H897">
        <v>3</v>
      </c>
      <c r="I897" t="s">
        <v>1165</v>
      </c>
      <c r="J897" t="s">
        <v>3</v>
      </c>
      <c r="K897" t="s">
        <v>1166</v>
      </c>
      <c r="L897">
        <v>3277935</v>
      </c>
      <c r="N897">
        <v>1013</v>
      </c>
      <c r="O897" t="s">
        <v>1167</v>
      </c>
      <c r="P897" t="s">
        <v>1167</v>
      </c>
      <c r="Q897">
        <v>1</v>
      </c>
      <c r="W897">
        <v>0</v>
      </c>
      <c r="X897">
        <v>274903907</v>
      </c>
      <c r="Y897">
        <f t="shared" ref="Y897:Y902" si="407">AT897</f>
        <v>2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1</v>
      </c>
      <c r="AJ897">
        <v>1</v>
      </c>
      <c r="AK897">
        <v>1</v>
      </c>
      <c r="AL897">
        <v>1</v>
      </c>
      <c r="AM897">
        <v>-2</v>
      </c>
      <c r="AN897">
        <v>0</v>
      </c>
      <c r="AO897">
        <v>0</v>
      </c>
      <c r="AP897">
        <v>0</v>
      </c>
      <c r="AQ897">
        <v>1</v>
      </c>
      <c r="AR897">
        <v>0</v>
      </c>
      <c r="AS897" t="s">
        <v>3</v>
      </c>
      <c r="AT897">
        <v>2</v>
      </c>
      <c r="AU897" t="s">
        <v>3</v>
      </c>
      <c r="AV897">
        <v>0</v>
      </c>
      <c r="AW897">
        <v>2</v>
      </c>
      <c r="AX897">
        <v>292397278</v>
      </c>
      <c r="AY897">
        <v>1</v>
      </c>
      <c r="AZ897">
        <v>2048</v>
      </c>
      <c r="BA897">
        <v>897</v>
      </c>
      <c r="BB897">
        <v>1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CV897">
        <v>0</v>
      </c>
      <c r="CW897">
        <v>0</v>
      </c>
      <c r="CX897">
        <f>ROUND(Y897*Source!I417,7)</f>
        <v>2</v>
      </c>
      <c r="CY897">
        <f>AA897</f>
        <v>0</v>
      </c>
      <c r="CZ897">
        <f>AE897</f>
        <v>0</v>
      </c>
      <c r="DA897">
        <f>AI897</f>
        <v>1</v>
      </c>
      <c r="DB897">
        <f t="shared" ref="DB897:DB902" si="408">ROUND(ROUND(AT897*CZ897,2),6)</f>
        <v>0</v>
      </c>
      <c r="DC897">
        <f t="shared" ref="DC897:DC902" si="409">ROUND(ROUND(AT897*AG897,2),6)</f>
        <v>0</v>
      </c>
      <c r="DD897" t="s">
        <v>3</v>
      </c>
      <c r="DE897" t="s">
        <v>3</v>
      </c>
      <c r="DF897">
        <f t="shared" ref="DF897:DF902" si="410">ROUND(ROUND(AE897,2)*CX897,2)</f>
        <v>0</v>
      </c>
      <c r="DG897">
        <f t="shared" si="398"/>
        <v>0</v>
      </c>
      <c r="DH897">
        <f t="shared" si="389"/>
        <v>0</v>
      </c>
      <c r="DI897">
        <f t="shared" si="388"/>
        <v>0</v>
      </c>
      <c r="DJ897">
        <f>DF897</f>
        <v>0</v>
      </c>
      <c r="DK897">
        <v>0</v>
      </c>
      <c r="DL897" t="s">
        <v>3</v>
      </c>
      <c r="DM897">
        <v>0</v>
      </c>
      <c r="DN897" t="s">
        <v>3</v>
      </c>
      <c r="DO897">
        <v>0</v>
      </c>
    </row>
    <row r="898" spans="1:119" x14ac:dyDescent="0.2">
      <c r="A898">
        <f>ROW(Source!A453)</f>
        <v>453</v>
      </c>
      <c r="B898">
        <v>292394828</v>
      </c>
      <c r="C898">
        <v>292397279</v>
      </c>
      <c r="D898">
        <v>277560299</v>
      </c>
      <c r="E898">
        <v>109</v>
      </c>
      <c r="F898">
        <v>1</v>
      </c>
      <c r="G898">
        <v>1</v>
      </c>
      <c r="H898">
        <v>1</v>
      </c>
      <c r="I898" t="s">
        <v>1115</v>
      </c>
      <c r="J898" t="s">
        <v>3</v>
      </c>
      <c r="K898" t="s">
        <v>1116</v>
      </c>
      <c r="L898">
        <v>1191</v>
      </c>
      <c r="N898">
        <v>1013</v>
      </c>
      <c r="O898" t="s">
        <v>827</v>
      </c>
      <c r="P898" t="s">
        <v>827</v>
      </c>
      <c r="Q898">
        <v>1</v>
      </c>
      <c r="W898">
        <v>0</v>
      </c>
      <c r="X898">
        <v>-2012709214</v>
      </c>
      <c r="Y898">
        <f t="shared" si="407"/>
        <v>54</v>
      </c>
      <c r="AA898">
        <v>0</v>
      </c>
      <c r="AB898">
        <v>0</v>
      </c>
      <c r="AC898">
        <v>0</v>
      </c>
      <c r="AD898">
        <v>467.28</v>
      </c>
      <c r="AE898">
        <v>0</v>
      </c>
      <c r="AF898">
        <v>0</v>
      </c>
      <c r="AG898">
        <v>0</v>
      </c>
      <c r="AH898">
        <v>467.28</v>
      </c>
      <c r="AI898">
        <v>1</v>
      </c>
      <c r="AJ898">
        <v>1</v>
      </c>
      <c r="AK898">
        <v>1</v>
      </c>
      <c r="AL898">
        <v>1</v>
      </c>
      <c r="AM898">
        <v>-2</v>
      </c>
      <c r="AN898">
        <v>0</v>
      </c>
      <c r="AO898">
        <v>0</v>
      </c>
      <c r="AP898">
        <v>1</v>
      </c>
      <c r="AQ898">
        <v>1</v>
      </c>
      <c r="AR898">
        <v>0</v>
      </c>
      <c r="AS898" t="s">
        <v>3</v>
      </c>
      <c r="AT898">
        <v>54</v>
      </c>
      <c r="AU898" t="s">
        <v>3</v>
      </c>
      <c r="AV898">
        <v>1</v>
      </c>
      <c r="AW898">
        <v>2</v>
      </c>
      <c r="AX898">
        <v>292397289</v>
      </c>
      <c r="AY898">
        <v>1</v>
      </c>
      <c r="AZ898">
        <v>0</v>
      </c>
      <c r="BA898">
        <v>898</v>
      </c>
      <c r="BB898">
        <v>1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25233.119999999999</v>
      </c>
      <c r="BN898">
        <v>54</v>
      </c>
      <c r="BO898">
        <v>0</v>
      </c>
      <c r="BP898">
        <v>1</v>
      </c>
      <c r="BQ898">
        <v>0</v>
      </c>
      <c r="BR898">
        <v>0</v>
      </c>
      <c r="BS898">
        <v>0</v>
      </c>
      <c r="BT898">
        <v>25233.119999999999</v>
      </c>
      <c r="BU898">
        <v>54</v>
      </c>
      <c r="BV898">
        <v>0</v>
      </c>
      <c r="BW898">
        <v>1</v>
      </c>
      <c r="CU898">
        <f>ROUND(AT898*Source!I453*AH898*AL898,2)</f>
        <v>25233.119999999999</v>
      </c>
      <c r="CV898">
        <f>ROUND(Y898*Source!I453,7)</f>
        <v>54</v>
      </c>
      <c r="CW898">
        <v>0</v>
      </c>
      <c r="CX898">
        <f>ROUND(Y898*Source!I453,7)</f>
        <v>54</v>
      </c>
      <c r="CY898">
        <f>AD898</f>
        <v>467.28</v>
      </c>
      <c r="CZ898">
        <f>AH898</f>
        <v>467.28</v>
      </c>
      <c r="DA898">
        <f>AL898</f>
        <v>1</v>
      </c>
      <c r="DB898">
        <f t="shared" si="408"/>
        <v>25233.119999999999</v>
      </c>
      <c r="DC898">
        <f t="shared" si="409"/>
        <v>0</v>
      </c>
      <c r="DD898" t="s">
        <v>3</v>
      </c>
      <c r="DE898" t="s">
        <v>3</v>
      </c>
      <c r="DF898">
        <f t="shared" si="410"/>
        <v>0</v>
      </c>
      <c r="DG898">
        <f t="shared" si="398"/>
        <v>0</v>
      </c>
      <c r="DH898">
        <f t="shared" si="389"/>
        <v>0</v>
      </c>
      <c r="DI898">
        <f t="shared" si="388"/>
        <v>25233.119999999999</v>
      </c>
      <c r="DJ898">
        <f>DI898</f>
        <v>25233.119999999999</v>
      </c>
      <c r="DK898">
        <v>1</v>
      </c>
      <c r="DL898" t="s">
        <v>3</v>
      </c>
      <c r="DM898">
        <v>0</v>
      </c>
      <c r="DN898" t="s">
        <v>3</v>
      </c>
      <c r="DO898">
        <v>0</v>
      </c>
    </row>
    <row r="899" spans="1:119" x14ac:dyDescent="0.2">
      <c r="A899">
        <f>ROW(Source!A453)</f>
        <v>453</v>
      </c>
      <c r="B899">
        <v>292394828</v>
      </c>
      <c r="C899">
        <v>292397279</v>
      </c>
      <c r="D899">
        <v>277560491</v>
      </c>
      <c r="E899">
        <v>109</v>
      </c>
      <c r="F899">
        <v>1</v>
      </c>
      <c r="G899">
        <v>1</v>
      </c>
      <c r="H899">
        <v>1</v>
      </c>
      <c r="I899" t="s">
        <v>828</v>
      </c>
      <c r="J899" t="s">
        <v>3</v>
      </c>
      <c r="K899" t="s">
        <v>829</v>
      </c>
      <c r="L899">
        <v>1191</v>
      </c>
      <c r="N899">
        <v>1013</v>
      </c>
      <c r="O899" t="s">
        <v>827</v>
      </c>
      <c r="P899" t="s">
        <v>827</v>
      </c>
      <c r="Q899">
        <v>1</v>
      </c>
      <c r="W899">
        <v>0</v>
      </c>
      <c r="X899">
        <v>-1417349443</v>
      </c>
      <c r="Y899">
        <f t="shared" si="407"/>
        <v>0.4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1</v>
      </c>
      <c r="AJ899">
        <v>1</v>
      </c>
      <c r="AK899">
        <v>1</v>
      </c>
      <c r="AL899">
        <v>1</v>
      </c>
      <c r="AM899">
        <v>-2</v>
      </c>
      <c r="AN899">
        <v>0</v>
      </c>
      <c r="AO899">
        <v>0</v>
      </c>
      <c r="AP899">
        <v>1</v>
      </c>
      <c r="AQ899">
        <v>1</v>
      </c>
      <c r="AR899">
        <v>0</v>
      </c>
      <c r="AS899" t="s">
        <v>3</v>
      </c>
      <c r="AT899">
        <v>0.4</v>
      </c>
      <c r="AU899" t="s">
        <v>3</v>
      </c>
      <c r="AV899">
        <v>2</v>
      </c>
      <c r="AW899">
        <v>2</v>
      </c>
      <c r="AX899">
        <v>292397290</v>
      </c>
      <c r="AY899">
        <v>1</v>
      </c>
      <c r="AZ899">
        <v>0</v>
      </c>
      <c r="BA899">
        <v>899</v>
      </c>
      <c r="BB899">
        <v>1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CV899">
        <v>0</v>
      </c>
      <c r="CW899">
        <v>0</v>
      </c>
      <c r="CX899">
        <f>ROUND(Y899*Source!I453,7)</f>
        <v>0.4</v>
      </c>
      <c r="CY899">
        <f>AD899</f>
        <v>0</v>
      </c>
      <c r="CZ899">
        <f>AH899</f>
        <v>0</v>
      </c>
      <c r="DA899">
        <f>AL899</f>
        <v>1</v>
      </c>
      <c r="DB899">
        <f t="shared" si="408"/>
        <v>0</v>
      </c>
      <c r="DC899">
        <f t="shared" si="409"/>
        <v>0</v>
      </c>
      <c r="DD899" t="s">
        <v>3</v>
      </c>
      <c r="DE899" t="s">
        <v>3</v>
      </c>
      <c r="DF899">
        <f t="shared" si="410"/>
        <v>0</v>
      </c>
      <c r="DG899">
        <f t="shared" si="398"/>
        <v>0</v>
      </c>
      <c r="DH899">
        <f t="shared" si="389"/>
        <v>0</v>
      </c>
      <c r="DI899">
        <f t="shared" si="388"/>
        <v>0</v>
      </c>
      <c r="DJ899">
        <f>DI899</f>
        <v>0</v>
      </c>
      <c r="DK899">
        <v>0</v>
      </c>
      <c r="DL899" t="s">
        <v>3</v>
      </c>
      <c r="DM899">
        <v>0</v>
      </c>
      <c r="DN899" t="s">
        <v>3</v>
      </c>
      <c r="DO899">
        <v>0</v>
      </c>
    </row>
    <row r="900" spans="1:119" x14ac:dyDescent="0.2">
      <c r="A900">
        <f>ROW(Source!A453)</f>
        <v>453</v>
      </c>
      <c r="B900">
        <v>292394828</v>
      </c>
      <c r="C900">
        <v>292397279</v>
      </c>
      <c r="D900">
        <v>277944622</v>
      </c>
      <c r="E900">
        <v>1</v>
      </c>
      <c r="F900">
        <v>1</v>
      </c>
      <c r="G900">
        <v>1</v>
      </c>
      <c r="H900">
        <v>2</v>
      </c>
      <c r="I900" t="s">
        <v>953</v>
      </c>
      <c r="J900" t="s">
        <v>954</v>
      </c>
      <c r="K900" t="s">
        <v>955</v>
      </c>
      <c r="L900">
        <v>1368</v>
      </c>
      <c r="N900">
        <v>1011</v>
      </c>
      <c r="O900" t="s">
        <v>726</v>
      </c>
      <c r="P900" t="s">
        <v>726</v>
      </c>
      <c r="Q900">
        <v>1</v>
      </c>
      <c r="W900">
        <v>0</v>
      </c>
      <c r="X900">
        <v>-776243211</v>
      </c>
      <c r="Y900">
        <f t="shared" si="407"/>
        <v>0.2</v>
      </c>
      <c r="AA900">
        <v>0</v>
      </c>
      <c r="AB900">
        <v>1472.33</v>
      </c>
      <c r="AC900">
        <v>642.05999999999995</v>
      </c>
      <c r="AD900">
        <v>0</v>
      </c>
      <c r="AE900">
        <v>0</v>
      </c>
      <c r="AF900">
        <v>1472.33</v>
      </c>
      <c r="AG900">
        <v>642.05999999999995</v>
      </c>
      <c r="AH900">
        <v>0</v>
      </c>
      <c r="AI900">
        <v>1</v>
      </c>
      <c r="AJ900">
        <v>1</v>
      </c>
      <c r="AK900">
        <v>1</v>
      </c>
      <c r="AL900">
        <v>1</v>
      </c>
      <c r="AM900">
        <v>-2</v>
      </c>
      <c r="AN900">
        <v>0</v>
      </c>
      <c r="AO900">
        <v>0</v>
      </c>
      <c r="AP900">
        <v>1</v>
      </c>
      <c r="AQ900">
        <v>1</v>
      </c>
      <c r="AR900">
        <v>0</v>
      </c>
      <c r="AS900" t="s">
        <v>3</v>
      </c>
      <c r="AT900">
        <v>0.2</v>
      </c>
      <c r="AU900" t="s">
        <v>3</v>
      </c>
      <c r="AV900">
        <v>1</v>
      </c>
      <c r="AW900">
        <v>2</v>
      </c>
      <c r="AX900">
        <v>292397291</v>
      </c>
      <c r="AY900">
        <v>1</v>
      </c>
      <c r="AZ900">
        <v>0</v>
      </c>
      <c r="BA900">
        <v>900</v>
      </c>
      <c r="BB900">
        <v>1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294.46600000000001</v>
      </c>
      <c r="BL900">
        <v>128.41200000000001</v>
      </c>
      <c r="BM900">
        <v>0</v>
      </c>
      <c r="BN900">
        <v>0</v>
      </c>
      <c r="BO900">
        <v>0.2</v>
      </c>
      <c r="BP900">
        <v>1</v>
      </c>
      <c r="BQ900">
        <v>0</v>
      </c>
      <c r="BR900">
        <v>294.46600000000001</v>
      </c>
      <c r="BS900">
        <v>128.41200000000001</v>
      </c>
      <c r="BT900">
        <v>0</v>
      </c>
      <c r="BU900">
        <v>0</v>
      </c>
      <c r="BV900">
        <v>0.2</v>
      </c>
      <c r="BW900">
        <v>1</v>
      </c>
      <c r="CV900">
        <v>0</v>
      </c>
      <c r="CW900">
        <f>ROUND(Y900*Source!I453*DO900,7)</f>
        <v>0.2</v>
      </c>
      <c r="CX900">
        <f>ROUND(Y900*Source!I453,7)</f>
        <v>0.2</v>
      </c>
      <c r="CY900">
        <f>AB900</f>
        <v>1472.33</v>
      </c>
      <c r="CZ900">
        <f>AF900</f>
        <v>1472.33</v>
      </c>
      <c r="DA900">
        <f>AJ900</f>
        <v>1</v>
      </c>
      <c r="DB900">
        <f t="shared" si="408"/>
        <v>294.47000000000003</v>
      </c>
      <c r="DC900">
        <f t="shared" si="409"/>
        <v>128.41</v>
      </c>
      <c r="DD900" t="s">
        <v>3</v>
      </c>
      <c r="DE900" t="s">
        <v>3</v>
      </c>
      <c r="DF900">
        <f t="shared" si="410"/>
        <v>0</v>
      </c>
      <c r="DG900">
        <f t="shared" si="398"/>
        <v>294.47000000000003</v>
      </c>
      <c r="DH900">
        <f t="shared" si="389"/>
        <v>128.41</v>
      </c>
      <c r="DI900">
        <f t="shared" si="388"/>
        <v>0</v>
      </c>
      <c r="DJ900">
        <f>DG900+DH900</f>
        <v>422.88</v>
      </c>
      <c r="DK900">
        <v>1</v>
      </c>
      <c r="DL900" t="s">
        <v>833</v>
      </c>
      <c r="DM900">
        <v>6</v>
      </c>
      <c r="DN900" t="s">
        <v>827</v>
      </c>
      <c r="DO900">
        <v>1</v>
      </c>
    </row>
    <row r="901" spans="1:119" x14ac:dyDescent="0.2">
      <c r="A901">
        <f>ROW(Source!A453)</f>
        <v>453</v>
      </c>
      <c r="B901">
        <v>292394828</v>
      </c>
      <c r="C901">
        <v>292397279</v>
      </c>
      <c r="D901">
        <v>277945805</v>
      </c>
      <c r="E901">
        <v>1</v>
      </c>
      <c r="F901">
        <v>1</v>
      </c>
      <c r="G901">
        <v>1</v>
      </c>
      <c r="H901">
        <v>2</v>
      </c>
      <c r="I901" t="s">
        <v>879</v>
      </c>
      <c r="J901" t="s">
        <v>880</v>
      </c>
      <c r="K901" t="s">
        <v>881</v>
      </c>
      <c r="L901">
        <v>1368</v>
      </c>
      <c r="N901">
        <v>1011</v>
      </c>
      <c r="O901" t="s">
        <v>726</v>
      </c>
      <c r="P901" t="s">
        <v>726</v>
      </c>
      <c r="Q901">
        <v>1</v>
      </c>
      <c r="W901">
        <v>0</v>
      </c>
      <c r="X901">
        <v>721652621</v>
      </c>
      <c r="Y901">
        <f t="shared" si="407"/>
        <v>0.2</v>
      </c>
      <c r="AA901">
        <v>0</v>
      </c>
      <c r="AB901">
        <v>544.70000000000005</v>
      </c>
      <c r="AC901">
        <v>477.98</v>
      </c>
      <c r="AD901">
        <v>0</v>
      </c>
      <c r="AE901">
        <v>0</v>
      </c>
      <c r="AF901">
        <v>544.70000000000005</v>
      </c>
      <c r="AG901">
        <v>477.98</v>
      </c>
      <c r="AH901">
        <v>0</v>
      </c>
      <c r="AI901">
        <v>1</v>
      </c>
      <c r="AJ901">
        <v>1</v>
      </c>
      <c r="AK901">
        <v>1</v>
      </c>
      <c r="AL901">
        <v>1</v>
      </c>
      <c r="AM901">
        <v>-2</v>
      </c>
      <c r="AN901">
        <v>0</v>
      </c>
      <c r="AO901">
        <v>0</v>
      </c>
      <c r="AP901">
        <v>1</v>
      </c>
      <c r="AQ901">
        <v>1</v>
      </c>
      <c r="AR901">
        <v>0</v>
      </c>
      <c r="AS901" t="s">
        <v>3</v>
      </c>
      <c r="AT901">
        <v>0.2</v>
      </c>
      <c r="AU901" t="s">
        <v>3</v>
      </c>
      <c r="AV901">
        <v>1</v>
      </c>
      <c r="AW901">
        <v>2</v>
      </c>
      <c r="AX901">
        <v>292397292</v>
      </c>
      <c r="AY901">
        <v>1</v>
      </c>
      <c r="AZ901">
        <v>0</v>
      </c>
      <c r="BA901">
        <v>901</v>
      </c>
      <c r="BB901">
        <v>1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108.94000000000001</v>
      </c>
      <c r="BL901">
        <v>95.596000000000004</v>
      </c>
      <c r="BM901">
        <v>0</v>
      </c>
      <c r="BN901">
        <v>0</v>
      </c>
      <c r="BO901">
        <v>0.2</v>
      </c>
      <c r="BP901">
        <v>1</v>
      </c>
      <c r="BQ901">
        <v>0</v>
      </c>
      <c r="BR901">
        <v>108.94000000000001</v>
      </c>
      <c r="BS901">
        <v>95.596000000000004</v>
      </c>
      <c r="BT901">
        <v>0</v>
      </c>
      <c r="BU901">
        <v>0</v>
      </c>
      <c r="BV901">
        <v>0.2</v>
      </c>
      <c r="BW901">
        <v>1</v>
      </c>
      <c r="CV901">
        <v>0</v>
      </c>
      <c r="CW901">
        <f>ROUND(Y901*Source!I453*DO901,7)</f>
        <v>0.2</v>
      </c>
      <c r="CX901">
        <f>ROUND(Y901*Source!I453,7)</f>
        <v>0.2</v>
      </c>
      <c r="CY901">
        <f>AB901</f>
        <v>544.70000000000005</v>
      </c>
      <c r="CZ901">
        <f>AF901</f>
        <v>544.70000000000005</v>
      </c>
      <c r="DA901">
        <f>AJ901</f>
        <v>1</v>
      </c>
      <c r="DB901">
        <f t="shared" si="408"/>
        <v>108.94</v>
      </c>
      <c r="DC901">
        <f t="shared" si="409"/>
        <v>95.6</v>
      </c>
      <c r="DD901" t="s">
        <v>3</v>
      </c>
      <c r="DE901" t="s">
        <v>3</v>
      </c>
      <c r="DF901">
        <f t="shared" si="410"/>
        <v>0</v>
      </c>
      <c r="DG901">
        <f t="shared" si="398"/>
        <v>108.94</v>
      </c>
      <c r="DH901">
        <f t="shared" si="389"/>
        <v>95.6</v>
      </c>
      <c r="DI901">
        <f t="shared" si="388"/>
        <v>0</v>
      </c>
      <c r="DJ901">
        <f>DG901+DH901</f>
        <v>204.54</v>
      </c>
      <c r="DK901">
        <v>1</v>
      </c>
      <c r="DL901" t="s">
        <v>848</v>
      </c>
      <c r="DM901">
        <v>4</v>
      </c>
      <c r="DN901" t="s">
        <v>827</v>
      </c>
      <c r="DO901">
        <v>1</v>
      </c>
    </row>
    <row r="902" spans="1:119" x14ac:dyDescent="0.2">
      <c r="A902">
        <f>ROW(Source!A453)</f>
        <v>453</v>
      </c>
      <c r="B902">
        <v>292394828</v>
      </c>
      <c r="C902">
        <v>292397279</v>
      </c>
      <c r="D902">
        <v>277946072</v>
      </c>
      <c r="E902">
        <v>1</v>
      </c>
      <c r="F902">
        <v>1</v>
      </c>
      <c r="G902">
        <v>1</v>
      </c>
      <c r="H902">
        <v>2</v>
      </c>
      <c r="I902" t="s">
        <v>1238</v>
      </c>
      <c r="J902" t="s">
        <v>1239</v>
      </c>
      <c r="K902" t="s">
        <v>1240</v>
      </c>
      <c r="L902">
        <v>1368</v>
      </c>
      <c r="N902">
        <v>1011</v>
      </c>
      <c r="O902" t="s">
        <v>726</v>
      </c>
      <c r="P902" t="s">
        <v>726</v>
      </c>
      <c r="Q902">
        <v>1</v>
      </c>
      <c r="W902">
        <v>0</v>
      </c>
      <c r="X902">
        <v>-278178338</v>
      </c>
      <c r="Y902">
        <f t="shared" si="407"/>
        <v>14.88</v>
      </c>
      <c r="AA902">
        <v>0</v>
      </c>
      <c r="AB902">
        <v>26.66</v>
      </c>
      <c r="AC902">
        <v>0</v>
      </c>
      <c r="AD902">
        <v>0</v>
      </c>
      <c r="AE902">
        <v>0</v>
      </c>
      <c r="AF902">
        <v>26.66</v>
      </c>
      <c r="AG902">
        <v>0</v>
      </c>
      <c r="AH902">
        <v>0</v>
      </c>
      <c r="AI902">
        <v>1</v>
      </c>
      <c r="AJ902">
        <v>1</v>
      </c>
      <c r="AK902">
        <v>1</v>
      </c>
      <c r="AL902">
        <v>1</v>
      </c>
      <c r="AM902">
        <v>-2</v>
      </c>
      <c r="AN902">
        <v>0</v>
      </c>
      <c r="AO902">
        <v>0</v>
      </c>
      <c r="AP902">
        <v>1</v>
      </c>
      <c r="AQ902">
        <v>1</v>
      </c>
      <c r="AR902">
        <v>0</v>
      </c>
      <c r="AS902" t="s">
        <v>3</v>
      </c>
      <c r="AT902">
        <v>14.88</v>
      </c>
      <c r="AU902" t="s">
        <v>3</v>
      </c>
      <c r="AV902">
        <v>1</v>
      </c>
      <c r="AW902">
        <v>2</v>
      </c>
      <c r="AX902">
        <v>292397293</v>
      </c>
      <c r="AY902">
        <v>1</v>
      </c>
      <c r="AZ902">
        <v>0</v>
      </c>
      <c r="BA902">
        <v>902</v>
      </c>
      <c r="BB902">
        <v>1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396.70080000000002</v>
      </c>
      <c r="BL902">
        <v>0</v>
      </c>
      <c r="BM902">
        <v>0</v>
      </c>
      <c r="BN902">
        <v>0</v>
      </c>
      <c r="BO902">
        <v>0</v>
      </c>
      <c r="BP902">
        <v>1</v>
      </c>
      <c r="BQ902">
        <v>0</v>
      </c>
      <c r="BR902">
        <v>396.70080000000002</v>
      </c>
      <c r="BS902">
        <v>0</v>
      </c>
      <c r="BT902">
        <v>0</v>
      </c>
      <c r="BU902">
        <v>0</v>
      </c>
      <c r="BV902">
        <v>0</v>
      </c>
      <c r="BW902">
        <v>1</v>
      </c>
      <c r="CV902">
        <v>0</v>
      </c>
      <c r="CW902">
        <f>ROUND(Y902*Source!I453*DO902,7)</f>
        <v>0</v>
      </c>
      <c r="CX902">
        <f>ROUND(Y902*Source!I453,7)</f>
        <v>14.88</v>
      </c>
      <c r="CY902">
        <f>AB902</f>
        <v>26.66</v>
      </c>
      <c r="CZ902">
        <f>AF902</f>
        <v>26.66</v>
      </c>
      <c r="DA902">
        <f>AJ902</f>
        <v>1</v>
      </c>
      <c r="DB902">
        <f t="shared" si="408"/>
        <v>396.7</v>
      </c>
      <c r="DC902">
        <f t="shared" si="409"/>
        <v>0</v>
      </c>
      <c r="DD902" t="s">
        <v>3</v>
      </c>
      <c r="DE902" t="s">
        <v>3</v>
      </c>
      <c r="DF902">
        <f t="shared" si="410"/>
        <v>0</v>
      </c>
      <c r="DG902">
        <f t="shared" si="398"/>
        <v>396.7</v>
      </c>
      <c r="DH902">
        <f t="shared" si="389"/>
        <v>0</v>
      </c>
      <c r="DI902">
        <f t="shared" si="388"/>
        <v>0</v>
      </c>
      <c r="DJ902">
        <f>DG902+DH902</f>
        <v>396.7</v>
      </c>
      <c r="DK902">
        <v>1</v>
      </c>
      <c r="DL902" t="s">
        <v>3</v>
      </c>
      <c r="DM902">
        <v>0</v>
      </c>
      <c r="DN902" t="s">
        <v>3</v>
      </c>
      <c r="DO902">
        <v>0</v>
      </c>
    </row>
    <row r="903" spans="1:119" x14ac:dyDescent="0.2">
      <c r="A903">
        <f>ROW(Source!A453)</f>
        <v>453</v>
      </c>
      <c r="B903">
        <v>292394828</v>
      </c>
      <c r="C903">
        <v>292397279</v>
      </c>
      <c r="D903">
        <v>277866682</v>
      </c>
      <c r="E903">
        <v>1</v>
      </c>
      <c r="F903">
        <v>1</v>
      </c>
      <c r="G903">
        <v>1</v>
      </c>
      <c r="H903">
        <v>3</v>
      </c>
      <c r="I903" t="s">
        <v>1241</v>
      </c>
      <c r="J903" t="s">
        <v>1242</v>
      </c>
      <c r="K903" t="s">
        <v>1243</v>
      </c>
      <c r="L903">
        <v>1346</v>
      </c>
      <c r="N903">
        <v>1009</v>
      </c>
      <c r="O903" t="s">
        <v>1012</v>
      </c>
      <c r="P903" t="s">
        <v>1012</v>
      </c>
      <c r="Q903">
        <v>1</v>
      </c>
      <c r="W903">
        <v>0</v>
      </c>
      <c r="X903">
        <v>1568892381</v>
      </c>
      <c r="Y903">
        <f>(AT903*ROUND(0,7))</f>
        <v>0</v>
      </c>
      <c r="AA903">
        <v>146.29</v>
      </c>
      <c r="AB903">
        <v>0</v>
      </c>
      <c r="AC903">
        <v>0</v>
      </c>
      <c r="AD903">
        <v>0</v>
      </c>
      <c r="AE903">
        <v>155.63</v>
      </c>
      <c r="AF903">
        <v>0</v>
      </c>
      <c r="AG903">
        <v>0</v>
      </c>
      <c r="AH903">
        <v>0</v>
      </c>
      <c r="AI903">
        <v>0.94</v>
      </c>
      <c r="AJ903">
        <v>1</v>
      </c>
      <c r="AK903">
        <v>1</v>
      </c>
      <c r="AL903">
        <v>1</v>
      </c>
      <c r="AM903">
        <v>2</v>
      </c>
      <c r="AN903">
        <v>0</v>
      </c>
      <c r="AO903">
        <v>0</v>
      </c>
      <c r="AP903">
        <v>1</v>
      </c>
      <c r="AQ903">
        <v>1</v>
      </c>
      <c r="AR903">
        <v>0</v>
      </c>
      <c r="AS903" t="s">
        <v>3</v>
      </c>
      <c r="AT903">
        <v>1.49</v>
      </c>
      <c r="AU903" t="s">
        <v>14</v>
      </c>
      <c r="AV903">
        <v>0</v>
      </c>
      <c r="AW903">
        <v>2</v>
      </c>
      <c r="AX903">
        <v>292397294</v>
      </c>
      <c r="AY903">
        <v>1</v>
      </c>
      <c r="AZ903">
        <v>0</v>
      </c>
      <c r="BA903">
        <v>903</v>
      </c>
      <c r="BB903">
        <v>1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231.8887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1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CV903">
        <v>0</v>
      </c>
      <c r="CW903">
        <v>0</v>
      </c>
      <c r="CX903">
        <f>ROUND(Y903*Source!I453,7)</f>
        <v>0</v>
      </c>
      <c r="CY903">
        <f>AA903</f>
        <v>146.29</v>
      </c>
      <c r="CZ903">
        <f>AE903</f>
        <v>155.63</v>
      </c>
      <c r="DA903">
        <f>AI903</f>
        <v>0.94</v>
      </c>
      <c r="DB903">
        <f>ROUND((ROUND(AT903*CZ903,2)*ROUND(0,7)),6)</f>
        <v>0</v>
      </c>
      <c r="DC903">
        <f>ROUND((ROUND(AT903*AG903,2)*ROUND(0,7)),6)</f>
        <v>0</v>
      </c>
      <c r="DD903" t="s">
        <v>3</v>
      </c>
      <c r="DE903" t="s">
        <v>3</v>
      </c>
      <c r="DF903">
        <f>ROUND(ROUND(AE903*AI903,2)*CX903,2)</f>
        <v>0</v>
      </c>
      <c r="DG903">
        <f t="shared" si="398"/>
        <v>0</v>
      </c>
      <c r="DH903">
        <f t="shared" si="389"/>
        <v>0</v>
      </c>
      <c r="DI903">
        <f t="shared" si="388"/>
        <v>0</v>
      </c>
      <c r="DJ903">
        <f>DF903</f>
        <v>0</v>
      </c>
      <c r="DK903">
        <v>0</v>
      </c>
      <c r="DL903" t="s">
        <v>3</v>
      </c>
      <c r="DM903">
        <v>0</v>
      </c>
      <c r="DN903" t="s">
        <v>3</v>
      </c>
      <c r="DO903">
        <v>0</v>
      </c>
    </row>
    <row r="904" spans="1:119" x14ac:dyDescent="0.2">
      <c r="A904">
        <f>ROW(Source!A453)</f>
        <v>453</v>
      </c>
      <c r="B904">
        <v>292394828</v>
      </c>
      <c r="C904">
        <v>292397279</v>
      </c>
      <c r="D904">
        <v>277870646</v>
      </c>
      <c r="E904">
        <v>1</v>
      </c>
      <c r="F904">
        <v>1</v>
      </c>
      <c r="G904">
        <v>1</v>
      </c>
      <c r="H904">
        <v>3</v>
      </c>
      <c r="I904" t="s">
        <v>1244</v>
      </c>
      <c r="J904" t="s">
        <v>1245</v>
      </c>
      <c r="K904" t="s">
        <v>1246</v>
      </c>
      <c r="L904">
        <v>1348</v>
      </c>
      <c r="N904">
        <v>1009</v>
      </c>
      <c r="O904" t="s">
        <v>602</v>
      </c>
      <c r="P904" t="s">
        <v>602</v>
      </c>
      <c r="Q904">
        <v>1000</v>
      </c>
      <c r="W904">
        <v>0</v>
      </c>
      <c r="X904">
        <v>-906179279</v>
      </c>
      <c r="Y904">
        <f>(AT904*ROUND(0,7))</f>
        <v>0</v>
      </c>
      <c r="AA904">
        <v>6865.22</v>
      </c>
      <c r="AB904">
        <v>0</v>
      </c>
      <c r="AC904">
        <v>0</v>
      </c>
      <c r="AD904">
        <v>0</v>
      </c>
      <c r="AE904">
        <v>4800.8500000000004</v>
      </c>
      <c r="AF904">
        <v>0</v>
      </c>
      <c r="AG904">
        <v>0</v>
      </c>
      <c r="AH904">
        <v>0</v>
      </c>
      <c r="AI904">
        <v>1.43</v>
      </c>
      <c r="AJ904">
        <v>1</v>
      </c>
      <c r="AK904">
        <v>1</v>
      </c>
      <c r="AL904">
        <v>1</v>
      </c>
      <c r="AM904">
        <v>2</v>
      </c>
      <c r="AN904">
        <v>0</v>
      </c>
      <c r="AO904">
        <v>0</v>
      </c>
      <c r="AP904">
        <v>1</v>
      </c>
      <c r="AQ904">
        <v>1</v>
      </c>
      <c r="AR904">
        <v>0</v>
      </c>
      <c r="AS904" t="s">
        <v>3</v>
      </c>
      <c r="AT904">
        <v>3.7399999999999998E-3</v>
      </c>
      <c r="AU904" t="s">
        <v>14</v>
      </c>
      <c r="AV904">
        <v>0</v>
      </c>
      <c r="AW904">
        <v>2</v>
      </c>
      <c r="AX904">
        <v>292397295</v>
      </c>
      <c r="AY904">
        <v>1</v>
      </c>
      <c r="AZ904">
        <v>0</v>
      </c>
      <c r="BA904">
        <v>904</v>
      </c>
      <c r="BB904">
        <v>1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17.955179000000001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1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CV904">
        <v>0</v>
      </c>
      <c r="CW904">
        <v>0</v>
      </c>
      <c r="CX904">
        <f>ROUND(Y904*Source!I453,7)</f>
        <v>0</v>
      </c>
      <c r="CY904">
        <f>AA904</f>
        <v>6865.22</v>
      </c>
      <c r="CZ904">
        <f>AE904</f>
        <v>4800.8500000000004</v>
      </c>
      <c r="DA904">
        <f>AI904</f>
        <v>1.43</v>
      </c>
      <c r="DB904">
        <f>ROUND((ROUND(AT904*CZ904,2)*ROUND(0,7)),6)</f>
        <v>0</v>
      </c>
      <c r="DC904">
        <f>ROUND((ROUND(AT904*AG904,2)*ROUND(0,7)),6)</f>
        <v>0</v>
      </c>
      <c r="DD904" t="s">
        <v>3</v>
      </c>
      <c r="DE904" t="s">
        <v>3</v>
      </c>
      <c r="DF904">
        <f>ROUND(ROUND(AE904*AI904,2)*CX904,2)</f>
        <v>0</v>
      </c>
      <c r="DG904">
        <f t="shared" si="398"/>
        <v>0</v>
      </c>
      <c r="DH904">
        <f t="shared" si="389"/>
        <v>0</v>
      </c>
      <c r="DI904">
        <f t="shared" si="388"/>
        <v>0</v>
      </c>
      <c r="DJ904">
        <f>DF904</f>
        <v>0</v>
      </c>
      <c r="DK904">
        <v>0</v>
      </c>
      <c r="DL904" t="s">
        <v>3</v>
      </c>
      <c r="DM904">
        <v>0</v>
      </c>
      <c r="DN904" t="s">
        <v>3</v>
      </c>
      <c r="DO904">
        <v>0</v>
      </c>
    </row>
    <row r="905" spans="1:119" x14ac:dyDescent="0.2">
      <c r="A905">
        <f>ROW(Source!A453)</f>
        <v>453</v>
      </c>
      <c r="B905">
        <v>292394828</v>
      </c>
      <c r="C905">
        <v>292397279</v>
      </c>
      <c r="D905">
        <v>277896313</v>
      </c>
      <c r="E905">
        <v>1</v>
      </c>
      <c r="F905">
        <v>1</v>
      </c>
      <c r="G905">
        <v>1</v>
      </c>
      <c r="H905">
        <v>3</v>
      </c>
      <c r="I905" t="s">
        <v>1183</v>
      </c>
      <c r="J905" t="s">
        <v>1184</v>
      </c>
      <c r="K905" t="s">
        <v>1185</v>
      </c>
      <c r="L905">
        <v>1348</v>
      </c>
      <c r="N905">
        <v>1009</v>
      </c>
      <c r="O905" t="s">
        <v>602</v>
      </c>
      <c r="P905" t="s">
        <v>602</v>
      </c>
      <c r="Q905">
        <v>1000</v>
      </c>
      <c r="W905">
        <v>0</v>
      </c>
      <c r="X905">
        <v>-1568086514</v>
      </c>
      <c r="Y905">
        <f>(AT905*ROUND(0,7))</f>
        <v>0</v>
      </c>
      <c r="AA905">
        <v>84352.1</v>
      </c>
      <c r="AB905">
        <v>0</v>
      </c>
      <c r="AC905">
        <v>0</v>
      </c>
      <c r="AD905">
        <v>0</v>
      </c>
      <c r="AE905">
        <v>82698.14</v>
      </c>
      <c r="AF905">
        <v>0</v>
      </c>
      <c r="AG905">
        <v>0</v>
      </c>
      <c r="AH905">
        <v>0</v>
      </c>
      <c r="AI905">
        <v>1.02</v>
      </c>
      <c r="AJ905">
        <v>1</v>
      </c>
      <c r="AK905">
        <v>1</v>
      </c>
      <c r="AL905">
        <v>1</v>
      </c>
      <c r="AM905">
        <v>2</v>
      </c>
      <c r="AN905">
        <v>0</v>
      </c>
      <c r="AO905">
        <v>0</v>
      </c>
      <c r="AP905">
        <v>1</v>
      </c>
      <c r="AQ905">
        <v>1</v>
      </c>
      <c r="AR905">
        <v>0</v>
      </c>
      <c r="AS905" t="s">
        <v>3</v>
      </c>
      <c r="AT905">
        <v>7.7999999999999996E-3</v>
      </c>
      <c r="AU905" t="s">
        <v>14</v>
      </c>
      <c r="AV905">
        <v>0</v>
      </c>
      <c r="AW905">
        <v>2</v>
      </c>
      <c r="AX905">
        <v>292397296</v>
      </c>
      <c r="AY905">
        <v>1</v>
      </c>
      <c r="AZ905">
        <v>0</v>
      </c>
      <c r="BA905">
        <v>905</v>
      </c>
      <c r="BB905">
        <v>1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645.04549199999997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1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CV905">
        <v>0</v>
      </c>
      <c r="CW905">
        <v>0</v>
      </c>
      <c r="CX905">
        <f>ROUND(Y905*Source!I453,7)</f>
        <v>0</v>
      </c>
      <c r="CY905">
        <f>AA905</f>
        <v>84352.1</v>
      </c>
      <c r="CZ905">
        <f>AE905</f>
        <v>82698.14</v>
      </c>
      <c r="DA905">
        <f>AI905</f>
        <v>1.02</v>
      </c>
      <c r="DB905">
        <f>ROUND((ROUND(AT905*CZ905,2)*ROUND(0,7)),6)</f>
        <v>0</v>
      </c>
      <c r="DC905">
        <f>ROUND((ROUND(AT905*AG905,2)*ROUND(0,7)),6)</f>
        <v>0</v>
      </c>
      <c r="DD905" t="s">
        <v>3</v>
      </c>
      <c r="DE905" t="s">
        <v>3</v>
      </c>
      <c r="DF905">
        <f>ROUND(ROUND(AE905*AI905,2)*CX905,2)</f>
        <v>0</v>
      </c>
      <c r="DG905">
        <f t="shared" si="398"/>
        <v>0</v>
      </c>
      <c r="DH905">
        <f t="shared" si="389"/>
        <v>0</v>
      </c>
      <c r="DI905">
        <f t="shared" si="388"/>
        <v>0</v>
      </c>
      <c r="DJ905">
        <f>DF905</f>
        <v>0</v>
      </c>
      <c r="DK905">
        <v>0</v>
      </c>
      <c r="DL905" t="s">
        <v>3</v>
      </c>
      <c r="DM905">
        <v>0</v>
      </c>
      <c r="DN905" t="s">
        <v>3</v>
      </c>
      <c r="DO905">
        <v>0</v>
      </c>
    </row>
    <row r="906" spans="1:119" x14ac:dyDescent="0.2">
      <c r="A906">
        <f>ROW(Source!A453)</f>
        <v>453</v>
      </c>
      <c r="B906">
        <v>292394828</v>
      </c>
      <c r="C906">
        <v>292397279</v>
      </c>
      <c r="D906">
        <v>277566433</v>
      </c>
      <c r="E906">
        <v>109</v>
      </c>
      <c r="F906">
        <v>1</v>
      </c>
      <c r="G906">
        <v>1</v>
      </c>
      <c r="H906">
        <v>3</v>
      </c>
      <c r="I906" t="s">
        <v>1165</v>
      </c>
      <c r="J906" t="s">
        <v>3</v>
      </c>
      <c r="K906" t="s">
        <v>1166</v>
      </c>
      <c r="L906">
        <v>3277935</v>
      </c>
      <c r="N906">
        <v>1013</v>
      </c>
      <c r="O906" t="s">
        <v>1167</v>
      </c>
      <c r="P906" t="s">
        <v>1167</v>
      </c>
      <c r="Q906">
        <v>1</v>
      </c>
      <c r="W906">
        <v>0</v>
      </c>
      <c r="X906">
        <v>274903907</v>
      </c>
      <c r="Y906">
        <f>AT906</f>
        <v>2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1</v>
      </c>
      <c r="AJ906">
        <v>1</v>
      </c>
      <c r="AK906">
        <v>1</v>
      </c>
      <c r="AL906">
        <v>1</v>
      </c>
      <c r="AM906">
        <v>-2</v>
      </c>
      <c r="AN906">
        <v>0</v>
      </c>
      <c r="AO906">
        <v>0</v>
      </c>
      <c r="AP906">
        <v>0</v>
      </c>
      <c r="AQ906">
        <v>1</v>
      </c>
      <c r="AR906">
        <v>0</v>
      </c>
      <c r="AS906" t="s">
        <v>3</v>
      </c>
      <c r="AT906">
        <v>2</v>
      </c>
      <c r="AU906" t="s">
        <v>3</v>
      </c>
      <c r="AV906">
        <v>0</v>
      </c>
      <c r="AW906">
        <v>2</v>
      </c>
      <c r="AX906">
        <v>292397297</v>
      </c>
      <c r="AY906">
        <v>1</v>
      </c>
      <c r="AZ906">
        <v>2048</v>
      </c>
      <c r="BA906">
        <v>906</v>
      </c>
      <c r="BB906">
        <v>1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CV906">
        <v>0</v>
      </c>
      <c r="CW906">
        <v>0</v>
      </c>
      <c r="CX906">
        <f>ROUND(Y906*Source!I453,7)</f>
        <v>2</v>
      </c>
      <c r="CY906">
        <f>AA906</f>
        <v>0</v>
      </c>
      <c r="CZ906">
        <f>AE906</f>
        <v>0</v>
      </c>
      <c r="DA906">
        <f>AI906</f>
        <v>1</v>
      </c>
      <c r="DB906">
        <f>ROUND(ROUND(AT906*CZ906,2),6)</f>
        <v>0</v>
      </c>
      <c r="DC906">
        <f>ROUND(ROUND(AT906*AG906,2),6)</f>
        <v>0</v>
      </c>
      <c r="DD906" t="s">
        <v>3</v>
      </c>
      <c r="DE906" t="s">
        <v>3</v>
      </c>
      <c r="DF906">
        <f>ROUND(ROUND(AE906,2)*CX906,2)</f>
        <v>0</v>
      </c>
      <c r="DG906">
        <f t="shared" si="398"/>
        <v>0</v>
      </c>
      <c r="DH906">
        <f t="shared" si="389"/>
        <v>0</v>
      </c>
      <c r="DI906">
        <f t="shared" si="388"/>
        <v>0</v>
      </c>
      <c r="DJ906">
        <f>DF906</f>
        <v>0</v>
      </c>
      <c r="DK906">
        <v>0</v>
      </c>
      <c r="DL906" t="s">
        <v>3</v>
      </c>
      <c r="DM906">
        <v>0</v>
      </c>
      <c r="DN906" t="s">
        <v>3</v>
      </c>
      <c r="DO906">
        <v>0</v>
      </c>
    </row>
    <row r="907" spans="1:119" x14ac:dyDescent="0.2">
      <c r="A907">
        <f>ROW(Source!A454)</f>
        <v>454</v>
      </c>
      <c r="B907">
        <v>292394828</v>
      </c>
      <c r="C907">
        <v>292397298</v>
      </c>
      <c r="D907">
        <v>277560299</v>
      </c>
      <c r="E907">
        <v>109</v>
      </c>
      <c r="F907">
        <v>1</v>
      </c>
      <c r="G907">
        <v>1</v>
      </c>
      <c r="H907">
        <v>1</v>
      </c>
      <c r="I907" t="s">
        <v>1115</v>
      </c>
      <c r="J907" t="s">
        <v>3</v>
      </c>
      <c r="K907" t="s">
        <v>1116</v>
      </c>
      <c r="L907">
        <v>1191</v>
      </c>
      <c r="N907">
        <v>1013</v>
      </c>
      <c r="O907" t="s">
        <v>827</v>
      </c>
      <c r="P907" t="s">
        <v>827</v>
      </c>
      <c r="Q907">
        <v>1</v>
      </c>
      <c r="W907">
        <v>0</v>
      </c>
      <c r="X907">
        <v>-2012709214</v>
      </c>
      <c r="Y907">
        <f>AT907</f>
        <v>0.51</v>
      </c>
      <c r="AA907">
        <v>0</v>
      </c>
      <c r="AB907">
        <v>0</v>
      </c>
      <c r="AC907">
        <v>0</v>
      </c>
      <c r="AD907">
        <v>467.28</v>
      </c>
      <c r="AE907">
        <v>0</v>
      </c>
      <c r="AF907">
        <v>0</v>
      </c>
      <c r="AG907">
        <v>0</v>
      </c>
      <c r="AH907">
        <v>467.28</v>
      </c>
      <c r="AI907">
        <v>1</v>
      </c>
      <c r="AJ907">
        <v>1</v>
      </c>
      <c r="AK907">
        <v>1</v>
      </c>
      <c r="AL907">
        <v>1</v>
      </c>
      <c r="AM907">
        <v>-2</v>
      </c>
      <c r="AN907">
        <v>0</v>
      </c>
      <c r="AO907">
        <v>0</v>
      </c>
      <c r="AP907">
        <v>1</v>
      </c>
      <c r="AQ907">
        <v>1</v>
      </c>
      <c r="AR907">
        <v>0</v>
      </c>
      <c r="AS907" t="s">
        <v>3</v>
      </c>
      <c r="AT907">
        <v>0.51</v>
      </c>
      <c r="AU907" t="s">
        <v>3</v>
      </c>
      <c r="AV907">
        <v>1</v>
      </c>
      <c r="AW907">
        <v>2</v>
      </c>
      <c r="AX907">
        <v>292397304</v>
      </c>
      <c r="AY907">
        <v>1</v>
      </c>
      <c r="AZ907">
        <v>0</v>
      </c>
      <c r="BA907">
        <v>907</v>
      </c>
      <c r="BB907">
        <v>1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238.31279999999998</v>
      </c>
      <c r="BN907">
        <v>0.51</v>
      </c>
      <c r="BO907">
        <v>0</v>
      </c>
      <c r="BP907">
        <v>1</v>
      </c>
      <c r="BQ907">
        <v>0</v>
      </c>
      <c r="BR907">
        <v>0</v>
      </c>
      <c r="BS907">
        <v>0</v>
      </c>
      <c r="BT907">
        <v>238.31279999999998</v>
      </c>
      <c r="BU907">
        <v>0.51</v>
      </c>
      <c r="BV907">
        <v>0</v>
      </c>
      <c r="BW907">
        <v>1</v>
      </c>
      <c r="CU907">
        <f>ROUND(AT907*Source!I454*AH907*AL907,2)</f>
        <v>238.31</v>
      </c>
      <c r="CV907">
        <f>ROUND(Y907*Source!I454,7)</f>
        <v>0.51</v>
      </c>
      <c r="CW907">
        <v>0</v>
      </c>
      <c r="CX907">
        <f>ROUND(Y907*Source!I454,7)</f>
        <v>0.51</v>
      </c>
      <c r="CY907">
        <f>AD907</f>
        <v>467.28</v>
      </c>
      <c r="CZ907">
        <f>AH907</f>
        <v>467.28</v>
      </c>
      <c r="DA907">
        <f>AL907</f>
        <v>1</v>
      </c>
      <c r="DB907">
        <f>ROUND(ROUND(AT907*CZ907,2),6)</f>
        <v>238.31</v>
      </c>
      <c r="DC907">
        <f>ROUND(ROUND(AT907*AG907,2),6)</f>
        <v>0</v>
      </c>
      <c r="DD907" t="s">
        <v>3</v>
      </c>
      <c r="DE907" t="s">
        <v>3</v>
      </c>
      <c r="DF907">
        <f>ROUND(ROUND(AE907,2)*CX907,2)</f>
        <v>0</v>
      </c>
      <c r="DG907">
        <f t="shared" si="398"/>
        <v>0</v>
      </c>
      <c r="DH907">
        <f t="shared" si="389"/>
        <v>0</v>
      </c>
      <c r="DI907">
        <f t="shared" si="388"/>
        <v>238.31</v>
      </c>
      <c r="DJ907">
        <f>DI907</f>
        <v>238.31</v>
      </c>
      <c r="DK907">
        <v>1</v>
      </c>
      <c r="DL907" t="s">
        <v>3</v>
      </c>
      <c r="DM907">
        <v>0</v>
      </c>
      <c r="DN907" t="s">
        <v>3</v>
      </c>
      <c r="DO907">
        <v>0</v>
      </c>
    </row>
    <row r="908" spans="1:119" x14ac:dyDescent="0.2">
      <c r="A908">
        <f>ROW(Source!A454)</f>
        <v>454</v>
      </c>
      <c r="B908">
        <v>292394828</v>
      </c>
      <c r="C908">
        <v>292397298</v>
      </c>
      <c r="D908">
        <v>277879351</v>
      </c>
      <c r="E908">
        <v>1</v>
      </c>
      <c r="F908">
        <v>1</v>
      </c>
      <c r="G908">
        <v>1</v>
      </c>
      <c r="H908">
        <v>3</v>
      </c>
      <c r="I908" t="s">
        <v>1247</v>
      </c>
      <c r="J908" t="s">
        <v>1248</v>
      </c>
      <c r="K908" t="s">
        <v>1249</v>
      </c>
      <c r="L908">
        <v>1348</v>
      </c>
      <c r="N908">
        <v>1009</v>
      </c>
      <c r="O908" t="s">
        <v>602</v>
      </c>
      <c r="P908" t="s">
        <v>602</v>
      </c>
      <c r="Q908">
        <v>1000</v>
      </c>
      <c r="W908">
        <v>0</v>
      </c>
      <c r="X908">
        <v>161031189</v>
      </c>
      <c r="Y908">
        <f>(AT908*ROUND(0,7))</f>
        <v>0</v>
      </c>
      <c r="AA908">
        <v>57629.03</v>
      </c>
      <c r="AB908">
        <v>0</v>
      </c>
      <c r="AC908">
        <v>0</v>
      </c>
      <c r="AD908">
        <v>0</v>
      </c>
      <c r="AE908">
        <v>57629.03</v>
      </c>
      <c r="AF908">
        <v>0</v>
      </c>
      <c r="AG908">
        <v>0</v>
      </c>
      <c r="AH908">
        <v>0</v>
      </c>
      <c r="AI908">
        <v>1</v>
      </c>
      <c r="AJ908">
        <v>1</v>
      </c>
      <c r="AK908">
        <v>1</v>
      </c>
      <c r="AL908">
        <v>1</v>
      </c>
      <c r="AM908">
        <v>-2</v>
      </c>
      <c r="AN908">
        <v>0</v>
      </c>
      <c r="AO908">
        <v>0</v>
      </c>
      <c r="AP908">
        <v>1</v>
      </c>
      <c r="AQ908">
        <v>1</v>
      </c>
      <c r="AR908">
        <v>0</v>
      </c>
      <c r="AS908" t="s">
        <v>3</v>
      </c>
      <c r="AT908">
        <v>1.06E-3</v>
      </c>
      <c r="AU908" t="s">
        <v>14</v>
      </c>
      <c r="AV908">
        <v>0</v>
      </c>
      <c r="AW908">
        <v>2</v>
      </c>
      <c r="AX908">
        <v>292397305</v>
      </c>
      <c r="AY908">
        <v>1</v>
      </c>
      <c r="AZ908">
        <v>0</v>
      </c>
      <c r="BA908">
        <v>908</v>
      </c>
      <c r="BB908">
        <v>1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61.086771799999994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1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CV908">
        <v>0</v>
      </c>
      <c r="CW908">
        <v>0</v>
      </c>
      <c r="CX908">
        <f>ROUND(Y908*Source!I454,7)</f>
        <v>0</v>
      </c>
      <c r="CY908">
        <f>AA908</f>
        <v>57629.03</v>
      </c>
      <c r="CZ908">
        <f>AE908</f>
        <v>57629.03</v>
      </c>
      <c r="DA908">
        <f>AI908</f>
        <v>1</v>
      </c>
      <c r="DB908">
        <f>ROUND((ROUND(AT908*CZ908,2)*ROUND(0,7)),6)</f>
        <v>0</v>
      </c>
      <c r="DC908">
        <f>ROUND((ROUND(AT908*AG908,2)*ROUND(0,7)),6)</f>
        <v>0</v>
      </c>
      <c r="DD908" t="s">
        <v>3</v>
      </c>
      <c r="DE908" t="s">
        <v>3</v>
      </c>
      <c r="DF908">
        <f>ROUND(ROUND(AE908,2)*CX908,2)</f>
        <v>0</v>
      </c>
      <c r="DG908">
        <f t="shared" si="398"/>
        <v>0</v>
      </c>
      <c r="DH908">
        <f t="shared" si="389"/>
        <v>0</v>
      </c>
      <c r="DI908">
        <f t="shared" si="388"/>
        <v>0</v>
      </c>
      <c r="DJ908">
        <f>DF908</f>
        <v>0</v>
      </c>
      <c r="DK908">
        <v>1</v>
      </c>
      <c r="DL908" t="s">
        <v>3</v>
      </c>
      <c r="DM908">
        <v>0</v>
      </c>
      <c r="DN908" t="s">
        <v>3</v>
      </c>
      <c r="DO908">
        <v>0</v>
      </c>
    </row>
    <row r="909" spans="1:119" x14ac:dyDescent="0.2">
      <c r="A909">
        <f>ROW(Source!A454)</f>
        <v>454</v>
      </c>
      <c r="B909">
        <v>292394828</v>
      </c>
      <c r="C909">
        <v>292397298</v>
      </c>
      <c r="D909">
        <v>277879845</v>
      </c>
      <c r="E909">
        <v>1</v>
      </c>
      <c r="F909">
        <v>1</v>
      </c>
      <c r="G909">
        <v>1</v>
      </c>
      <c r="H909">
        <v>3</v>
      </c>
      <c r="I909" t="s">
        <v>1177</v>
      </c>
      <c r="J909" t="s">
        <v>1178</v>
      </c>
      <c r="K909" t="s">
        <v>1179</v>
      </c>
      <c r="L909">
        <v>1348</v>
      </c>
      <c r="N909">
        <v>1009</v>
      </c>
      <c r="O909" t="s">
        <v>602</v>
      </c>
      <c r="P909" t="s">
        <v>602</v>
      </c>
      <c r="Q909">
        <v>1000</v>
      </c>
      <c r="W909">
        <v>0</v>
      </c>
      <c r="X909">
        <v>-522469546</v>
      </c>
      <c r="Y909">
        <f>(AT909*ROUND(0,7))</f>
        <v>0</v>
      </c>
      <c r="AA909">
        <v>55785.97</v>
      </c>
      <c r="AB909">
        <v>0</v>
      </c>
      <c r="AC909">
        <v>0</v>
      </c>
      <c r="AD909">
        <v>0</v>
      </c>
      <c r="AE909">
        <v>55785.97</v>
      </c>
      <c r="AF909">
        <v>0</v>
      </c>
      <c r="AG909">
        <v>0</v>
      </c>
      <c r="AH909">
        <v>0</v>
      </c>
      <c r="AI909">
        <v>1</v>
      </c>
      <c r="AJ909">
        <v>1</v>
      </c>
      <c r="AK909">
        <v>1</v>
      </c>
      <c r="AL909">
        <v>1</v>
      </c>
      <c r="AM909">
        <v>-2</v>
      </c>
      <c r="AN909">
        <v>0</v>
      </c>
      <c r="AO909">
        <v>0</v>
      </c>
      <c r="AP909">
        <v>1</v>
      </c>
      <c r="AQ909">
        <v>1</v>
      </c>
      <c r="AR909">
        <v>0</v>
      </c>
      <c r="AS909" t="s">
        <v>3</v>
      </c>
      <c r="AT909">
        <v>5.0899999999999999E-3</v>
      </c>
      <c r="AU909" t="s">
        <v>14</v>
      </c>
      <c r="AV909">
        <v>0</v>
      </c>
      <c r="AW909">
        <v>2</v>
      </c>
      <c r="AX909">
        <v>292397306</v>
      </c>
      <c r="AY909">
        <v>1</v>
      </c>
      <c r="AZ909">
        <v>0</v>
      </c>
      <c r="BA909">
        <v>909</v>
      </c>
      <c r="BB909">
        <v>1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283.9505873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1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CV909">
        <v>0</v>
      </c>
      <c r="CW909">
        <v>0</v>
      </c>
      <c r="CX909">
        <f>ROUND(Y909*Source!I454,7)</f>
        <v>0</v>
      </c>
      <c r="CY909">
        <f>AA909</f>
        <v>55785.97</v>
      </c>
      <c r="CZ909">
        <f>AE909</f>
        <v>55785.97</v>
      </c>
      <c r="DA909">
        <f>AI909</f>
        <v>1</v>
      </c>
      <c r="DB909">
        <f>ROUND((ROUND(AT909*CZ909,2)*ROUND(0,7)),6)</f>
        <v>0</v>
      </c>
      <c r="DC909">
        <f>ROUND((ROUND(AT909*AG909,2)*ROUND(0,7)),6)</f>
        <v>0</v>
      </c>
      <c r="DD909" t="s">
        <v>3</v>
      </c>
      <c r="DE909" t="s">
        <v>3</v>
      </c>
      <c r="DF909">
        <f>ROUND(ROUND(AE909,2)*CX909,2)</f>
        <v>0</v>
      </c>
      <c r="DG909">
        <f t="shared" si="398"/>
        <v>0</v>
      </c>
      <c r="DH909">
        <f t="shared" si="389"/>
        <v>0</v>
      </c>
      <c r="DI909">
        <f t="shared" si="388"/>
        <v>0</v>
      </c>
      <c r="DJ909">
        <f>DF909</f>
        <v>0</v>
      </c>
      <c r="DK909">
        <v>1</v>
      </c>
      <c r="DL909" t="s">
        <v>3</v>
      </c>
      <c r="DM909">
        <v>0</v>
      </c>
      <c r="DN909" t="s">
        <v>3</v>
      </c>
      <c r="DO909">
        <v>0</v>
      </c>
    </row>
    <row r="910" spans="1:119" x14ac:dyDescent="0.2">
      <c r="A910">
        <f>ROW(Source!A454)</f>
        <v>454</v>
      </c>
      <c r="B910">
        <v>292394828</v>
      </c>
      <c r="C910">
        <v>292397298</v>
      </c>
      <c r="D910">
        <v>277896457</v>
      </c>
      <c r="E910">
        <v>1</v>
      </c>
      <c r="F910">
        <v>1</v>
      </c>
      <c r="G910">
        <v>1</v>
      </c>
      <c r="H910">
        <v>3</v>
      </c>
      <c r="I910" t="s">
        <v>1250</v>
      </c>
      <c r="J910" t="s">
        <v>1251</v>
      </c>
      <c r="K910" t="s">
        <v>1252</v>
      </c>
      <c r="L910">
        <v>1348</v>
      </c>
      <c r="N910">
        <v>1009</v>
      </c>
      <c r="O910" t="s">
        <v>602</v>
      </c>
      <c r="P910" t="s">
        <v>602</v>
      </c>
      <c r="Q910">
        <v>1000</v>
      </c>
      <c r="W910">
        <v>0</v>
      </c>
      <c r="X910">
        <v>-286666162</v>
      </c>
      <c r="Y910">
        <f>(AT910*ROUND(0,7))</f>
        <v>0</v>
      </c>
      <c r="AA910">
        <v>536617.61</v>
      </c>
      <c r="AB910">
        <v>0</v>
      </c>
      <c r="AC910">
        <v>0</v>
      </c>
      <c r="AD910">
        <v>0</v>
      </c>
      <c r="AE910">
        <v>360146.05</v>
      </c>
      <c r="AF910">
        <v>0</v>
      </c>
      <c r="AG910">
        <v>0</v>
      </c>
      <c r="AH910">
        <v>0</v>
      </c>
      <c r="AI910">
        <v>1.49</v>
      </c>
      <c r="AJ910">
        <v>1</v>
      </c>
      <c r="AK910">
        <v>1</v>
      </c>
      <c r="AL910">
        <v>1</v>
      </c>
      <c r="AM910">
        <v>2</v>
      </c>
      <c r="AN910">
        <v>0</v>
      </c>
      <c r="AO910">
        <v>0</v>
      </c>
      <c r="AP910">
        <v>1</v>
      </c>
      <c r="AQ910">
        <v>1</v>
      </c>
      <c r="AR910">
        <v>0</v>
      </c>
      <c r="AS910" t="s">
        <v>3</v>
      </c>
      <c r="AT910">
        <v>2.0000000000000001E-4</v>
      </c>
      <c r="AU910" t="s">
        <v>14</v>
      </c>
      <c r="AV910">
        <v>0</v>
      </c>
      <c r="AW910">
        <v>2</v>
      </c>
      <c r="AX910">
        <v>292397307</v>
      </c>
      <c r="AY910">
        <v>1</v>
      </c>
      <c r="AZ910">
        <v>0</v>
      </c>
      <c r="BA910">
        <v>910</v>
      </c>
      <c r="BB910">
        <v>1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72.029210000000006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1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CV910">
        <v>0</v>
      </c>
      <c r="CW910">
        <v>0</v>
      </c>
      <c r="CX910">
        <f>ROUND(Y910*Source!I454,7)</f>
        <v>0</v>
      </c>
      <c r="CY910">
        <f>AA910</f>
        <v>536617.61</v>
      </c>
      <c r="CZ910">
        <f>AE910</f>
        <v>360146.05</v>
      </c>
      <c r="DA910">
        <f>AI910</f>
        <v>1.49</v>
      </c>
      <c r="DB910">
        <f>ROUND((ROUND(AT910*CZ910,2)*ROUND(0,7)),6)</f>
        <v>0</v>
      </c>
      <c r="DC910">
        <f>ROUND((ROUND(AT910*AG910,2)*ROUND(0,7)),6)</f>
        <v>0</v>
      </c>
      <c r="DD910" t="s">
        <v>3</v>
      </c>
      <c r="DE910" t="s">
        <v>3</v>
      </c>
      <c r="DF910">
        <f>ROUND(ROUND(AE910*AI910,2)*CX910,2)</f>
        <v>0</v>
      </c>
      <c r="DG910">
        <f t="shared" si="398"/>
        <v>0</v>
      </c>
      <c r="DH910">
        <f t="shared" si="389"/>
        <v>0</v>
      </c>
      <c r="DI910">
        <f t="shared" si="388"/>
        <v>0</v>
      </c>
      <c r="DJ910">
        <f>DF910</f>
        <v>0</v>
      </c>
      <c r="DK910">
        <v>0</v>
      </c>
      <c r="DL910" t="s">
        <v>3</v>
      </c>
      <c r="DM910">
        <v>0</v>
      </c>
      <c r="DN910" t="s">
        <v>3</v>
      </c>
      <c r="DO910">
        <v>0</v>
      </c>
    </row>
    <row r="911" spans="1:119" x14ac:dyDescent="0.2">
      <c r="A911">
        <f>ROW(Source!A454)</f>
        <v>454</v>
      </c>
      <c r="B911">
        <v>292394828</v>
      </c>
      <c r="C911">
        <v>292397298</v>
      </c>
      <c r="D911">
        <v>277566433</v>
      </c>
      <c r="E911">
        <v>109</v>
      </c>
      <c r="F911">
        <v>1</v>
      </c>
      <c r="G911">
        <v>1</v>
      </c>
      <c r="H911">
        <v>3</v>
      </c>
      <c r="I911" t="s">
        <v>1165</v>
      </c>
      <c r="J911" t="s">
        <v>3</v>
      </c>
      <c r="K911" t="s">
        <v>1166</v>
      </c>
      <c r="L911">
        <v>3277935</v>
      </c>
      <c r="N911">
        <v>1013</v>
      </c>
      <c r="O911" t="s">
        <v>1167</v>
      </c>
      <c r="P911" t="s">
        <v>1167</v>
      </c>
      <c r="Q911">
        <v>1</v>
      </c>
      <c r="W911">
        <v>0</v>
      </c>
      <c r="X911">
        <v>274903907</v>
      </c>
      <c r="Y911">
        <f>AT911</f>
        <v>2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1</v>
      </c>
      <c r="AJ911">
        <v>1</v>
      </c>
      <c r="AK911">
        <v>1</v>
      </c>
      <c r="AL911">
        <v>1</v>
      </c>
      <c r="AM911">
        <v>-2</v>
      </c>
      <c r="AN911">
        <v>0</v>
      </c>
      <c r="AO911">
        <v>0</v>
      </c>
      <c r="AP911">
        <v>0</v>
      </c>
      <c r="AQ911">
        <v>1</v>
      </c>
      <c r="AR911">
        <v>0</v>
      </c>
      <c r="AS911" t="s">
        <v>3</v>
      </c>
      <c r="AT911">
        <v>2</v>
      </c>
      <c r="AU911" t="s">
        <v>3</v>
      </c>
      <c r="AV911">
        <v>0</v>
      </c>
      <c r="AW911">
        <v>2</v>
      </c>
      <c r="AX911">
        <v>292397308</v>
      </c>
      <c r="AY911">
        <v>1</v>
      </c>
      <c r="AZ911">
        <v>2048</v>
      </c>
      <c r="BA911">
        <v>911</v>
      </c>
      <c r="BB911">
        <v>1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CV911">
        <v>0</v>
      </c>
      <c r="CW911">
        <v>0</v>
      </c>
      <c r="CX911">
        <f>ROUND(Y911*Source!I454,7)</f>
        <v>2</v>
      </c>
      <c r="CY911">
        <f>AA911</f>
        <v>0</v>
      </c>
      <c r="CZ911">
        <f>AE911</f>
        <v>0</v>
      </c>
      <c r="DA911">
        <f>AI911</f>
        <v>1</v>
      </c>
      <c r="DB911">
        <f>ROUND(ROUND(AT911*CZ911,2),6)</f>
        <v>0</v>
      </c>
      <c r="DC911">
        <f>ROUND(ROUND(AT911*AG911,2),6)</f>
        <v>0</v>
      </c>
      <c r="DD911" t="s">
        <v>3</v>
      </c>
      <c r="DE911" t="s">
        <v>3</v>
      </c>
      <c r="DF911">
        <f>ROUND(ROUND(AE911,2)*CX911,2)</f>
        <v>0</v>
      </c>
      <c r="DG911">
        <f t="shared" si="398"/>
        <v>0</v>
      </c>
      <c r="DH911">
        <f t="shared" si="389"/>
        <v>0</v>
      </c>
      <c r="DI911">
        <f t="shared" si="388"/>
        <v>0</v>
      </c>
      <c r="DJ911">
        <f>DF911</f>
        <v>0</v>
      </c>
      <c r="DK911">
        <v>0</v>
      </c>
      <c r="DL911" t="s">
        <v>3</v>
      </c>
      <c r="DM911">
        <v>0</v>
      </c>
      <c r="DN911" t="s">
        <v>3</v>
      </c>
      <c r="DO911">
        <v>0</v>
      </c>
    </row>
    <row r="912" spans="1:119" x14ac:dyDescent="0.2">
      <c r="A912">
        <f>ROW(Source!A455)</f>
        <v>455</v>
      </c>
      <c r="B912">
        <v>292394828</v>
      </c>
      <c r="C912">
        <v>292397309</v>
      </c>
      <c r="D912">
        <v>277560289</v>
      </c>
      <c r="E912">
        <v>109</v>
      </c>
      <c r="F912">
        <v>1</v>
      </c>
      <c r="G912">
        <v>1</v>
      </c>
      <c r="H912">
        <v>1</v>
      </c>
      <c r="I912" t="s">
        <v>1223</v>
      </c>
      <c r="J912" t="s">
        <v>3</v>
      </c>
      <c r="K912" t="s">
        <v>1224</v>
      </c>
      <c r="L912">
        <v>1191</v>
      </c>
      <c r="N912">
        <v>1013</v>
      </c>
      <c r="O912" t="s">
        <v>827</v>
      </c>
      <c r="P912" t="s">
        <v>827</v>
      </c>
      <c r="Q912">
        <v>1</v>
      </c>
      <c r="W912">
        <v>0</v>
      </c>
      <c r="X912">
        <v>1893946532</v>
      </c>
      <c r="Y912">
        <f>AT912</f>
        <v>306</v>
      </c>
      <c r="AA912">
        <v>0</v>
      </c>
      <c r="AB912">
        <v>0</v>
      </c>
      <c r="AC912">
        <v>0</v>
      </c>
      <c r="AD912">
        <v>451.23</v>
      </c>
      <c r="AE912">
        <v>0</v>
      </c>
      <c r="AF912">
        <v>0</v>
      </c>
      <c r="AG912">
        <v>0</v>
      </c>
      <c r="AH912">
        <v>451.23</v>
      </c>
      <c r="AI912">
        <v>1</v>
      </c>
      <c r="AJ912">
        <v>1</v>
      </c>
      <c r="AK912">
        <v>1</v>
      </c>
      <c r="AL912">
        <v>1</v>
      </c>
      <c r="AM912">
        <v>-2</v>
      </c>
      <c r="AN912">
        <v>0</v>
      </c>
      <c r="AO912">
        <v>0</v>
      </c>
      <c r="AP912">
        <v>1</v>
      </c>
      <c r="AQ912">
        <v>1</v>
      </c>
      <c r="AR912">
        <v>0</v>
      </c>
      <c r="AS912" t="s">
        <v>3</v>
      </c>
      <c r="AT912">
        <v>306</v>
      </c>
      <c r="AU912" t="s">
        <v>3</v>
      </c>
      <c r="AV912">
        <v>1</v>
      </c>
      <c r="AW912">
        <v>2</v>
      </c>
      <c r="AX912">
        <v>292397321</v>
      </c>
      <c r="AY912">
        <v>1</v>
      </c>
      <c r="AZ912">
        <v>0</v>
      </c>
      <c r="BA912">
        <v>912</v>
      </c>
      <c r="BB912">
        <v>1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138076.38</v>
      </c>
      <c r="BN912">
        <v>306</v>
      </c>
      <c r="BO912">
        <v>0</v>
      </c>
      <c r="BP912">
        <v>1</v>
      </c>
      <c r="BQ912">
        <v>0</v>
      </c>
      <c r="BR912">
        <v>0</v>
      </c>
      <c r="BS912">
        <v>0</v>
      </c>
      <c r="BT912">
        <v>138076.38</v>
      </c>
      <c r="BU912">
        <v>306</v>
      </c>
      <c r="BV912">
        <v>0</v>
      </c>
      <c r="BW912">
        <v>1</v>
      </c>
      <c r="CU912">
        <f>ROUND(AT912*Source!I455*AH912*AL912,2)</f>
        <v>138076.38</v>
      </c>
      <c r="CV912">
        <f>ROUND(Y912*Source!I455,7)</f>
        <v>306</v>
      </c>
      <c r="CW912">
        <v>0</v>
      </c>
      <c r="CX912">
        <f>ROUND(Y912*Source!I455,7)</f>
        <v>306</v>
      </c>
      <c r="CY912">
        <f>AD912</f>
        <v>451.23</v>
      </c>
      <c r="CZ912">
        <f>AH912</f>
        <v>451.23</v>
      </c>
      <c r="DA912">
        <f>AL912</f>
        <v>1</v>
      </c>
      <c r="DB912">
        <f>ROUND((ROUND(AT912*CZ912,2)*ROUND(0.8,7)),6)</f>
        <v>110461.10400000001</v>
      </c>
      <c r="DC912">
        <f>ROUND(ROUND(AT912*AG912,2),6)</f>
        <v>0</v>
      </c>
      <c r="DD912" t="s">
        <v>613</v>
      </c>
      <c r="DE912" t="s">
        <v>3</v>
      </c>
      <c r="DF912">
        <f>ROUND((ROUND(AE912,2)*ROUND(0.8,7))*CX912,2)</f>
        <v>0</v>
      </c>
      <c r="DG912">
        <f>ROUND((ROUND(AF912,2)*ROUND(0.8,7))*CX912,2)</f>
        <v>0</v>
      </c>
      <c r="DH912">
        <f t="shared" si="389"/>
        <v>0</v>
      </c>
      <c r="DI912">
        <f>ROUND((ROUND(AH912,2)*ROUND(0.8,7))*CX912,2)</f>
        <v>110461.1</v>
      </c>
      <c r="DJ912">
        <f>DI912</f>
        <v>110461.1</v>
      </c>
      <c r="DK912">
        <v>1</v>
      </c>
      <c r="DL912" t="s">
        <v>3</v>
      </c>
      <c r="DM912">
        <v>0</v>
      </c>
      <c r="DN912" t="s">
        <v>3</v>
      </c>
      <c r="DO912">
        <v>0</v>
      </c>
    </row>
    <row r="913" spans="1:119" x14ac:dyDescent="0.2">
      <c r="A913">
        <f>ROW(Source!A455)</f>
        <v>455</v>
      </c>
      <c r="B913">
        <v>292394828</v>
      </c>
      <c r="C913">
        <v>292397309</v>
      </c>
      <c r="D913">
        <v>277560491</v>
      </c>
      <c r="E913">
        <v>109</v>
      </c>
      <c r="F913">
        <v>1</v>
      </c>
      <c r="G913">
        <v>1</v>
      </c>
      <c r="H913">
        <v>1</v>
      </c>
      <c r="I913" t="s">
        <v>828</v>
      </c>
      <c r="J913" t="s">
        <v>3</v>
      </c>
      <c r="K913" t="s">
        <v>829</v>
      </c>
      <c r="L913">
        <v>1191</v>
      </c>
      <c r="N913">
        <v>1013</v>
      </c>
      <c r="O913" t="s">
        <v>827</v>
      </c>
      <c r="P913" t="s">
        <v>827</v>
      </c>
      <c r="Q913">
        <v>1</v>
      </c>
      <c r="W913">
        <v>0</v>
      </c>
      <c r="X913">
        <v>-1417349443</v>
      </c>
      <c r="Y913">
        <f>AT913</f>
        <v>0.9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1</v>
      </c>
      <c r="AJ913">
        <v>1</v>
      </c>
      <c r="AK913">
        <v>1</v>
      </c>
      <c r="AL913">
        <v>1</v>
      </c>
      <c r="AM913">
        <v>-2</v>
      </c>
      <c r="AN913">
        <v>0</v>
      </c>
      <c r="AO913">
        <v>0</v>
      </c>
      <c r="AP913">
        <v>1</v>
      </c>
      <c r="AQ913">
        <v>1</v>
      </c>
      <c r="AR913">
        <v>0</v>
      </c>
      <c r="AS913" t="s">
        <v>3</v>
      </c>
      <c r="AT913">
        <v>0.9</v>
      </c>
      <c r="AU913" t="s">
        <v>3</v>
      </c>
      <c r="AV913">
        <v>2</v>
      </c>
      <c r="AW913">
        <v>2</v>
      </c>
      <c r="AX913">
        <v>292397322</v>
      </c>
      <c r="AY913">
        <v>1</v>
      </c>
      <c r="AZ913">
        <v>0</v>
      </c>
      <c r="BA913">
        <v>913</v>
      </c>
      <c r="BB913">
        <v>1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CV913">
        <v>0</v>
      </c>
      <c r="CW913">
        <v>0</v>
      </c>
      <c r="CX913">
        <f>ROUND(Y913*Source!I455,7)</f>
        <v>0.9</v>
      </c>
      <c r="CY913">
        <f>AD913</f>
        <v>0</v>
      </c>
      <c r="CZ913">
        <f>AH913</f>
        <v>0</v>
      </c>
      <c r="DA913">
        <f>AL913</f>
        <v>1</v>
      </c>
      <c r="DB913">
        <f>ROUND((ROUND(AT913*CZ913,2)*ROUND(0.8,7)),6)</f>
        <v>0</v>
      </c>
      <c r="DC913">
        <f>ROUND(ROUND(AT913*AG913,2),6)</f>
        <v>0</v>
      </c>
      <c r="DD913" t="s">
        <v>613</v>
      </c>
      <c r="DE913" t="s">
        <v>3</v>
      </c>
      <c r="DF913">
        <f>ROUND((ROUND(AE913,2)*ROUND(0.8,7))*CX913,2)</f>
        <v>0</v>
      </c>
      <c r="DG913">
        <f>ROUND((ROUND(AF913,2)*ROUND(0.8,7))*CX913,2)</f>
        <v>0</v>
      </c>
      <c r="DH913">
        <f t="shared" si="389"/>
        <v>0</v>
      </c>
      <c r="DI913">
        <f>ROUND((ROUND(AH913,2)*ROUND(0.8,7))*CX913,2)</f>
        <v>0</v>
      </c>
      <c r="DJ913">
        <f>DI913</f>
        <v>0</v>
      </c>
      <c r="DK913">
        <v>0</v>
      </c>
      <c r="DL913" t="s">
        <v>3</v>
      </c>
      <c r="DM913">
        <v>0</v>
      </c>
      <c r="DN913" t="s">
        <v>3</v>
      </c>
      <c r="DO913">
        <v>0</v>
      </c>
    </row>
    <row r="914" spans="1:119" x14ac:dyDescent="0.2">
      <c r="A914">
        <f>ROW(Source!A455)</f>
        <v>455</v>
      </c>
      <c r="B914">
        <v>292394828</v>
      </c>
      <c r="C914">
        <v>292397309</v>
      </c>
      <c r="D914">
        <v>277944622</v>
      </c>
      <c r="E914">
        <v>1</v>
      </c>
      <c r="F914">
        <v>1</v>
      </c>
      <c r="G914">
        <v>1</v>
      </c>
      <c r="H914">
        <v>2</v>
      </c>
      <c r="I914" t="s">
        <v>953</v>
      </c>
      <c r="J914" t="s">
        <v>954</v>
      </c>
      <c r="K914" t="s">
        <v>955</v>
      </c>
      <c r="L914">
        <v>1368</v>
      </c>
      <c r="N914">
        <v>1011</v>
      </c>
      <c r="O914" t="s">
        <v>726</v>
      </c>
      <c r="P914" t="s">
        <v>726</v>
      </c>
      <c r="Q914">
        <v>1</v>
      </c>
      <c r="W914">
        <v>0</v>
      </c>
      <c r="X914">
        <v>-776243211</v>
      </c>
      <c r="Y914">
        <f>(AT914*ROUND(0.8,7))</f>
        <v>0.28799999999999998</v>
      </c>
      <c r="AA914">
        <v>0</v>
      </c>
      <c r="AB914">
        <v>1472.33</v>
      </c>
      <c r="AC914">
        <v>642.05999999999995</v>
      </c>
      <c r="AD914">
        <v>0</v>
      </c>
      <c r="AE914">
        <v>0</v>
      </c>
      <c r="AF914">
        <v>1472.33</v>
      </c>
      <c r="AG914">
        <v>642.05999999999995</v>
      </c>
      <c r="AH914">
        <v>0</v>
      </c>
      <c r="AI914">
        <v>1</v>
      </c>
      <c r="AJ914">
        <v>1</v>
      </c>
      <c r="AK914">
        <v>1</v>
      </c>
      <c r="AL914">
        <v>1</v>
      </c>
      <c r="AM914">
        <v>-2</v>
      </c>
      <c r="AN914">
        <v>0</v>
      </c>
      <c r="AO914">
        <v>0</v>
      </c>
      <c r="AP914">
        <v>1</v>
      </c>
      <c r="AQ914">
        <v>1</v>
      </c>
      <c r="AR914">
        <v>0</v>
      </c>
      <c r="AS914" t="s">
        <v>3</v>
      </c>
      <c r="AT914">
        <v>0.36</v>
      </c>
      <c r="AU914" t="s">
        <v>613</v>
      </c>
      <c r="AV914">
        <v>1</v>
      </c>
      <c r="AW914">
        <v>2</v>
      </c>
      <c r="AX914">
        <v>292397323</v>
      </c>
      <c r="AY914">
        <v>1</v>
      </c>
      <c r="AZ914">
        <v>0</v>
      </c>
      <c r="BA914">
        <v>914</v>
      </c>
      <c r="BB914">
        <v>1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530.03879999999992</v>
      </c>
      <c r="BL914">
        <v>231.14159999999998</v>
      </c>
      <c r="BM914">
        <v>0</v>
      </c>
      <c r="BN914">
        <v>0</v>
      </c>
      <c r="BO914">
        <v>0.36</v>
      </c>
      <c r="BP914">
        <v>1</v>
      </c>
      <c r="BQ914">
        <v>0</v>
      </c>
      <c r="BR914">
        <v>424.03103999999996</v>
      </c>
      <c r="BS914">
        <v>184.91327999999996</v>
      </c>
      <c r="BT914">
        <v>0</v>
      </c>
      <c r="BU914">
        <v>0</v>
      </c>
      <c r="BV914">
        <v>0.28799999999999998</v>
      </c>
      <c r="BW914">
        <v>1</v>
      </c>
      <c r="CV914">
        <v>0</v>
      </c>
      <c r="CW914">
        <f>ROUND(Y914*Source!I455*DO914,7)</f>
        <v>0.28799999999999998</v>
      </c>
      <c r="CX914">
        <f>ROUND(Y914*Source!I455,7)</f>
        <v>0.28799999999999998</v>
      </c>
      <c r="CY914">
        <f>AB914</f>
        <v>1472.33</v>
      </c>
      <c r="CZ914">
        <f>AF914</f>
        <v>1472.33</v>
      </c>
      <c r="DA914">
        <f>AJ914</f>
        <v>1</v>
      </c>
      <c r="DB914">
        <f>ROUND((ROUND(AT914*CZ914,2)*ROUND(0.8,7)),6)</f>
        <v>424.03199999999998</v>
      </c>
      <c r="DC914">
        <f>ROUND((ROUND(AT914*AG914,2)*ROUND(0.8,7)),6)</f>
        <v>184.91200000000001</v>
      </c>
      <c r="DD914" t="s">
        <v>3</v>
      </c>
      <c r="DE914" t="s">
        <v>3</v>
      </c>
      <c r="DF914">
        <f>ROUND(ROUND(AE914,2)*CX914,2)</f>
        <v>0</v>
      </c>
      <c r="DG914">
        <f t="shared" ref="DG914:DG922" si="411">ROUND(ROUND(AF914,2)*CX914,2)</f>
        <v>424.03</v>
      </c>
      <c r="DH914">
        <f t="shared" si="389"/>
        <v>184.91</v>
      </c>
      <c r="DI914">
        <f t="shared" ref="DI914:DI922" si="412">ROUND(ROUND(AH914,2)*CX914,2)</f>
        <v>0</v>
      </c>
      <c r="DJ914">
        <f>DG914+DH914</f>
        <v>608.93999999999994</v>
      </c>
      <c r="DK914">
        <v>1</v>
      </c>
      <c r="DL914" t="s">
        <v>833</v>
      </c>
      <c r="DM914">
        <v>6</v>
      </c>
      <c r="DN914" t="s">
        <v>827</v>
      </c>
      <c r="DO914">
        <v>1</v>
      </c>
    </row>
    <row r="915" spans="1:119" x14ac:dyDescent="0.2">
      <c r="A915">
        <f>ROW(Source!A455)</f>
        <v>455</v>
      </c>
      <c r="B915">
        <v>292394828</v>
      </c>
      <c r="C915">
        <v>292397309</v>
      </c>
      <c r="D915">
        <v>277945805</v>
      </c>
      <c r="E915">
        <v>1</v>
      </c>
      <c r="F915">
        <v>1</v>
      </c>
      <c r="G915">
        <v>1</v>
      </c>
      <c r="H915">
        <v>2</v>
      </c>
      <c r="I915" t="s">
        <v>879</v>
      </c>
      <c r="J915" t="s">
        <v>880</v>
      </c>
      <c r="K915" t="s">
        <v>881</v>
      </c>
      <c r="L915">
        <v>1368</v>
      </c>
      <c r="N915">
        <v>1011</v>
      </c>
      <c r="O915" t="s">
        <v>726</v>
      </c>
      <c r="P915" t="s">
        <v>726</v>
      </c>
      <c r="Q915">
        <v>1</v>
      </c>
      <c r="W915">
        <v>0</v>
      </c>
      <c r="X915">
        <v>721652621</v>
      </c>
      <c r="Y915">
        <f>(AT915*ROUND(0.8,7))</f>
        <v>0.43200000000000005</v>
      </c>
      <c r="AA915">
        <v>0</v>
      </c>
      <c r="AB915">
        <v>544.70000000000005</v>
      </c>
      <c r="AC915">
        <v>477.98</v>
      </c>
      <c r="AD915">
        <v>0</v>
      </c>
      <c r="AE915">
        <v>0</v>
      </c>
      <c r="AF915">
        <v>544.70000000000005</v>
      </c>
      <c r="AG915">
        <v>477.98</v>
      </c>
      <c r="AH915">
        <v>0</v>
      </c>
      <c r="AI915">
        <v>1</v>
      </c>
      <c r="AJ915">
        <v>1</v>
      </c>
      <c r="AK915">
        <v>1</v>
      </c>
      <c r="AL915">
        <v>1</v>
      </c>
      <c r="AM915">
        <v>-2</v>
      </c>
      <c r="AN915">
        <v>0</v>
      </c>
      <c r="AO915">
        <v>0</v>
      </c>
      <c r="AP915">
        <v>1</v>
      </c>
      <c r="AQ915">
        <v>1</v>
      </c>
      <c r="AR915">
        <v>0</v>
      </c>
      <c r="AS915" t="s">
        <v>3</v>
      </c>
      <c r="AT915">
        <v>0.54</v>
      </c>
      <c r="AU915" t="s">
        <v>613</v>
      </c>
      <c r="AV915">
        <v>1</v>
      </c>
      <c r="AW915">
        <v>2</v>
      </c>
      <c r="AX915">
        <v>292397324</v>
      </c>
      <c r="AY915">
        <v>1</v>
      </c>
      <c r="AZ915">
        <v>0</v>
      </c>
      <c r="BA915">
        <v>915</v>
      </c>
      <c r="BB915">
        <v>1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294.13800000000003</v>
      </c>
      <c r="BL915">
        <v>258.10920000000004</v>
      </c>
      <c r="BM915">
        <v>0</v>
      </c>
      <c r="BN915">
        <v>0</v>
      </c>
      <c r="BO915">
        <v>0.54</v>
      </c>
      <c r="BP915">
        <v>1</v>
      </c>
      <c r="BQ915">
        <v>0</v>
      </c>
      <c r="BR915">
        <v>235.31040000000004</v>
      </c>
      <c r="BS915">
        <v>206.48736000000002</v>
      </c>
      <c r="BT915">
        <v>0</v>
      </c>
      <c r="BU915">
        <v>0</v>
      </c>
      <c r="BV915">
        <v>0.43200000000000005</v>
      </c>
      <c r="BW915">
        <v>1</v>
      </c>
      <c r="CV915">
        <v>0</v>
      </c>
      <c r="CW915">
        <f>ROUND(Y915*Source!I455*DO915,7)</f>
        <v>0.432</v>
      </c>
      <c r="CX915">
        <f>ROUND(Y915*Source!I455,7)</f>
        <v>0.432</v>
      </c>
      <c r="CY915">
        <f>AB915</f>
        <v>544.70000000000005</v>
      </c>
      <c r="CZ915">
        <f>AF915</f>
        <v>544.70000000000005</v>
      </c>
      <c r="DA915">
        <f>AJ915</f>
        <v>1</v>
      </c>
      <c r="DB915">
        <f>ROUND((ROUND(AT915*CZ915,2)*ROUND(0.8,7)),6)</f>
        <v>235.31200000000001</v>
      </c>
      <c r="DC915">
        <f>ROUND((ROUND(AT915*AG915,2)*ROUND(0.8,7)),6)</f>
        <v>206.488</v>
      </c>
      <c r="DD915" t="s">
        <v>3</v>
      </c>
      <c r="DE915" t="s">
        <v>3</v>
      </c>
      <c r="DF915">
        <f>ROUND(ROUND(AE915,2)*CX915,2)</f>
        <v>0</v>
      </c>
      <c r="DG915">
        <f t="shared" si="411"/>
        <v>235.31</v>
      </c>
      <c r="DH915">
        <f t="shared" si="389"/>
        <v>206.49</v>
      </c>
      <c r="DI915">
        <f t="shared" si="412"/>
        <v>0</v>
      </c>
      <c r="DJ915">
        <f>DG915+DH915</f>
        <v>441.8</v>
      </c>
      <c r="DK915">
        <v>1</v>
      </c>
      <c r="DL915" t="s">
        <v>848</v>
      </c>
      <c r="DM915">
        <v>4</v>
      </c>
      <c r="DN915" t="s">
        <v>827</v>
      </c>
      <c r="DO915">
        <v>1</v>
      </c>
    </row>
    <row r="916" spans="1:119" x14ac:dyDescent="0.2">
      <c r="A916">
        <f>ROW(Source!A455)</f>
        <v>455</v>
      </c>
      <c r="B916">
        <v>292394828</v>
      </c>
      <c r="C916">
        <v>292397309</v>
      </c>
      <c r="D916">
        <v>277865463</v>
      </c>
      <c r="E916">
        <v>1</v>
      </c>
      <c r="F916">
        <v>1</v>
      </c>
      <c r="G916">
        <v>1</v>
      </c>
      <c r="H916">
        <v>3</v>
      </c>
      <c r="I916" t="s">
        <v>887</v>
      </c>
      <c r="J916" t="s">
        <v>888</v>
      </c>
      <c r="K916" t="s">
        <v>889</v>
      </c>
      <c r="L916">
        <v>1339</v>
      </c>
      <c r="N916">
        <v>1007</v>
      </c>
      <c r="O916" t="s">
        <v>33</v>
      </c>
      <c r="P916" t="s">
        <v>33</v>
      </c>
      <c r="Q916">
        <v>1</v>
      </c>
      <c r="W916">
        <v>0</v>
      </c>
      <c r="X916">
        <v>-555778344</v>
      </c>
      <c r="Y916">
        <f t="shared" ref="Y916:Y922" si="413">(AT916*ROUND(0,7))</f>
        <v>0</v>
      </c>
      <c r="AA916">
        <v>31.07</v>
      </c>
      <c r="AB916">
        <v>0</v>
      </c>
      <c r="AC916">
        <v>0</v>
      </c>
      <c r="AD916">
        <v>0</v>
      </c>
      <c r="AE916">
        <v>35.71</v>
      </c>
      <c r="AF916">
        <v>0</v>
      </c>
      <c r="AG916">
        <v>0</v>
      </c>
      <c r="AH916">
        <v>0</v>
      </c>
      <c r="AI916">
        <v>0.87</v>
      </c>
      <c r="AJ916">
        <v>1</v>
      </c>
      <c r="AK916">
        <v>1</v>
      </c>
      <c r="AL916">
        <v>1</v>
      </c>
      <c r="AM916">
        <v>2</v>
      </c>
      <c r="AN916">
        <v>0</v>
      </c>
      <c r="AO916">
        <v>0</v>
      </c>
      <c r="AP916">
        <v>1</v>
      </c>
      <c r="AQ916">
        <v>1</v>
      </c>
      <c r="AR916">
        <v>0</v>
      </c>
      <c r="AS916" t="s">
        <v>3</v>
      </c>
      <c r="AT916">
        <v>18</v>
      </c>
      <c r="AU916" t="s">
        <v>14</v>
      </c>
      <c r="AV916">
        <v>0</v>
      </c>
      <c r="AW916">
        <v>2</v>
      </c>
      <c r="AX916">
        <v>292397325</v>
      </c>
      <c r="AY916">
        <v>1</v>
      </c>
      <c r="AZ916">
        <v>0</v>
      </c>
      <c r="BA916">
        <v>916</v>
      </c>
      <c r="BB916">
        <v>1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642.78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1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CV916">
        <v>0</v>
      </c>
      <c r="CW916">
        <v>0</v>
      </c>
      <c r="CX916">
        <f>ROUND(Y916*Source!I455,7)</f>
        <v>0</v>
      </c>
      <c r="CY916">
        <f t="shared" ref="CY916:CY922" si="414">AA916</f>
        <v>31.07</v>
      </c>
      <c r="CZ916">
        <f t="shared" ref="CZ916:CZ922" si="415">AE916</f>
        <v>35.71</v>
      </c>
      <c r="DA916">
        <f t="shared" ref="DA916:DA922" si="416">AI916</f>
        <v>0.87</v>
      </c>
      <c r="DB916">
        <f t="shared" ref="DB916:DB922" si="417">ROUND((ROUND(AT916*CZ916,2)*ROUND(0,7)),6)</f>
        <v>0</v>
      </c>
      <c r="DC916">
        <f t="shared" ref="DC916:DC922" si="418">ROUND((ROUND(AT916*AG916,2)*ROUND(0,7)),6)</f>
        <v>0</v>
      </c>
      <c r="DD916" t="s">
        <v>3</v>
      </c>
      <c r="DE916" t="s">
        <v>3</v>
      </c>
      <c r="DF916">
        <f>ROUND(ROUND(AE916*AI916,2)*CX916,2)</f>
        <v>0</v>
      </c>
      <c r="DG916">
        <f t="shared" si="411"/>
        <v>0</v>
      </c>
      <c r="DH916">
        <f t="shared" si="389"/>
        <v>0</v>
      </c>
      <c r="DI916">
        <f t="shared" si="412"/>
        <v>0</v>
      </c>
      <c r="DJ916">
        <f t="shared" ref="DJ916:DJ922" si="419">DF916</f>
        <v>0</v>
      </c>
      <c r="DK916">
        <v>0</v>
      </c>
      <c r="DL916" t="s">
        <v>3</v>
      </c>
      <c r="DM916">
        <v>0</v>
      </c>
      <c r="DN916" t="s">
        <v>3</v>
      </c>
      <c r="DO916">
        <v>0</v>
      </c>
    </row>
    <row r="917" spans="1:119" x14ac:dyDescent="0.2">
      <c r="A917">
        <f>ROW(Source!A455)</f>
        <v>455</v>
      </c>
      <c r="B917">
        <v>292394828</v>
      </c>
      <c r="C917">
        <v>292397309</v>
      </c>
      <c r="D917">
        <v>277866252</v>
      </c>
      <c r="E917">
        <v>1</v>
      </c>
      <c r="F917">
        <v>1</v>
      </c>
      <c r="G917">
        <v>1</v>
      </c>
      <c r="H917">
        <v>3</v>
      </c>
      <c r="I917" t="s">
        <v>1253</v>
      </c>
      <c r="J917" t="s">
        <v>1254</v>
      </c>
      <c r="K917" t="s">
        <v>1255</v>
      </c>
      <c r="L917">
        <v>1348</v>
      </c>
      <c r="N917">
        <v>1009</v>
      </c>
      <c r="O917" t="s">
        <v>602</v>
      </c>
      <c r="P917" t="s">
        <v>602</v>
      </c>
      <c r="Q917">
        <v>1000</v>
      </c>
      <c r="W917">
        <v>0</v>
      </c>
      <c r="X917">
        <v>-1519076255</v>
      </c>
      <c r="Y917">
        <f t="shared" si="413"/>
        <v>0</v>
      </c>
      <c r="AA917">
        <v>185665.66</v>
      </c>
      <c r="AB917">
        <v>0</v>
      </c>
      <c r="AC917">
        <v>0</v>
      </c>
      <c r="AD917">
        <v>0</v>
      </c>
      <c r="AE917">
        <v>160056.6</v>
      </c>
      <c r="AF917">
        <v>0</v>
      </c>
      <c r="AG917">
        <v>0</v>
      </c>
      <c r="AH917">
        <v>0</v>
      </c>
      <c r="AI917">
        <v>1.1599999999999999</v>
      </c>
      <c r="AJ917">
        <v>1</v>
      </c>
      <c r="AK917">
        <v>1</v>
      </c>
      <c r="AL917">
        <v>1</v>
      </c>
      <c r="AM917">
        <v>2</v>
      </c>
      <c r="AN917">
        <v>0</v>
      </c>
      <c r="AO917">
        <v>0</v>
      </c>
      <c r="AP917">
        <v>1</v>
      </c>
      <c r="AQ917">
        <v>1</v>
      </c>
      <c r="AR917">
        <v>0</v>
      </c>
      <c r="AS917" t="s">
        <v>3</v>
      </c>
      <c r="AT917">
        <v>0.11600000000000001</v>
      </c>
      <c r="AU917" t="s">
        <v>14</v>
      </c>
      <c r="AV917">
        <v>0</v>
      </c>
      <c r="AW917">
        <v>2</v>
      </c>
      <c r="AX917">
        <v>292397326</v>
      </c>
      <c r="AY917">
        <v>1</v>
      </c>
      <c r="AZ917">
        <v>0</v>
      </c>
      <c r="BA917">
        <v>917</v>
      </c>
      <c r="BB917">
        <v>1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18566.565600000002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1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CV917">
        <v>0</v>
      </c>
      <c r="CW917">
        <v>0</v>
      </c>
      <c r="CX917">
        <f>ROUND(Y917*Source!I455,7)</f>
        <v>0</v>
      </c>
      <c r="CY917">
        <f t="shared" si="414"/>
        <v>185665.66</v>
      </c>
      <c r="CZ917">
        <f t="shared" si="415"/>
        <v>160056.6</v>
      </c>
      <c r="DA917">
        <f t="shared" si="416"/>
        <v>1.1599999999999999</v>
      </c>
      <c r="DB917">
        <f t="shared" si="417"/>
        <v>0</v>
      </c>
      <c r="DC917">
        <f t="shared" si="418"/>
        <v>0</v>
      </c>
      <c r="DD917" t="s">
        <v>3</v>
      </c>
      <c r="DE917" t="s">
        <v>3</v>
      </c>
      <c r="DF917">
        <f>ROUND(ROUND(AE917*AI917,2)*CX917,2)</f>
        <v>0</v>
      </c>
      <c r="DG917">
        <f t="shared" si="411"/>
        <v>0</v>
      </c>
      <c r="DH917">
        <f t="shared" si="389"/>
        <v>0</v>
      </c>
      <c r="DI917">
        <f t="shared" si="412"/>
        <v>0</v>
      </c>
      <c r="DJ917">
        <f t="shared" si="419"/>
        <v>0</v>
      </c>
      <c r="DK917">
        <v>0</v>
      </c>
      <c r="DL917" t="s">
        <v>3</v>
      </c>
      <c r="DM917">
        <v>0</v>
      </c>
      <c r="DN917" t="s">
        <v>3</v>
      </c>
      <c r="DO917">
        <v>0</v>
      </c>
    </row>
    <row r="918" spans="1:119" x14ac:dyDescent="0.2">
      <c r="A918">
        <f>ROW(Source!A455)</f>
        <v>455</v>
      </c>
      <c r="B918">
        <v>292394828</v>
      </c>
      <c r="C918">
        <v>292397309</v>
      </c>
      <c r="D918">
        <v>277561417</v>
      </c>
      <c r="E918">
        <v>109</v>
      </c>
      <c r="F918">
        <v>1</v>
      </c>
      <c r="G918">
        <v>1</v>
      </c>
      <c r="H918">
        <v>3</v>
      </c>
      <c r="I918" t="s">
        <v>1256</v>
      </c>
      <c r="J918" t="s">
        <v>3</v>
      </c>
      <c r="K918" t="s">
        <v>1257</v>
      </c>
      <c r="L918">
        <v>1346</v>
      </c>
      <c r="N918">
        <v>1009</v>
      </c>
      <c r="O918" t="s">
        <v>1012</v>
      </c>
      <c r="P918" t="s">
        <v>1012</v>
      </c>
      <c r="Q918">
        <v>1</v>
      </c>
      <c r="W918">
        <v>0</v>
      </c>
      <c r="X918">
        <v>-175516998</v>
      </c>
      <c r="Y918">
        <f t="shared" si="413"/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1</v>
      </c>
      <c r="AJ918">
        <v>1</v>
      </c>
      <c r="AK918">
        <v>1</v>
      </c>
      <c r="AL918">
        <v>1</v>
      </c>
      <c r="AM918">
        <v>-2</v>
      </c>
      <c r="AN918">
        <v>0</v>
      </c>
      <c r="AO918">
        <v>0</v>
      </c>
      <c r="AP918">
        <v>1</v>
      </c>
      <c r="AQ918">
        <v>1</v>
      </c>
      <c r="AR918">
        <v>0</v>
      </c>
      <c r="AS918" t="s">
        <v>3</v>
      </c>
      <c r="AT918">
        <v>82</v>
      </c>
      <c r="AU918" t="s">
        <v>14</v>
      </c>
      <c r="AV918">
        <v>0</v>
      </c>
      <c r="AW918">
        <v>2</v>
      </c>
      <c r="AX918">
        <v>292397327</v>
      </c>
      <c r="AY918">
        <v>1</v>
      </c>
      <c r="AZ918">
        <v>0</v>
      </c>
      <c r="BA918">
        <v>918</v>
      </c>
      <c r="BB918">
        <v>1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V918">
        <v>0</v>
      </c>
      <c r="CW918">
        <v>0</v>
      </c>
      <c r="CX918">
        <f>ROUND(Y918*Source!I455,7)</f>
        <v>0</v>
      </c>
      <c r="CY918">
        <f t="shared" si="414"/>
        <v>0</v>
      </c>
      <c r="CZ918">
        <f t="shared" si="415"/>
        <v>0</v>
      </c>
      <c r="DA918">
        <f t="shared" si="416"/>
        <v>1</v>
      </c>
      <c r="DB918">
        <f t="shared" si="417"/>
        <v>0</v>
      </c>
      <c r="DC918">
        <f t="shared" si="418"/>
        <v>0</v>
      </c>
      <c r="DD918" t="s">
        <v>3</v>
      </c>
      <c r="DE918" t="s">
        <v>3</v>
      </c>
      <c r="DF918">
        <f>ROUND(ROUND(AE918,2)*CX918,2)</f>
        <v>0</v>
      </c>
      <c r="DG918">
        <f t="shared" si="411"/>
        <v>0</v>
      </c>
      <c r="DH918">
        <f t="shared" si="389"/>
        <v>0</v>
      </c>
      <c r="DI918">
        <f t="shared" si="412"/>
        <v>0</v>
      </c>
      <c r="DJ918">
        <f t="shared" si="419"/>
        <v>0</v>
      </c>
      <c r="DK918">
        <v>0</v>
      </c>
      <c r="DL918" t="s">
        <v>3</v>
      </c>
      <c r="DM918">
        <v>0</v>
      </c>
      <c r="DN918" t="s">
        <v>3</v>
      </c>
      <c r="DO918">
        <v>0</v>
      </c>
    </row>
    <row r="919" spans="1:119" x14ac:dyDescent="0.2">
      <c r="A919">
        <f>ROW(Source!A455)</f>
        <v>455</v>
      </c>
      <c r="B919">
        <v>292394828</v>
      </c>
      <c r="C919">
        <v>292397309</v>
      </c>
      <c r="D919">
        <v>277871204</v>
      </c>
      <c r="E919">
        <v>1</v>
      </c>
      <c r="F919">
        <v>1</v>
      </c>
      <c r="G919">
        <v>1</v>
      </c>
      <c r="H919">
        <v>3</v>
      </c>
      <c r="I919" t="s">
        <v>991</v>
      </c>
      <c r="J919" t="s">
        <v>992</v>
      </c>
      <c r="K919" t="s">
        <v>993</v>
      </c>
      <c r="L919">
        <v>1339</v>
      </c>
      <c r="N919">
        <v>1007</v>
      </c>
      <c r="O919" t="s">
        <v>33</v>
      </c>
      <c r="P919" t="s">
        <v>33</v>
      </c>
      <c r="Q919">
        <v>1</v>
      </c>
      <c r="W919">
        <v>0</v>
      </c>
      <c r="X919">
        <v>-1821792591</v>
      </c>
      <c r="Y919">
        <f t="shared" si="413"/>
        <v>0</v>
      </c>
      <c r="AA919">
        <v>4467.3</v>
      </c>
      <c r="AB919">
        <v>0</v>
      </c>
      <c r="AC919">
        <v>0</v>
      </c>
      <c r="AD919">
        <v>0</v>
      </c>
      <c r="AE919">
        <v>4467.3</v>
      </c>
      <c r="AF919">
        <v>0</v>
      </c>
      <c r="AG919">
        <v>0</v>
      </c>
      <c r="AH919">
        <v>0</v>
      </c>
      <c r="AI919">
        <v>1</v>
      </c>
      <c r="AJ919">
        <v>1</v>
      </c>
      <c r="AK919">
        <v>1</v>
      </c>
      <c r="AL919">
        <v>1</v>
      </c>
      <c r="AM919">
        <v>-2</v>
      </c>
      <c r="AN919">
        <v>0</v>
      </c>
      <c r="AO919">
        <v>0</v>
      </c>
      <c r="AP919">
        <v>1</v>
      </c>
      <c r="AQ919">
        <v>1</v>
      </c>
      <c r="AR919">
        <v>0</v>
      </c>
      <c r="AS919" t="s">
        <v>3</v>
      </c>
      <c r="AT919">
        <v>0.93</v>
      </c>
      <c r="AU919" t="s">
        <v>14</v>
      </c>
      <c r="AV919">
        <v>0</v>
      </c>
      <c r="AW919">
        <v>2</v>
      </c>
      <c r="AX919">
        <v>292397328</v>
      </c>
      <c r="AY919">
        <v>1</v>
      </c>
      <c r="AZ919">
        <v>0</v>
      </c>
      <c r="BA919">
        <v>919</v>
      </c>
      <c r="BB919">
        <v>1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4154.5889999999999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1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CV919">
        <v>0</v>
      </c>
      <c r="CW919">
        <v>0</v>
      </c>
      <c r="CX919">
        <f>ROUND(Y919*Source!I455,7)</f>
        <v>0</v>
      </c>
      <c r="CY919">
        <f t="shared" si="414"/>
        <v>4467.3</v>
      </c>
      <c r="CZ919">
        <f t="shared" si="415"/>
        <v>4467.3</v>
      </c>
      <c r="DA919">
        <f t="shared" si="416"/>
        <v>1</v>
      </c>
      <c r="DB919">
        <f t="shared" si="417"/>
        <v>0</v>
      </c>
      <c r="DC919">
        <f t="shared" si="418"/>
        <v>0</v>
      </c>
      <c r="DD919" t="s">
        <v>3</v>
      </c>
      <c r="DE919" t="s">
        <v>3</v>
      </c>
      <c r="DF919">
        <f>ROUND(ROUND(AE919,2)*CX919,2)</f>
        <v>0</v>
      </c>
      <c r="DG919">
        <f t="shared" si="411"/>
        <v>0</v>
      </c>
      <c r="DH919">
        <f t="shared" si="389"/>
        <v>0</v>
      </c>
      <c r="DI919">
        <f t="shared" si="412"/>
        <v>0</v>
      </c>
      <c r="DJ919">
        <f t="shared" si="419"/>
        <v>0</v>
      </c>
      <c r="DK919">
        <v>1</v>
      </c>
      <c r="DL919" t="s">
        <v>3</v>
      </c>
      <c r="DM919">
        <v>0</v>
      </c>
      <c r="DN919" t="s">
        <v>3</v>
      </c>
      <c r="DO919">
        <v>0</v>
      </c>
    </row>
    <row r="920" spans="1:119" x14ac:dyDescent="0.2">
      <c r="A920">
        <f>ROW(Source!A455)</f>
        <v>455</v>
      </c>
      <c r="B920">
        <v>292394828</v>
      </c>
      <c r="C920">
        <v>292397309</v>
      </c>
      <c r="D920">
        <v>277882404</v>
      </c>
      <c r="E920">
        <v>1</v>
      </c>
      <c r="F920">
        <v>1</v>
      </c>
      <c r="G920">
        <v>1</v>
      </c>
      <c r="H920">
        <v>3</v>
      </c>
      <c r="I920" t="s">
        <v>1258</v>
      </c>
      <c r="J920" t="s">
        <v>1259</v>
      </c>
      <c r="K920" t="s">
        <v>1260</v>
      </c>
      <c r="L920">
        <v>1339</v>
      </c>
      <c r="N920">
        <v>1007</v>
      </c>
      <c r="O920" t="s">
        <v>33</v>
      </c>
      <c r="P920" t="s">
        <v>33</v>
      </c>
      <c r="Q920">
        <v>1</v>
      </c>
      <c r="W920">
        <v>0</v>
      </c>
      <c r="X920">
        <v>-1000246234</v>
      </c>
      <c r="Y920">
        <f t="shared" si="413"/>
        <v>0</v>
      </c>
      <c r="AA920">
        <v>13196.82</v>
      </c>
      <c r="AB920">
        <v>0</v>
      </c>
      <c r="AC920">
        <v>0</v>
      </c>
      <c r="AD920">
        <v>0</v>
      </c>
      <c r="AE920">
        <v>16496.03</v>
      </c>
      <c r="AF920">
        <v>0</v>
      </c>
      <c r="AG920">
        <v>0</v>
      </c>
      <c r="AH920">
        <v>0</v>
      </c>
      <c r="AI920">
        <v>0.8</v>
      </c>
      <c r="AJ920">
        <v>1</v>
      </c>
      <c r="AK920">
        <v>1</v>
      </c>
      <c r="AL920">
        <v>1</v>
      </c>
      <c r="AM920">
        <v>2</v>
      </c>
      <c r="AN920">
        <v>0</v>
      </c>
      <c r="AO920">
        <v>0</v>
      </c>
      <c r="AP920">
        <v>1</v>
      </c>
      <c r="AQ920">
        <v>1</v>
      </c>
      <c r="AR920">
        <v>0</v>
      </c>
      <c r="AS920" t="s">
        <v>3</v>
      </c>
      <c r="AT920">
        <v>7.0000000000000007E-2</v>
      </c>
      <c r="AU920" t="s">
        <v>14</v>
      </c>
      <c r="AV920">
        <v>0</v>
      </c>
      <c r="AW920">
        <v>2</v>
      </c>
      <c r="AX920">
        <v>292397329</v>
      </c>
      <c r="AY920">
        <v>1</v>
      </c>
      <c r="AZ920">
        <v>0</v>
      </c>
      <c r="BA920">
        <v>920</v>
      </c>
      <c r="BB920">
        <v>1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1154.7221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1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CV920">
        <v>0</v>
      </c>
      <c r="CW920">
        <v>0</v>
      </c>
      <c r="CX920">
        <f>ROUND(Y920*Source!I455,7)</f>
        <v>0</v>
      </c>
      <c r="CY920">
        <f t="shared" si="414"/>
        <v>13196.82</v>
      </c>
      <c r="CZ920">
        <f t="shared" si="415"/>
        <v>16496.03</v>
      </c>
      <c r="DA920">
        <f t="shared" si="416"/>
        <v>0.8</v>
      </c>
      <c r="DB920">
        <f t="shared" si="417"/>
        <v>0</v>
      </c>
      <c r="DC920">
        <f t="shared" si="418"/>
        <v>0</v>
      </c>
      <c r="DD920" t="s">
        <v>3</v>
      </c>
      <c r="DE920" t="s">
        <v>3</v>
      </c>
      <c r="DF920">
        <f>ROUND(ROUND(AE920*AI920,2)*CX920,2)</f>
        <v>0</v>
      </c>
      <c r="DG920">
        <f t="shared" si="411"/>
        <v>0</v>
      </c>
      <c r="DH920">
        <f t="shared" si="389"/>
        <v>0</v>
      </c>
      <c r="DI920">
        <f t="shared" si="412"/>
        <v>0</v>
      </c>
      <c r="DJ920">
        <f t="shared" si="419"/>
        <v>0</v>
      </c>
      <c r="DK920">
        <v>0</v>
      </c>
      <c r="DL920" t="s">
        <v>3</v>
      </c>
      <c r="DM920">
        <v>0</v>
      </c>
      <c r="DN920" t="s">
        <v>3</v>
      </c>
      <c r="DO920">
        <v>0</v>
      </c>
    </row>
    <row r="921" spans="1:119" x14ac:dyDescent="0.2">
      <c r="A921">
        <f>ROW(Source!A455)</f>
        <v>455</v>
      </c>
      <c r="B921">
        <v>292394828</v>
      </c>
      <c r="C921">
        <v>292397309</v>
      </c>
      <c r="D921">
        <v>277565975</v>
      </c>
      <c r="E921">
        <v>109</v>
      </c>
      <c r="F921">
        <v>1</v>
      </c>
      <c r="G921">
        <v>1</v>
      </c>
      <c r="H921">
        <v>3</v>
      </c>
      <c r="I921" t="s">
        <v>1261</v>
      </c>
      <c r="J921" t="s">
        <v>3</v>
      </c>
      <c r="K921" t="s">
        <v>1262</v>
      </c>
      <c r="L921">
        <v>1301</v>
      </c>
      <c r="N921">
        <v>1003</v>
      </c>
      <c r="O921" t="s">
        <v>350</v>
      </c>
      <c r="P921" t="s">
        <v>350</v>
      </c>
      <c r="Q921">
        <v>1</v>
      </c>
      <c r="W921">
        <v>0</v>
      </c>
      <c r="X921">
        <v>1130182524</v>
      </c>
      <c r="Y921">
        <f t="shared" si="413"/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1</v>
      </c>
      <c r="AJ921">
        <v>1</v>
      </c>
      <c r="AK921">
        <v>1</v>
      </c>
      <c r="AL921">
        <v>1</v>
      </c>
      <c r="AM921">
        <v>-2</v>
      </c>
      <c r="AN921">
        <v>0</v>
      </c>
      <c r="AO921">
        <v>0</v>
      </c>
      <c r="AP921">
        <v>1</v>
      </c>
      <c r="AQ921">
        <v>1</v>
      </c>
      <c r="AR921">
        <v>0</v>
      </c>
      <c r="AS921" t="s">
        <v>3</v>
      </c>
      <c r="AT921">
        <v>1008</v>
      </c>
      <c r="AU921" t="s">
        <v>14</v>
      </c>
      <c r="AV921">
        <v>0</v>
      </c>
      <c r="AW921">
        <v>2</v>
      </c>
      <c r="AX921">
        <v>292397330</v>
      </c>
      <c r="AY921">
        <v>1</v>
      </c>
      <c r="AZ921">
        <v>0</v>
      </c>
      <c r="BA921">
        <v>921</v>
      </c>
      <c r="BB921">
        <v>1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CV921">
        <v>0</v>
      </c>
      <c r="CW921">
        <v>0</v>
      </c>
      <c r="CX921">
        <f>ROUND(Y921*Source!I455,7)</f>
        <v>0</v>
      </c>
      <c r="CY921">
        <f t="shared" si="414"/>
        <v>0</v>
      </c>
      <c r="CZ921">
        <f t="shared" si="415"/>
        <v>0</v>
      </c>
      <c r="DA921">
        <f t="shared" si="416"/>
        <v>1</v>
      </c>
      <c r="DB921">
        <f t="shared" si="417"/>
        <v>0</v>
      </c>
      <c r="DC921">
        <f t="shared" si="418"/>
        <v>0</v>
      </c>
      <c r="DD921" t="s">
        <v>3</v>
      </c>
      <c r="DE921" t="s">
        <v>3</v>
      </c>
      <c r="DF921">
        <f>ROUND(ROUND(AE921,2)*CX921,2)</f>
        <v>0</v>
      </c>
      <c r="DG921">
        <f t="shared" si="411"/>
        <v>0</v>
      </c>
      <c r="DH921">
        <f t="shared" si="389"/>
        <v>0</v>
      </c>
      <c r="DI921">
        <f t="shared" si="412"/>
        <v>0</v>
      </c>
      <c r="DJ921">
        <f t="shared" si="419"/>
        <v>0</v>
      </c>
      <c r="DK921">
        <v>0</v>
      </c>
      <c r="DL921" t="s">
        <v>3</v>
      </c>
      <c r="DM921">
        <v>0</v>
      </c>
      <c r="DN921" t="s">
        <v>3</v>
      </c>
      <c r="DO921">
        <v>0</v>
      </c>
    </row>
    <row r="922" spans="1:119" x14ac:dyDescent="0.2">
      <c r="A922">
        <f>ROW(Source!A455)</f>
        <v>455</v>
      </c>
      <c r="B922">
        <v>292394828</v>
      </c>
      <c r="C922">
        <v>292397309</v>
      </c>
      <c r="D922">
        <v>277565993</v>
      </c>
      <c r="E922">
        <v>109</v>
      </c>
      <c r="F922">
        <v>1</v>
      </c>
      <c r="G922">
        <v>1</v>
      </c>
      <c r="H922">
        <v>3</v>
      </c>
      <c r="I922" t="s">
        <v>1263</v>
      </c>
      <c r="J922" t="s">
        <v>3</v>
      </c>
      <c r="K922" t="s">
        <v>1264</v>
      </c>
      <c r="L922">
        <v>1371</v>
      </c>
      <c r="N922">
        <v>1013</v>
      </c>
      <c r="O922" t="s">
        <v>383</v>
      </c>
      <c r="P922" t="s">
        <v>383</v>
      </c>
      <c r="Q922">
        <v>1</v>
      </c>
      <c r="W922">
        <v>0</v>
      </c>
      <c r="X922">
        <v>-1682686281</v>
      </c>
      <c r="Y922">
        <f t="shared" si="413"/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1</v>
      </c>
      <c r="AJ922">
        <v>1</v>
      </c>
      <c r="AK922">
        <v>1</v>
      </c>
      <c r="AL922">
        <v>1</v>
      </c>
      <c r="AM922">
        <v>-2</v>
      </c>
      <c r="AN922">
        <v>0</v>
      </c>
      <c r="AO922">
        <v>0</v>
      </c>
      <c r="AP922">
        <v>1</v>
      </c>
      <c r="AQ922">
        <v>1</v>
      </c>
      <c r="AR922">
        <v>0</v>
      </c>
      <c r="AS922" t="s">
        <v>3</v>
      </c>
      <c r="AT922">
        <v>338</v>
      </c>
      <c r="AU922" t="s">
        <v>14</v>
      </c>
      <c r="AV922">
        <v>0</v>
      </c>
      <c r="AW922">
        <v>2</v>
      </c>
      <c r="AX922">
        <v>292397331</v>
      </c>
      <c r="AY922">
        <v>1</v>
      </c>
      <c r="AZ922">
        <v>0</v>
      </c>
      <c r="BA922">
        <v>922</v>
      </c>
      <c r="BB922">
        <v>1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CV922">
        <v>0</v>
      </c>
      <c r="CW922">
        <v>0</v>
      </c>
      <c r="CX922">
        <f>ROUND(Y922*Source!I455,7)</f>
        <v>0</v>
      </c>
      <c r="CY922">
        <f t="shared" si="414"/>
        <v>0</v>
      </c>
      <c r="CZ922">
        <f t="shared" si="415"/>
        <v>0</v>
      </c>
      <c r="DA922">
        <f t="shared" si="416"/>
        <v>1</v>
      </c>
      <c r="DB922">
        <f t="shared" si="417"/>
        <v>0</v>
      </c>
      <c r="DC922">
        <f t="shared" si="418"/>
        <v>0</v>
      </c>
      <c r="DD922" t="s">
        <v>3</v>
      </c>
      <c r="DE922" t="s">
        <v>3</v>
      </c>
      <c r="DF922">
        <f>ROUND(ROUND(AE922,2)*CX922,2)</f>
        <v>0</v>
      </c>
      <c r="DG922">
        <f t="shared" si="411"/>
        <v>0</v>
      </c>
      <c r="DH922">
        <f t="shared" si="389"/>
        <v>0</v>
      </c>
      <c r="DI922">
        <f t="shared" si="412"/>
        <v>0</v>
      </c>
      <c r="DJ922">
        <f t="shared" si="419"/>
        <v>0</v>
      </c>
      <c r="DK922">
        <v>0</v>
      </c>
      <c r="DL922" t="s">
        <v>3</v>
      </c>
      <c r="DM922">
        <v>0</v>
      </c>
      <c r="DN922" t="s">
        <v>3</v>
      </c>
      <c r="DO922">
        <v>0</v>
      </c>
    </row>
    <row r="923" spans="1:119" x14ac:dyDescent="0.2">
      <c r="A923">
        <f>ROW(Source!A456)</f>
        <v>456</v>
      </c>
      <c r="B923">
        <v>292394828</v>
      </c>
      <c r="C923">
        <v>292397332</v>
      </c>
      <c r="D923">
        <v>277560289</v>
      </c>
      <c r="E923">
        <v>109</v>
      </c>
      <c r="F923">
        <v>1</v>
      </c>
      <c r="G923">
        <v>1</v>
      </c>
      <c r="H923">
        <v>1</v>
      </c>
      <c r="I923" t="s">
        <v>1223</v>
      </c>
      <c r="J923" t="s">
        <v>3</v>
      </c>
      <c r="K923" t="s">
        <v>1224</v>
      </c>
      <c r="L923">
        <v>1191</v>
      </c>
      <c r="N923">
        <v>1013</v>
      </c>
      <c r="O923" t="s">
        <v>827</v>
      </c>
      <c r="P923" t="s">
        <v>827</v>
      </c>
      <c r="Q923">
        <v>1</v>
      </c>
      <c r="W923">
        <v>0</v>
      </c>
      <c r="X923">
        <v>1893946532</v>
      </c>
      <c r="Y923">
        <f>AT923</f>
        <v>306</v>
      </c>
      <c r="AA923">
        <v>0</v>
      </c>
      <c r="AB923">
        <v>0</v>
      </c>
      <c r="AC923">
        <v>0</v>
      </c>
      <c r="AD923">
        <v>451.23</v>
      </c>
      <c r="AE923">
        <v>0</v>
      </c>
      <c r="AF923">
        <v>0</v>
      </c>
      <c r="AG923">
        <v>0</v>
      </c>
      <c r="AH923">
        <v>451.23</v>
      </c>
      <c r="AI923">
        <v>1</v>
      </c>
      <c r="AJ923">
        <v>1</v>
      </c>
      <c r="AK923">
        <v>1</v>
      </c>
      <c r="AL923">
        <v>1</v>
      </c>
      <c r="AM923">
        <v>-2</v>
      </c>
      <c r="AN923">
        <v>0</v>
      </c>
      <c r="AO923">
        <v>0</v>
      </c>
      <c r="AP923">
        <v>1</v>
      </c>
      <c r="AQ923">
        <v>1</v>
      </c>
      <c r="AR923">
        <v>0</v>
      </c>
      <c r="AS923" t="s">
        <v>3</v>
      </c>
      <c r="AT923">
        <v>306</v>
      </c>
      <c r="AU923" t="s">
        <v>3</v>
      </c>
      <c r="AV923">
        <v>1</v>
      </c>
      <c r="AW923">
        <v>2</v>
      </c>
      <c r="AX923">
        <v>292397344</v>
      </c>
      <c r="AY923">
        <v>1</v>
      </c>
      <c r="AZ923">
        <v>0</v>
      </c>
      <c r="BA923">
        <v>923</v>
      </c>
      <c r="BB923">
        <v>1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138076.38</v>
      </c>
      <c r="BN923">
        <v>306</v>
      </c>
      <c r="BO923">
        <v>0</v>
      </c>
      <c r="BP923">
        <v>1</v>
      </c>
      <c r="BQ923">
        <v>0</v>
      </c>
      <c r="BR923">
        <v>0</v>
      </c>
      <c r="BS923">
        <v>0</v>
      </c>
      <c r="BT923">
        <v>138076.38</v>
      </c>
      <c r="BU923">
        <v>306</v>
      </c>
      <c r="BV923">
        <v>0</v>
      </c>
      <c r="BW923">
        <v>1</v>
      </c>
      <c r="CU923">
        <f>ROUND(AT923*Source!I456*AH923*AL923,2)</f>
        <v>138076.38</v>
      </c>
      <c r="CV923">
        <f>ROUND(Y923*Source!I456,7)</f>
        <v>306</v>
      </c>
      <c r="CW923">
        <v>0</v>
      </c>
      <c r="CX923">
        <f>ROUND(Y923*Source!I456,7)</f>
        <v>306</v>
      </c>
      <c r="CY923">
        <f>AD923</f>
        <v>451.23</v>
      </c>
      <c r="CZ923">
        <f>AH923</f>
        <v>451.23</v>
      </c>
      <c r="DA923">
        <f>AL923</f>
        <v>1</v>
      </c>
      <c r="DB923">
        <f>ROUND((ROUND(AT923*CZ923,2)*ROUND(0.8,7)),6)</f>
        <v>110461.10400000001</v>
      </c>
      <c r="DC923">
        <f>ROUND(ROUND(AT923*AG923,2),6)</f>
        <v>0</v>
      </c>
      <c r="DD923" t="s">
        <v>613</v>
      </c>
      <c r="DE923" t="s">
        <v>3</v>
      </c>
      <c r="DF923">
        <f>ROUND((ROUND(AE923,2)*ROUND(0.8,7))*CX923,2)</f>
        <v>0</v>
      </c>
      <c r="DG923">
        <f>ROUND((ROUND(AF923,2)*ROUND(0.8,7))*CX923,2)</f>
        <v>0</v>
      </c>
      <c r="DH923">
        <f t="shared" si="389"/>
        <v>0</v>
      </c>
      <c r="DI923">
        <f>ROUND((ROUND(AH923,2)*ROUND(0.8,7))*CX923,2)</f>
        <v>110461.1</v>
      </c>
      <c r="DJ923">
        <f>DI923</f>
        <v>110461.1</v>
      </c>
      <c r="DK923">
        <v>1</v>
      </c>
      <c r="DL923" t="s">
        <v>3</v>
      </c>
      <c r="DM923">
        <v>0</v>
      </c>
      <c r="DN923" t="s">
        <v>3</v>
      </c>
      <c r="DO923">
        <v>0</v>
      </c>
    </row>
    <row r="924" spans="1:119" x14ac:dyDescent="0.2">
      <c r="A924">
        <f>ROW(Source!A456)</f>
        <v>456</v>
      </c>
      <c r="B924">
        <v>292394828</v>
      </c>
      <c r="C924">
        <v>292397332</v>
      </c>
      <c r="D924">
        <v>277560491</v>
      </c>
      <c r="E924">
        <v>109</v>
      </c>
      <c r="F924">
        <v>1</v>
      </c>
      <c r="G924">
        <v>1</v>
      </c>
      <c r="H924">
        <v>1</v>
      </c>
      <c r="I924" t="s">
        <v>828</v>
      </c>
      <c r="J924" t="s">
        <v>3</v>
      </c>
      <c r="K924" t="s">
        <v>829</v>
      </c>
      <c r="L924">
        <v>1191</v>
      </c>
      <c r="N924">
        <v>1013</v>
      </c>
      <c r="O924" t="s">
        <v>827</v>
      </c>
      <c r="P924" t="s">
        <v>827</v>
      </c>
      <c r="Q924">
        <v>1</v>
      </c>
      <c r="W924">
        <v>0</v>
      </c>
      <c r="X924">
        <v>-1417349443</v>
      </c>
      <c r="Y924">
        <f>AT924</f>
        <v>0.9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1</v>
      </c>
      <c r="AJ924">
        <v>1</v>
      </c>
      <c r="AK924">
        <v>1</v>
      </c>
      <c r="AL924">
        <v>1</v>
      </c>
      <c r="AM924">
        <v>-2</v>
      </c>
      <c r="AN924">
        <v>0</v>
      </c>
      <c r="AO924">
        <v>0</v>
      </c>
      <c r="AP924">
        <v>1</v>
      </c>
      <c r="AQ924">
        <v>1</v>
      </c>
      <c r="AR924">
        <v>0</v>
      </c>
      <c r="AS924" t="s">
        <v>3</v>
      </c>
      <c r="AT924">
        <v>0.9</v>
      </c>
      <c r="AU924" t="s">
        <v>3</v>
      </c>
      <c r="AV924">
        <v>2</v>
      </c>
      <c r="AW924">
        <v>2</v>
      </c>
      <c r="AX924">
        <v>292397345</v>
      </c>
      <c r="AY924">
        <v>1</v>
      </c>
      <c r="AZ924">
        <v>0</v>
      </c>
      <c r="BA924">
        <v>924</v>
      </c>
      <c r="BB924">
        <v>1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CV924">
        <v>0</v>
      </c>
      <c r="CW924">
        <v>0</v>
      </c>
      <c r="CX924">
        <f>ROUND(Y924*Source!I456,7)</f>
        <v>0.9</v>
      </c>
      <c r="CY924">
        <f>AD924</f>
        <v>0</v>
      </c>
      <c r="CZ924">
        <f>AH924</f>
        <v>0</v>
      </c>
      <c r="DA924">
        <f>AL924</f>
        <v>1</v>
      </c>
      <c r="DB924">
        <f>ROUND((ROUND(AT924*CZ924,2)*ROUND(0.8,7)),6)</f>
        <v>0</v>
      </c>
      <c r="DC924">
        <f>ROUND(ROUND(AT924*AG924,2),6)</f>
        <v>0</v>
      </c>
      <c r="DD924" t="s">
        <v>613</v>
      </c>
      <c r="DE924" t="s">
        <v>3</v>
      </c>
      <c r="DF924">
        <f>ROUND((ROUND(AE924,2)*ROUND(0.8,7))*CX924,2)</f>
        <v>0</v>
      </c>
      <c r="DG924">
        <f>ROUND((ROUND(AF924,2)*ROUND(0.8,7))*CX924,2)</f>
        <v>0</v>
      </c>
      <c r="DH924">
        <f t="shared" si="389"/>
        <v>0</v>
      </c>
      <c r="DI924">
        <f>ROUND((ROUND(AH924,2)*ROUND(0.8,7))*CX924,2)</f>
        <v>0</v>
      </c>
      <c r="DJ924">
        <f>DI924</f>
        <v>0</v>
      </c>
      <c r="DK924">
        <v>0</v>
      </c>
      <c r="DL924" t="s">
        <v>3</v>
      </c>
      <c r="DM924">
        <v>0</v>
      </c>
      <c r="DN924" t="s">
        <v>3</v>
      </c>
      <c r="DO924">
        <v>0</v>
      </c>
    </row>
    <row r="925" spans="1:119" x14ac:dyDescent="0.2">
      <c r="A925">
        <f>ROW(Source!A456)</f>
        <v>456</v>
      </c>
      <c r="B925">
        <v>292394828</v>
      </c>
      <c r="C925">
        <v>292397332</v>
      </c>
      <c r="D925">
        <v>277944622</v>
      </c>
      <c r="E925">
        <v>1</v>
      </c>
      <c r="F925">
        <v>1</v>
      </c>
      <c r="G925">
        <v>1</v>
      </c>
      <c r="H925">
        <v>2</v>
      </c>
      <c r="I925" t="s">
        <v>953</v>
      </c>
      <c r="J925" t="s">
        <v>954</v>
      </c>
      <c r="K925" t="s">
        <v>955</v>
      </c>
      <c r="L925">
        <v>1368</v>
      </c>
      <c r="N925">
        <v>1011</v>
      </c>
      <c r="O925" t="s">
        <v>726</v>
      </c>
      <c r="P925" t="s">
        <v>726</v>
      </c>
      <c r="Q925">
        <v>1</v>
      </c>
      <c r="W925">
        <v>0</v>
      </c>
      <c r="X925">
        <v>-776243211</v>
      </c>
      <c r="Y925">
        <f>(AT925*ROUND(0.8,7))</f>
        <v>0.28799999999999998</v>
      </c>
      <c r="AA925">
        <v>0</v>
      </c>
      <c r="AB925">
        <v>1472.33</v>
      </c>
      <c r="AC925">
        <v>642.05999999999995</v>
      </c>
      <c r="AD925">
        <v>0</v>
      </c>
      <c r="AE925">
        <v>0</v>
      </c>
      <c r="AF925">
        <v>1472.33</v>
      </c>
      <c r="AG925">
        <v>642.05999999999995</v>
      </c>
      <c r="AH925">
        <v>0</v>
      </c>
      <c r="AI925">
        <v>1</v>
      </c>
      <c r="AJ925">
        <v>1</v>
      </c>
      <c r="AK925">
        <v>1</v>
      </c>
      <c r="AL925">
        <v>1</v>
      </c>
      <c r="AM925">
        <v>-2</v>
      </c>
      <c r="AN925">
        <v>0</v>
      </c>
      <c r="AO925">
        <v>0</v>
      </c>
      <c r="AP925">
        <v>1</v>
      </c>
      <c r="AQ925">
        <v>1</v>
      </c>
      <c r="AR925">
        <v>0</v>
      </c>
      <c r="AS925" t="s">
        <v>3</v>
      </c>
      <c r="AT925">
        <v>0.36</v>
      </c>
      <c r="AU925" t="s">
        <v>613</v>
      </c>
      <c r="AV925">
        <v>1</v>
      </c>
      <c r="AW925">
        <v>2</v>
      </c>
      <c r="AX925">
        <v>292397346</v>
      </c>
      <c r="AY925">
        <v>1</v>
      </c>
      <c r="AZ925">
        <v>0</v>
      </c>
      <c r="BA925">
        <v>925</v>
      </c>
      <c r="BB925">
        <v>1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530.03879999999992</v>
      </c>
      <c r="BL925">
        <v>231.14159999999998</v>
      </c>
      <c r="BM925">
        <v>0</v>
      </c>
      <c r="BN925">
        <v>0</v>
      </c>
      <c r="BO925">
        <v>0.36</v>
      </c>
      <c r="BP925">
        <v>1</v>
      </c>
      <c r="BQ925">
        <v>0</v>
      </c>
      <c r="BR925">
        <v>424.03103999999996</v>
      </c>
      <c r="BS925">
        <v>184.91327999999996</v>
      </c>
      <c r="BT925">
        <v>0</v>
      </c>
      <c r="BU925">
        <v>0</v>
      </c>
      <c r="BV925">
        <v>0.28799999999999998</v>
      </c>
      <c r="BW925">
        <v>1</v>
      </c>
      <c r="CV925">
        <v>0</v>
      </c>
      <c r="CW925">
        <f>ROUND(Y925*Source!I456*DO925,7)</f>
        <v>0.28799999999999998</v>
      </c>
      <c r="CX925">
        <f>ROUND(Y925*Source!I456,7)</f>
        <v>0.28799999999999998</v>
      </c>
      <c r="CY925">
        <f>AB925</f>
        <v>1472.33</v>
      </c>
      <c r="CZ925">
        <f>AF925</f>
        <v>1472.33</v>
      </c>
      <c r="DA925">
        <f>AJ925</f>
        <v>1</v>
      </c>
      <c r="DB925">
        <f>ROUND((ROUND(AT925*CZ925,2)*ROUND(0.8,7)),6)</f>
        <v>424.03199999999998</v>
      </c>
      <c r="DC925">
        <f>ROUND((ROUND(AT925*AG925,2)*ROUND(0.8,7)),6)</f>
        <v>184.91200000000001</v>
      </c>
      <c r="DD925" t="s">
        <v>3</v>
      </c>
      <c r="DE925" t="s">
        <v>3</v>
      </c>
      <c r="DF925">
        <f>ROUND(ROUND(AE925,2)*CX925,2)</f>
        <v>0</v>
      </c>
      <c r="DG925">
        <f t="shared" ref="DG925:DG972" si="420">ROUND(ROUND(AF925,2)*CX925,2)</f>
        <v>424.03</v>
      </c>
      <c r="DH925">
        <f t="shared" si="389"/>
        <v>184.91</v>
      </c>
      <c r="DI925">
        <f t="shared" ref="DI925:DI956" si="421">ROUND(ROUND(AH925,2)*CX925,2)</f>
        <v>0</v>
      </c>
      <c r="DJ925">
        <f>DG925+DH925</f>
        <v>608.93999999999994</v>
      </c>
      <c r="DK925">
        <v>1</v>
      </c>
      <c r="DL925" t="s">
        <v>833</v>
      </c>
      <c r="DM925">
        <v>6</v>
      </c>
      <c r="DN925" t="s">
        <v>827</v>
      </c>
      <c r="DO925">
        <v>1</v>
      </c>
    </row>
    <row r="926" spans="1:119" x14ac:dyDescent="0.2">
      <c r="A926">
        <f>ROW(Source!A456)</f>
        <v>456</v>
      </c>
      <c r="B926">
        <v>292394828</v>
      </c>
      <c r="C926">
        <v>292397332</v>
      </c>
      <c r="D926">
        <v>277945805</v>
      </c>
      <c r="E926">
        <v>1</v>
      </c>
      <c r="F926">
        <v>1</v>
      </c>
      <c r="G926">
        <v>1</v>
      </c>
      <c r="H926">
        <v>2</v>
      </c>
      <c r="I926" t="s">
        <v>879</v>
      </c>
      <c r="J926" t="s">
        <v>880</v>
      </c>
      <c r="K926" t="s">
        <v>881</v>
      </c>
      <c r="L926">
        <v>1368</v>
      </c>
      <c r="N926">
        <v>1011</v>
      </c>
      <c r="O926" t="s">
        <v>726</v>
      </c>
      <c r="P926" t="s">
        <v>726</v>
      </c>
      <c r="Q926">
        <v>1</v>
      </c>
      <c r="W926">
        <v>0</v>
      </c>
      <c r="X926">
        <v>721652621</v>
      </c>
      <c r="Y926">
        <f>(AT926*ROUND(0.8,7))</f>
        <v>0.43200000000000005</v>
      </c>
      <c r="AA926">
        <v>0</v>
      </c>
      <c r="AB926">
        <v>544.70000000000005</v>
      </c>
      <c r="AC926">
        <v>477.98</v>
      </c>
      <c r="AD926">
        <v>0</v>
      </c>
      <c r="AE926">
        <v>0</v>
      </c>
      <c r="AF926">
        <v>544.70000000000005</v>
      </c>
      <c r="AG926">
        <v>477.98</v>
      </c>
      <c r="AH926">
        <v>0</v>
      </c>
      <c r="AI926">
        <v>1</v>
      </c>
      <c r="AJ926">
        <v>1</v>
      </c>
      <c r="AK926">
        <v>1</v>
      </c>
      <c r="AL926">
        <v>1</v>
      </c>
      <c r="AM926">
        <v>-2</v>
      </c>
      <c r="AN926">
        <v>0</v>
      </c>
      <c r="AO926">
        <v>0</v>
      </c>
      <c r="AP926">
        <v>1</v>
      </c>
      <c r="AQ926">
        <v>1</v>
      </c>
      <c r="AR926">
        <v>0</v>
      </c>
      <c r="AS926" t="s">
        <v>3</v>
      </c>
      <c r="AT926">
        <v>0.54</v>
      </c>
      <c r="AU926" t="s">
        <v>613</v>
      </c>
      <c r="AV926">
        <v>1</v>
      </c>
      <c r="AW926">
        <v>2</v>
      </c>
      <c r="AX926">
        <v>292397347</v>
      </c>
      <c r="AY926">
        <v>1</v>
      </c>
      <c r="AZ926">
        <v>0</v>
      </c>
      <c r="BA926">
        <v>926</v>
      </c>
      <c r="BB926">
        <v>1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294.13800000000003</v>
      </c>
      <c r="BL926">
        <v>258.10920000000004</v>
      </c>
      <c r="BM926">
        <v>0</v>
      </c>
      <c r="BN926">
        <v>0</v>
      </c>
      <c r="BO926">
        <v>0.54</v>
      </c>
      <c r="BP926">
        <v>1</v>
      </c>
      <c r="BQ926">
        <v>0</v>
      </c>
      <c r="BR926">
        <v>235.31040000000004</v>
      </c>
      <c r="BS926">
        <v>206.48736000000002</v>
      </c>
      <c r="BT926">
        <v>0</v>
      </c>
      <c r="BU926">
        <v>0</v>
      </c>
      <c r="BV926">
        <v>0.43200000000000005</v>
      </c>
      <c r="BW926">
        <v>1</v>
      </c>
      <c r="CV926">
        <v>0</v>
      </c>
      <c r="CW926">
        <f>ROUND(Y926*Source!I456*DO926,7)</f>
        <v>0.432</v>
      </c>
      <c r="CX926">
        <f>ROUND(Y926*Source!I456,7)</f>
        <v>0.432</v>
      </c>
      <c r="CY926">
        <f>AB926</f>
        <v>544.70000000000005</v>
      </c>
      <c r="CZ926">
        <f>AF926</f>
        <v>544.70000000000005</v>
      </c>
      <c r="DA926">
        <f>AJ926</f>
        <v>1</v>
      </c>
      <c r="DB926">
        <f>ROUND((ROUND(AT926*CZ926,2)*ROUND(0.8,7)),6)</f>
        <v>235.31200000000001</v>
      </c>
      <c r="DC926">
        <f>ROUND((ROUND(AT926*AG926,2)*ROUND(0.8,7)),6)</f>
        <v>206.488</v>
      </c>
      <c r="DD926" t="s">
        <v>3</v>
      </c>
      <c r="DE926" t="s">
        <v>3</v>
      </c>
      <c r="DF926">
        <f>ROUND(ROUND(AE926,2)*CX926,2)</f>
        <v>0</v>
      </c>
      <c r="DG926">
        <f t="shared" si="420"/>
        <v>235.31</v>
      </c>
      <c r="DH926">
        <f t="shared" si="389"/>
        <v>206.49</v>
      </c>
      <c r="DI926">
        <f t="shared" si="421"/>
        <v>0</v>
      </c>
      <c r="DJ926">
        <f>DG926+DH926</f>
        <v>441.8</v>
      </c>
      <c r="DK926">
        <v>1</v>
      </c>
      <c r="DL926" t="s">
        <v>848</v>
      </c>
      <c r="DM926">
        <v>4</v>
      </c>
      <c r="DN926" t="s">
        <v>827</v>
      </c>
      <c r="DO926">
        <v>1</v>
      </c>
    </row>
    <row r="927" spans="1:119" x14ac:dyDescent="0.2">
      <c r="A927">
        <f>ROW(Source!A456)</f>
        <v>456</v>
      </c>
      <c r="B927">
        <v>292394828</v>
      </c>
      <c r="C927">
        <v>292397332</v>
      </c>
      <c r="D927">
        <v>277865463</v>
      </c>
      <c r="E927">
        <v>1</v>
      </c>
      <c r="F927">
        <v>1</v>
      </c>
      <c r="G927">
        <v>1</v>
      </c>
      <c r="H927">
        <v>3</v>
      </c>
      <c r="I927" t="s">
        <v>887</v>
      </c>
      <c r="J927" t="s">
        <v>888</v>
      </c>
      <c r="K927" t="s">
        <v>889</v>
      </c>
      <c r="L927">
        <v>1339</v>
      </c>
      <c r="N927">
        <v>1007</v>
      </c>
      <c r="O927" t="s">
        <v>33</v>
      </c>
      <c r="P927" t="s">
        <v>33</v>
      </c>
      <c r="Q927">
        <v>1</v>
      </c>
      <c r="W927">
        <v>0</v>
      </c>
      <c r="X927">
        <v>-555778344</v>
      </c>
      <c r="Y927">
        <f t="shared" ref="Y927:Y933" si="422">(AT927*ROUND(0,7))</f>
        <v>0</v>
      </c>
      <c r="AA927">
        <v>31.07</v>
      </c>
      <c r="AB927">
        <v>0</v>
      </c>
      <c r="AC927">
        <v>0</v>
      </c>
      <c r="AD927">
        <v>0</v>
      </c>
      <c r="AE927">
        <v>35.71</v>
      </c>
      <c r="AF927">
        <v>0</v>
      </c>
      <c r="AG927">
        <v>0</v>
      </c>
      <c r="AH927">
        <v>0</v>
      </c>
      <c r="AI927">
        <v>0.87</v>
      </c>
      <c r="AJ927">
        <v>1</v>
      </c>
      <c r="AK927">
        <v>1</v>
      </c>
      <c r="AL927">
        <v>1</v>
      </c>
      <c r="AM927">
        <v>2</v>
      </c>
      <c r="AN927">
        <v>0</v>
      </c>
      <c r="AO927">
        <v>0</v>
      </c>
      <c r="AP927">
        <v>1</v>
      </c>
      <c r="AQ927">
        <v>1</v>
      </c>
      <c r="AR927">
        <v>0</v>
      </c>
      <c r="AS927" t="s">
        <v>3</v>
      </c>
      <c r="AT927">
        <v>18</v>
      </c>
      <c r="AU927" t="s">
        <v>14</v>
      </c>
      <c r="AV927">
        <v>0</v>
      </c>
      <c r="AW927">
        <v>2</v>
      </c>
      <c r="AX927">
        <v>292397348</v>
      </c>
      <c r="AY927">
        <v>1</v>
      </c>
      <c r="AZ927">
        <v>0</v>
      </c>
      <c r="BA927">
        <v>927</v>
      </c>
      <c r="BB927">
        <v>1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642.78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1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CV927">
        <v>0</v>
      </c>
      <c r="CW927">
        <v>0</v>
      </c>
      <c r="CX927">
        <f>ROUND(Y927*Source!I456,7)</f>
        <v>0</v>
      </c>
      <c r="CY927">
        <f t="shared" ref="CY927:CY933" si="423">AA927</f>
        <v>31.07</v>
      </c>
      <c r="CZ927">
        <f t="shared" ref="CZ927:CZ933" si="424">AE927</f>
        <v>35.71</v>
      </c>
      <c r="DA927">
        <f t="shared" ref="DA927:DA933" si="425">AI927</f>
        <v>0.87</v>
      </c>
      <c r="DB927">
        <f t="shared" ref="DB927:DB933" si="426">ROUND((ROUND(AT927*CZ927,2)*ROUND(0,7)),6)</f>
        <v>0</v>
      </c>
      <c r="DC927">
        <f t="shared" ref="DC927:DC933" si="427">ROUND((ROUND(AT927*AG927,2)*ROUND(0,7)),6)</f>
        <v>0</v>
      </c>
      <c r="DD927" t="s">
        <v>3</v>
      </c>
      <c r="DE927" t="s">
        <v>3</v>
      </c>
      <c r="DF927">
        <f>ROUND(ROUND(AE927*AI927,2)*CX927,2)</f>
        <v>0</v>
      </c>
      <c r="DG927">
        <f t="shared" si="420"/>
        <v>0</v>
      </c>
      <c r="DH927">
        <f t="shared" si="389"/>
        <v>0</v>
      </c>
      <c r="DI927">
        <f t="shared" si="421"/>
        <v>0</v>
      </c>
      <c r="DJ927">
        <f t="shared" ref="DJ927:DJ933" si="428">DF927</f>
        <v>0</v>
      </c>
      <c r="DK927">
        <v>0</v>
      </c>
      <c r="DL927" t="s">
        <v>3</v>
      </c>
      <c r="DM927">
        <v>0</v>
      </c>
      <c r="DN927" t="s">
        <v>3</v>
      </c>
      <c r="DO927">
        <v>0</v>
      </c>
    </row>
    <row r="928" spans="1:119" x14ac:dyDescent="0.2">
      <c r="A928">
        <f>ROW(Source!A456)</f>
        <v>456</v>
      </c>
      <c r="B928">
        <v>292394828</v>
      </c>
      <c r="C928">
        <v>292397332</v>
      </c>
      <c r="D928">
        <v>277866252</v>
      </c>
      <c r="E928">
        <v>1</v>
      </c>
      <c r="F928">
        <v>1</v>
      </c>
      <c r="G928">
        <v>1</v>
      </c>
      <c r="H928">
        <v>3</v>
      </c>
      <c r="I928" t="s">
        <v>1253</v>
      </c>
      <c r="J928" t="s">
        <v>1254</v>
      </c>
      <c r="K928" t="s">
        <v>1255</v>
      </c>
      <c r="L928">
        <v>1348</v>
      </c>
      <c r="N928">
        <v>1009</v>
      </c>
      <c r="O928" t="s">
        <v>602</v>
      </c>
      <c r="P928" t="s">
        <v>602</v>
      </c>
      <c r="Q928">
        <v>1000</v>
      </c>
      <c r="W928">
        <v>0</v>
      </c>
      <c r="X928">
        <v>-1519076255</v>
      </c>
      <c r="Y928">
        <f t="shared" si="422"/>
        <v>0</v>
      </c>
      <c r="AA928">
        <v>185665.66</v>
      </c>
      <c r="AB928">
        <v>0</v>
      </c>
      <c r="AC928">
        <v>0</v>
      </c>
      <c r="AD928">
        <v>0</v>
      </c>
      <c r="AE928">
        <v>160056.6</v>
      </c>
      <c r="AF928">
        <v>0</v>
      </c>
      <c r="AG928">
        <v>0</v>
      </c>
      <c r="AH928">
        <v>0</v>
      </c>
      <c r="AI928">
        <v>1.1599999999999999</v>
      </c>
      <c r="AJ928">
        <v>1</v>
      </c>
      <c r="AK928">
        <v>1</v>
      </c>
      <c r="AL928">
        <v>1</v>
      </c>
      <c r="AM928">
        <v>2</v>
      </c>
      <c r="AN928">
        <v>0</v>
      </c>
      <c r="AO928">
        <v>0</v>
      </c>
      <c r="AP928">
        <v>1</v>
      </c>
      <c r="AQ928">
        <v>1</v>
      </c>
      <c r="AR928">
        <v>0</v>
      </c>
      <c r="AS928" t="s">
        <v>3</v>
      </c>
      <c r="AT928">
        <v>0.11600000000000001</v>
      </c>
      <c r="AU928" t="s">
        <v>14</v>
      </c>
      <c r="AV928">
        <v>0</v>
      </c>
      <c r="AW928">
        <v>2</v>
      </c>
      <c r="AX928">
        <v>292397349</v>
      </c>
      <c r="AY928">
        <v>1</v>
      </c>
      <c r="AZ928">
        <v>0</v>
      </c>
      <c r="BA928">
        <v>928</v>
      </c>
      <c r="BB928">
        <v>1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18566.565600000002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1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CV928">
        <v>0</v>
      </c>
      <c r="CW928">
        <v>0</v>
      </c>
      <c r="CX928">
        <f>ROUND(Y928*Source!I456,7)</f>
        <v>0</v>
      </c>
      <c r="CY928">
        <f t="shared" si="423"/>
        <v>185665.66</v>
      </c>
      <c r="CZ928">
        <f t="shared" si="424"/>
        <v>160056.6</v>
      </c>
      <c r="DA928">
        <f t="shared" si="425"/>
        <v>1.1599999999999999</v>
      </c>
      <c r="DB928">
        <f t="shared" si="426"/>
        <v>0</v>
      </c>
      <c r="DC928">
        <f t="shared" si="427"/>
        <v>0</v>
      </c>
      <c r="DD928" t="s">
        <v>3</v>
      </c>
      <c r="DE928" t="s">
        <v>3</v>
      </c>
      <c r="DF928">
        <f>ROUND(ROUND(AE928*AI928,2)*CX928,2)</f>
        <v>0</v>
      </c>
      <c r="DG928">
        <f t="shared" si="420"/>
        <v>0</v>
      </c>
      <c r="DH928">
        <f t="shared" si="389"/>
        <v>0</v>
      </c>
      <c r="DI928">
        <f t="shared" si="421"/>
        <v>0</v>
      </c>
      <c r="DJ928">
        <f t="shared" si="428"/>
        <v>0</v>
      </c>
      <c r="DK928">
        <v>0</v>
      </c>
      <c r="DL928" t="s">
        <v>3</v>
      </c>
      <c r="DM928">
        <v>0</v>
      </c>
      <c r="DN928" t="s">
        <v>3</v>
      </c>
      <c r="DO928">
        <v>0</v>
      </c>
    </row>
    <row r="929" spans="1:119" x14ac:dyDescent="0.2">
      <c r="A929">
        <f>ROW(Source!A456)</f>
        <v>456</v>
      </c>
      <c r="B929">
        <v>292394828</v>
      </c>
      <c r="C929">
        <v>292397332</v>
      </c>
      <c r="D929">
        <v>277561417</v>
      </c>
      <c r="E929">
        <v>109</v>
      </c>
      <c r="F929">
        <v>1</v>
      </c>
      <c r="G929">
        <v>1</v>
      </c>
      <c r="H929">
        <v>3</v>
      </c>
      <c r="I929" t="s">
        <v>1256</v>
      </c>
      <c r="J929" t="s">
        <v>3</v>
      </c>
      <c r="K929" t="s">
        <v>1257</v>
      </c>
      <c r="L929">
        <v>1346</v>
      </c>
      <c r="N929">
        <v>1009</v>
      </c>
      <c r="O929" t="s">
        <v>1012</v>
      </c>
      <c r="P929" t="s">
        <v>1012</v>
      </c>
      <c r="Q929">
        <v>1</v>
      </c>
      <c r="W929">
        <v>0</v>
      </c>
      <c r="X929">
        <v>-175516998</v>
      </c>
      <c r="Y929">
        <f t="shared" si="422"/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1</v>
      </c>
      <c r="AJ929">
        <v>1</v>
      </c>
      <c r="AK929">
        <v>1</v>
      </c>
      <c r="AL929">
        <v>1</v>
      </c>
      <c r="AM929">
        <v>-2</v>
      </c>
      <c r="AN929">
        <v>0</v>
      </c>
      <c r="AO929">
        <v>0</v>
      </c>
      <c r="AP929">
        <v>1</v>
      </c>
      <c r="AQ929">
        <v>1</v>
      </c>
      <c r="AR929">
        <v>0</v>
      </c>
      <c r="AS929" t="s">
        <v>3</v>
      </c>
      <c r="AT929">
        <v>82</v>
      </c>
      <c r="AU929" t="s">
        <v>14</v>
      </c>
      <c r="AV929">
        <v>0</v>
      </c>
      <c r="AW929">
        <v>2</v>
      </c>
      <c r="AX929">
        <v>292397350</v>
      </c>
      <c r="AY929">
        <v>1</v>
      </c>
      <c r="AZ929">
        <v>0</v>
      </c>
      <c r="BA929">
        <v>929</v>
      </c>
      <c r="BB929">
        <v>1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CV929">
        <v>0</v>
      </c>
      <c r="CW929">
        <v>0</v>
      </c>
      <c r="CX929">
        <f>ROUND(Y929*Source!I456,7)</f>
        <v>0</v>
      </c>
      <c r="CY929">
        <f t="shared" si="423"/>
        <v>0</v>
      </c>
      <c r="CZ929">
        <f t="shared" si="424"/>
        <v>0</v>
      </c>
      <c r="DA929">
        <f t="shared" si="425"/>
        <v>1</v>
      </c>
      <c r="DB929">
        <f t="shared" si="426"/>
        <v>0</v>
      </c>
      <c r="DC929">
        <f t="shared" si="427"/>
        <v>0</v>
      </c>
      <c r="DD929" t="s">
        <v>3</v>
      </c>
      <c r="DE929" t="s">
        <v>3</v>
      </c>
      <c r="DF929">
        <f>ROUND(ROUND(AE929,2)*CX929,2)</f>
        <v>0</v>
      </c>
      <c r="DG929">
        <f t="shared" si="420"/>
        <v>0</v>
      </c>
      <c r="DH929">
        <f t="shared" si="389"/>
        <v>0</v>
      </c>
      <c r="DI929">
        <f t="shared" si="421"/>
        <v>0</v>
      </c>
      <c r="DJ929">
        <f t="shared" si="428"/>
        <v>0</v>
      </c>
      <c r="DK929">
        <v>0</v>
      </c>
      <c r="DL929" t="s">
        <v>3</v>
      </c>
      <c r="DM929">
        <v>0</v>
      </c>
      <c r="DN929" t="s">
        <v>3</v>
      </c>
      <c r="DO929">
        <v>0</v>
      </c>
    </row>
    <row r="930" spans="1:119" x14ac:dyDescent="0.2">
      <c r="A930">
        <f>ROW(Source!A456)</f>
        <v>456</v>
      </c>
      <c r="B930">
        <v>292394828</v>
      </c>
      <c r="C930">
        <v>292397332</v>
      </c>
      <c r="D930">
        <v>277871204</v>
      </c>
      <c r="E930">
        <v>1</v>
      </c>
      <c r="F930">
        <v>1</v>
      </c>
      <c r="G930">
        <v>1</v>
      </c>
      <c r="H930">
        <v>3</v>
      </c>
      <c r="I930" t="s">
        <v>991</v>
      </c>
      <c r="J930" t="s">
        <v>992</v>
      </c>
      <c r="K930" t="s">
        <v>993</v>
      </c>
      <c r="L930">
        <v>1339</v>
      </c>
      <c r="N930">
        <v>1007</v>
      </c>
      <c r="O930" t="s">
        <v>33</v>
      </c>
      <c r="P930" t="s">
        <v>33</v>
      </c>
      <c r="Q930">
        <v>1</v>
      </c>
      <c r="W930">
        <v>0</v>
      </c>
      <c r="X930">
        <v>-1821792591</v>
      </c>
      <c r="Y930">
        <f t="shared" si="422"/>
        <v>0</v>
      </c>
      <c r="AA930">
        <v>4467.3</v>
      </c>
      <c r="AB930">
        <v>0</v>
      </c>
      <c r="AC930">
        <v>0</v>
      </c>
      <c r="AD930">
        <v>0</v>
      </c>
      <c r="AE930">
        <v>4467.3</v>
      </c>
      <c r="AF930">
        <v>0</v>
      </c>
      <c r="AG930">
        <v>0</v>
      </c>
      <c r="AH930">
        <v>0</v>
      </c>
      <c r="AI930">
        <v>1</v>
      </c>
      <c r="AJ930">
        <v>1</v>
      </c>
      <c r="AK930">
        <v>1</v>
      </c>
      <c r="AL930">
        <v>1</v>
      </c>
      <c r="AM930">
        <v>-2</v>
      </c>
      <c r="AN930">
        <v>0</v>
      </c>
      <c r="AO930">
        <v>0</v>
      </c>
      <c r="AP930">
        <v>1</v>
      </c>
      <c r="AQ930">
        <v>1</v>
      </c>
      <c r="AR930">
        <v>0</v>
      </c>
      <c r="AS930" t="s">
        <v>3</v>
      </c>
      <c r="AT930">
        <v>0.93</v>
      </c>
      <c r="AU930" t="s">
        <v>14</v>
      </c>
      <c r="AV930">
        <v>0</v>
      </c>
      <c r="AW930">
        <v>2</v>
      </c>
      <c r="AX930">
        <v>292397351</v>
      </c>
      <c r="AY930">
        <v>1</v>
      </c>
      <c r="AZ930">
        <v>0</v>
      </c>
      <c r="BA930">
        <v>930</v>
      </c>
      <c r="BB930">
        <v>1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4154.5889999999999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1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CV930">
        <v>0</v>
      </c>
      <c r="CW930">
        <v>0</v>
      </c>
      <c r="CX930">
        <f>ROUND(Y930*Source!I456,7)</f>
        <v>0</v>
      </c>
      <c r="CY930">
        <f t="shared" si="423"/>
        <v>4467.3</v>
      </c>
      <c r="CZ930">
        <f t="shared" si="424"/>
        <v>4467.3</v>
      </c>
      <c r="DA930">
        <f t="shared" si="425"/>
        <v>1</v>
      </c>
      <c r="DB930">
        <f t="shared" si="426"/>
        <v>0</v>
      </c>
      <c r="DC930">
        <f t="shared" si="427"/>
        <v>0</v>
      </c>
      <c r="DD930" t="s">
        <v>3</v>
      </c>
      <c r="DE930" t="s">
        <v>3</v>
      </c>
      <c r="DF930">
        <f>ROUND(ROUND(AE930,2)*CX930,2)</f>
        <v>0</v>
      </c>
      <c r="DG930">
        <f t="shared" si="420"/>
        <v>0</v>
      </c>
      <c r="DH930">
        <f t="shared" si="389"/>
        <v>0</v>
      </c>
      <c r="DI930">
        <f t="shared" si="421"/>
        <v>0</v>
      </c>
      <c r="DJ930">
        <f t="shared" si="428"/>
        <v>0</v>
      </c>
      <c r="DK930">
        <v>1</v>
      </c>
      <c r="DL930" t="s">
        <v>3</v>
      </c>
      <c r="DM930">
        <v>0</v>
      </c>
      <c r="DN930" t="s">
        <v>3</v>
      </c>
      <c r="DO930">
        <v>0</v>
      </c>
    </row>
    <row r="931" spans="1:119" x14ac:dyDescent="0.2">
      <c r="A931">
        <f>ROW(Source!A456)</f>
        <v>456</v>
      </c>
      <c r="B931">
        <v>292394828</v>
      </c>
      <c r="C931">
        <v>292397332</v>
      </c>
      <c r="D931">
        <v>277882404</v>
      </c>
      <c r="E931">
        <v>1</v>
      </c>
      <c r="F931">
        <v>1</v>
      </c>
      <c r="G931">
        <v>1</v>
      </c>
      <c r="H931">
        <v>3</v>
      </c>
      <c r="I931" t="s">
        <v>1258</v>
      </c>
      <c r="J931" t="s">
        <v>1259</v>
      </c>
      <c r="K931" t="s">
        <v>1260</v>
      </c>
      <c r="L931">
        <v>1339</v>
      </c>
      <c r="N931">
        <v>1007</v>
      </c>
      <c r="O931" t="s">
        <v>33</v>
      </c>
      <c r="P931" t="s">
        <v>33</v>
      </c>
      <c r="Q931">
        <v>1</v>
      </c>
      <c r="W931">
        <v>0</v>
      </c>
      <c r="X931">
        <v>-1000246234</v>
      </c>
      <c r="Y931">
        <f t="shared" si="422"/>
        <v>0</v>
      </c>
      <c r="AA931">
        <v>13196.82</v>
      </c>
      <c r="AB931">
        <v>0</v>
      </c>
      <c r="AC931">
        <v>0</v>
      </c>
      <c r="AD931">
        <v>0</v>
      </c>
      <c r="AE931">
        <v>16496.03</v>
      </c>
      <c r="AF931">
        <v>0</v>
      </c>
      <c r="AG931">
        <v>0</v>
      </c>
      <c r="AH931">
        <v>0</v>
      </c>
      <c r="AI931">
        <v>0.8</v>
      </c>
      <c r="AJ931">
        <v>1</v>
      </c>
      <c r="AK931">
        <v>1</v>
      </c>
      <c r="AL931">
        <v>1</v>
      </c>
      <c r="AM931">
        <v>2</v>
      </c>
      <c r="AN931">
        <v>0</v>
      </c>
      <c r="AO931">
        <v>0</v>
      </c>
      <c r="AP931">
        <v>1</v>
      </c>
      <c r="AQ931">
        <v>1</v>
      </c>
      <c r="AR931">
        <v>0</v>
      </c>
      <c r="AS931" t="s">
        <v>3</v>
      </c>
      <c r="AT931">
        <v>7.0000000000000007E-2</v>
      </c>
      <c r="AU931" t="s">
        <v>14</v>
      </c>
      <c r="AV931">
        <v>0</v>
      </c>
      <c r="AW931">
        <v>2</v>
      </c>
      <c r="AX931">
        <v>292397352</v>
      </c>
      <c r="AY931">
        <v>1</v>
      </c>
      <c r="AZ931">
        <v>0</v>
      </c>
      <c r="BA931">
        <v>931</v>
      </c>
      <c r="BB931">
        <v>1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1154.7221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1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CV931">
        <v>0</v>
      </c>
      <c r="CW931">
        <v>0</v>
      </c>
      <c r="CX931">
        <f>ROUND(Y931*Source!I456,7)</f>
        <v>0</v>
      </c>
      <c r="CY931">
        <f t="shared" si="423"/>
        <v>13196.82</v>
      </c>
      <c r="CZ931">
        <f t="shared" si="424"/>
        <v>16496.03</v>
      </c>
      <c r="DA931">
        <f t="shared" si="425"/>
        <v>0.8</v>
      </c>
      <c r="DB931">
        <f t="shared" si="426"/>
        <v>0</v>
      </c>
      <c r="DC931">
        <f t="shared" si="427"/>
        <v>0</v>
      </c>
      <c r="DD931" t="s">
        <v>3</v>
      </c>
      <c r="DE931" t="s">
        <v>3</v>
      </c>
      <c r="DF931">
        <f>ROUND(ROUND(AE931*AI931,2)*CX931,2)</f>
        <v>0</v>
      </c>
      <c r="DG931">
        <f t="shared" si="420"/>
        <v>0</v>
      </c>
      <c r="DH931">
        <f t="shared" ref="DH931:DH974" si="429">ROUND(ROUND(AG931,2)*CX931,2)</f>
        <v>0</v>
      </c>
      <c r="DI931">
        <f t="shared" si="421"/>
        <v>0</v>
      </c>
      <c r="DJ931">
        <f t="shared" si="428"/>
        <v>0</v>
      </c>
      <c r="DK931">
        <v>0</v>
      </c>
      <c r="DL931" t="s">
        <v>3</v>
      </c>
      <c r="DM931">
        <v>0</v>
      </c>
      <c r="DN931" t="s">
        <v>3</v>
      </c>
      <c r="DO931">
        <v>0</v>
      </c>
    </row>
    <row r="932" spans="1:119" x14ac:dyDescent="0.2">
      <c r="A932">
        <f>ROW(Source!A456)</f>
        <v>456</v>
      </c>
      <c r="B932">
        <v>292394828</v>
      </c>
      <c r="C932">
        <v>292397332</v>
      </c>
      <c r="D932">
        <v>277565975</v>
      </c>
      <c r="E932">
        <v>109</v>
      </c>
      <c r="F932">
        <v>1</v>
      </c>
      <c r="G932">
        <v>1</v>
      </c>
      <c r="H932">
        <v>3</v>
      </c>
      <c r="I932" t="s">
        <v>1261</v>
      </c>
      <c r="J932" t="s">
        <v>3</v>
      </c>
      <c r="K932" t="s">
        <v>1262</v>
      </c>
      <c r="L932">
        <v>1301</v>
      </c>
      <c r="N932">
        <v>1003</v>
      </c>
      <c r="O932" t="s">
        <v>350</v>
      </c>
      <c r="P932" t="s">
        <v>350</v>
      </c>
      <c r="Q932">
        <v>1</v>
      </c>
      <c r="W932">
        <v>0</v>
      </c>
      <c r="X932">
        <v>1130182524</v>
      </c>
      <c r="Y932">
        <f t="shared" si="422"/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1</v>
      </c>
      <c r="AJ932">
        <v>1</v>
      </c>
      <c r="AK932">
        <v>1</v>
      </c>
      <c r="AL932">
        <v>1</v>
      </c>
      <c r="AM932">
        <v>-2</v>
      </c>
      <c r="AN932">
        <v>0</v>
      </c>
      <c r="AO932">
        <v>0</v>
      </c>
      <c r="AP932">
        <v>1</v>
      </c>
      <c r="AQ932">
        <v>1</v>
      </c>
      <c r="AR932">
        <v>0</v>
      </c>
      <c r="AS932" t="s">
        <v>3</v>
      </c>
      <c r="AT932">
        <v>1008</v>
      </c>
      <c r="AU932" t="s">
        <v>14</v>
      </c>
      <c r="AV932">
        <v>0</v>
      </c>
      <c r="AW932">
        <v>2</v>
      </c>
      <c r="AX932">
        <v>292397353</v>
      </c>
      <c r="AY932">
        <v>1</v>
      </c>
      <c r="AZ932">
        <v>0</v>
      </c>
      <c r="BA932">
        <v>932</v>
      </c>
      <c r="BB932">
        <v>1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CV932">
        <v>0</v>
      </c>
      <c r="CW932">
        <v>0</v>
      </c>
      <c r="CX932">
        <f>ROUND(Y932*Source!I456,7)</f>
        <v>0</v>
      </c>
      <c r="CY932">
        <f t="shared" si="423"/>
        <v>0</v>
      </c>
      <c r="CZ932">
        <f t="shared" si="424"/>
        <v>0</v>
      </c>
      <c r="DA932">
        <f t="shared" si="425"/>
        <v>1</v>
      </c>
      <c r="DB932">
        <f t="shared" si="426"/>
        <v>0</v>
      </c>
      <c r="DC932">
        <f t="shared" si="427"/>
        <v>0</v>
      </c>
      <c r="DD932" t="s">
        <v>3</v>
      </c>
      <c r="DE932" t="s">
        <v>3</v>
      </c>
      <c r="DF932">
        <f t="shared" ref="DF932:DF973" si="430">ROUND(ROUND(AE932,2)*CX932,2)</f>
        <v>0</v>
      </c>
      <c r="DG932">
        <f t="shared" si="420"/>
        <v>0</v>
      </c>
      <c r="DH932">
        <f t="shared" si="429"/>
        <v>0</v>
      </c>
      <c r="DI932">
        <f t="shared" si="421"/>
        <v>0</v>
      </c>
      <c r="DJ932">
        <f t="shared" si="428"/>
        <v>0</v>
      </c>
      <c r="DK932">
        <v>0</v>
      </c>
      <c r="DL932" t="s">
        <v>3</v>
      </c>
      <c r="DM932">
        <v>0</v>
      </c>
      <c r="DN932" t="s">
        <v>3</v>
      </c>
      <c r="DO932">
        <v>0</v>
      </c>
    </row>
    <row r="933" spans="1:119" x14ac:dyDescent="0.2">
      <c r="A933">
        <f>ROW(Source!A456)</f>
        <v>456</v>
      </c>
      <c r="B933">
        <v>292394828</v>
      </c>
      <c r="C933">
        <v>292397332</v>
      </c>
      <c r="D933">
        <v>277565993</v>
      </c>
      <c r="E933">
        <v>109</v>
      </c>
      <c r="F933">
        <v>1</v>
      </c>
      <c r="G933">
        <v>1</v>
      </c>
      <c r="H933">
        <v>3</v>
      </c>
      <c r="I933" t="s">
        <v>1263</v>
      </c>
      <c r="J933" t="s">
        <v>3</v>
      </c>
      <c r="K933" t="s">
        <v>1264</v>
      </c>
      <c r="L933">
        <v>1371</v>
      </c>
      <c r="N933">
        <v>1013</v>
      </c>
      <c r="O933" t="s">
        <v>383</v>
      </c>
      <c r="P933" t="s">
        <v>383</v>
      </c>
      <c r="Q933">
        <v>1</v>
      </c>
      <c r="W933">
        <v>0</v>
      </c>
      <c r="X933">
        <v>-1682686281</v>
      </c>
      <c r="Y933">
        <f t="shared" si="422"/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1</v>
      </c>
      <c r="AJ933">
        <v>1</v>
      </c>
      <c r="AK933">
        <v>1</v>
      </c>
      <c r="AL933">
        <v>1</v>
      </c>
      <c r="AM933">
        <v>-2</v>
      </c>
      <c r="AN933">
        <v>0</v>
      </c>
      <c r="AO933">
        <v>0</v>
      </c>
      <c r="AP933">
        <v>1</v>
      </c>
      <c r="AQ933">
        <v>1</v>
      </c>
      <c r="AR933">
        <v>0</v>
      </c>
      <c r="AS933" t="s">
        <v>3</v>
      </c>
      <c r="AT933">
        <v>338</v>
      </c>
      <c r="AU933" t="s">
        <v>14</v>
      </c>
      <c r="AV933">
        <v>0</v>
      </c>
      <c r="AW933">
        <v>2</v>
      </c>
      <c r="AX933">
        <v>292397354</v>
      </c>
      <c r="AY933">
        <v>1</v>
      </c>
      <c r="AZ933">
        <v>0</v>
      </c>
      <c r="BA933">
        <v>933</v>
      </c>
      <c r="BB933">
        <v>1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CV933">
        <v>0</v>
      </c>
      <c r="CW933">
        <v>0</v>
      </c>
      <c r="CX933">
        <f>ROUND(Y933*Source!I456,7)</f>
        <v>0</v>
      </c>
      <c r="CY933">
        <f t="shared" si="423"/>
        <v>0</v>
      </c>
      <c r="CZ933">
        <f t="shared" si="424"/>
        <v>0</v>
      </c>
      <c r="DA933">
        <f t="shared" si="425"/>
        <v>1</v>
      </c>
      <c r="DB933">
        <f t="shared" si="426"/>
        <v>0</v>
      </c>
      <c r="DC933">
        <f t="shared" si="427"/>
        <v>0</v>
      </c>
      <c r="DD933" t="s">
        <v>3</v>
      </c>
      <c r="DE933" t="s">
        <v>3</v>
      </c>
      <c r="DF933">
        <f t="shared" si="430"/>
        <v>0</v>
      </c>
      <c r="DG933">
        <f t="shared" si="420"/>
        <v>0</v>
      </c>
      <c r="DH933">
        <f t="shared" si="429"/>
        <v>0</v>
      </c>
      <c r="DI933">
        <f t="shared" si="421"/>
        <v>0</v>
      </c>
      <c r="DJ933">
        <f t="shared" si="428"/>
        <v>0</v>
      </c>
      <c r="DK933">
        <v>0</v>
      </c>
      <c r="DL933" t="s">
        <v>3</v>
      </c>
      <c r="DM933">
        <v>0</v>
      </c>
      <c r="DN933" t="s">
        <v>3</v>
      </c>
      <c r="DO933">
        <v>0</v>
      </c>
    </row>
    <row r="934" spans="1:119" x14ac:dyDescent="0.2">
      <c r="A934">
        <f>ROW(Source!A457)</f>
        <v>457</v>
      </c>
      <c r="B934">
        <v>292394828</v>
      </c>
      <c r="C934">
        <v>292397355</v>
      </c>
      <c r="D934">
        <v>277560299</v>
      </c>
      <c r="E934">
        <v>109</v>
      </c>
      <c r="F934">
        <v>1</v>
      </c>
      <c r="G934">
        <v>1</v>
      </c>
      <c r="H934">
        <v>1</v>
      </c>
      <c r="I934" t="s">
        <v>1115</v>
      </c>
      <c r="J934" t="s">
        <v>3</v>
      </c>
      <c r="K934" t="s">
        <v>1116</v>
      </c>
      <c r="L934">
        <v>1191</v>
      </c>
      <c r="N934">
        <v>1013</v>
      </c>
      <c r="O934" t="s">
        <v>827</v>
      </c>
      <c r="P934" t="s">
        <v>827</v>
      </c>
      <c r="Q934">
        <v>1</v>
      </c>
      <c r="W934">
        <v>0</v>
      </c>
      <c r="X934">
        <v>-2012709214</v>
      </c>
      <c r="Y934">
        <f t="shared" ref="Y934:Y976" si="431">AT934</f>
        <v>5.3</v>
      </c>
      <c r="AA934">
        <v>0</v>
      </c>
      <c r="AB934">
        <v>0</v>
      </c>
      <c r="AC934">
        <v>0</v>
      </c>
      <c r="AD934">
        <v>467.28</v>
      </c>
      <c r="AE934">
        <v>0</v>
      </c>
      <c r="AF934">
        <v>0</v>
      </c>
      <c r="AG934">
        <v>0</v>
      </c>
      <c r="AH934">
        <v>467.28</v>
      </c>
      <c r="AI934">
        <v>1</v>
      </c>
      <c r="AJ934">
        <v>1</v>
      </c>
      <c r="AK934">
        <v>1</v>
      </c>
      <c r="AL934">
        <v>1</v>
      </c>
      <c r="AM934">
        <v>-2</v>
      </c>
      <c r="AN934">
        <v>0</v>
      </c>
      <c r="AO934">
        <v>0</v>
      </c>
      <c r="AP934">
        <v>1</v>
      </c>
      <c r="AQ934">
        <v>1</v>
      </c>
      <c r="AR934">
        <v>0</v>
      </c>
      <c r="AS934" t="s">
        <v>3</v>
      </c>
      <c r="AT934">
        <v>5.3</v>
      </c>
      <c r="AU934" t="s">
        <v>3</v>
      </c>
      <c r="AV934">
        <v>1</v>
      </c>
      <c r="AW934">
        <v>2</v>
      </c>
      <c r="AX934">
        <v>292397360</v>
      </c>
      <c r="AY934">
        <v>1</v>
      </c>
      <c r="AZ934">
        <v>0</v>
      </c>
      <c r="BA934">
        <v>934</v>
      </c>
      <c r="BB934">
        <v>1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2476.5839999999998</v>
      </c>
      <c r="BN934">
        <v>5.3</v>
      </c>
      <c r="BO934">
        <v>0</v>
      </c>
      <c r="BP934">
        <v>1</v>
      </c>
      <c r="BQ934">
        <v>0</v>
      </c>
      <c r="BR934">
        <v>0</v>
      </c>
      <c r="BS934">
        <v>0</v>
      </c>
      <c r="BT934">
        <v>2476.5839999999998</v>
      </c>
      <c r="BU934">
        <v>5.3</v>
      </c>
      <c r="BV934">
        <v>0</v>
      </c>
      <c r="BW934">
        <v>1</v>
      </c>
      <c r="CU934">
        <f>ROUND(AT934*Source!I457*AH934*AL934,2)</f>
        <v>24.77</v>
      </c>
      <c r="CV934">
        <f>ROUND(Y934*Source!I457,7)</f>
        <v>5.2999999999999999E-2</v>
      </c>
      <c r="CW934">
        <v>0</v>
      </c>
      <c r="CX934">
        <f>ROUND(Y934*Source!I457,7)</f>
        <v>5.2999999999999999E-2</v>
      </c>
      <c r="CY934">
        <f>AD934</f>
        <v>467.28</v>
      </c>
      <c r="CZ934">
        <f>AH934</f>
        <v>467.28</v>
      </c>
      <c r="DA934">
        <f>AL934</f>
        <v>1</v>
      </c>
      <c r="DB934">
        <f t="shared" ref="DB934:DB973" si="432">ROUND(ROUND(AT934*CZ934,2),6)</f>
        <v>2476.58</v>
      </c>
      <c r="DC934">
        <f t="shared" ref="DC934:DC974" si="433">ROUND(ROUND(AT934*AG934,2),6)</f>
        <v>0</v>
      </c>
      <c r="DD934" t="s">
        <v>3</v>
      </c>
      <c r="DE934" t="s">
        <v>3</v>
      </c>
      <c r="DF934">
        <f t="shared" si="430"/>
        <v>0</v>
      </c>
      <c r="DG934">
        <f t="shared" si="420"/>
        <v>0</v>
      </c>
      <c r="DH934">
        <f t="shared" si="429"/>
        <v>0</v>
      </c>
      <c r="DI934">
        <f t="shared" si="421"/>
        <v>24.77</v>
      </c>
      <c r="DJ934">
        <f>DI934</f>
        <v>24.77</v>
      </c>
      <c r="DK934">
        <v>1</v>
      </c>
      <c r="DL934" t="s">
        <v>3</v>
      </c>
      <c r="DM934">
        <v>0</v>
      </c>
      <c r="DN934" t="s">
        <v>3</v>
      </c>
      <c r="DO934">
        <v>0</v>
      </c>
    </row>
    <row r="935" spans="1:119" x14ac:dyDescent="0.2">
      <c r="A935">
        <f>ROW(Source!A457)</f>
        <v>457</v>
      </c>
      <c r="B935">
        <v>292394828</v>
      </c>
      <c r="C935">
        <v>292397355</v>
      </c>
      <c r="D935">
        <v>277560491</v>
      </c>
      <c r="E935">
        <v>109</v>
      </c>
      <c r="F935">
        <v>1</v>
      </c>
      <c r="G935">
        <v>1</v>
      </c>
      <c r="H935">
        <v>1</v>
      </c>
      <c r="I935" t="s">
        <v>828</v>
      </c>
      <c r="J935" t="s">
        <v>3</v>
      </c>
      <c r="K935" t="s">
        <v>829</v>
      </c>
      <c r="L935">
        <v>1191</v>
      </c>
      <c r="N935">
        <v>1013</v>
      </c>
      <c r="O935" t="s">
        <v>827</v>
      </c>
      <c r="P935" t="s">
        <v>827</v>
      </c>
      <c r="Q935">
        <v>1</v>
      </c>
      <c r="W935">
        <v>0</v>
      </c>
      <c r="X935">
        <v>-1417349443</v>
      </c>
      <c r="Y935">
        <f t="shared" si="431"/>
        <v>3.9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1</v>
      </c>
      <c r="AJ935">
        <v>1</v>
      </c>
      <c r="AK935">
        <v>1</v>
      </c>
      <c r="AL935">
        <v>1</v>
      </c>
      <c r="AM935">
        <v>-2</v>
      </c>
      <c r="AN935">
        <v>0</v>
      </c>
      <c r="AO935">
        <v>0</v>
      </c>
      <c r="AP935">
        <v>1</v>
      </c>
      <c r="AQ935">
        <v>1</v>
      </c>
      <c r="AR935">
        <v>0</v>
      </c>
      <c r="AS935" t="s">
        <v>3</v>
      </c>
      <c r="AT935">
        <v>3.9</v>
      </c>
      <c r="AU935" t="s">
        <v>3</v>
      </c>
      <c r="AV935">
        <v>2</v>
      </c>
      <c r="AW935">
        <v>2</v>
      </c>
      <c r="AX935">
        <v>292397361</v>
      </c>
      <c r="AY935">
        <v>1</v>
      </c>
      <c r="AZ935">
        <v>0</v>
      </c>
      <c r="BA935">
        <v>935</v>
      </c>
      <c r="BB935">
        <v>1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CV935">
        <v>0</v>
      </c>
      <c r="CW935">
        <v>0</v>
      </c>
      <c r="CX935">
        <f>ROUND(Y935*Source!I457,7)</f>
        <v>3.9E-2</v>
      </c>
      <c r="CY935">
        <f>AD935</f>
        <v>0</v>
      </c>
      <c r="CZ935">
        <f>AH935</f>
        <v>0</v>
      </c>
      <c r="DA935">
        <f>AL935</f>
        <v>1</v>
      </c>
      <c r="DB935">
        <f t="shared" si="432"/>
        <v>0</v>
      </c>
      <c r="DC935">
        <f t="shared" si="433"/>
        <v>0</v>
      </c>
      <c r="DD935" t="s">
        <v>3</v>
      </c>
      <c r="DE935" t="s">
        <v>3</v>
      </c>
      <c r="DF935">
        <f t="shared" si="430"/>
        <v>0</v>
      </c>
      <c r="DG935">
        <f t="shared" si="420"/>
        <v>0</v>
      </c>
      <c r="DH935">
        <f t="shared" si="429"/>
        <v>0</v>
      </c>
      <c r="DI935">
        <f t="shared" si="421"/>
        <v>0</v>
      </c>
      <c r="DJ935">
        <f>DI935</f>
        <v>0</v>
      </c>
      <c r="DK935">
        <v>0</v>
      </c>
      <c r="DL935" t="s">
        <v>3</v>
      </c>
      <c r="DM935">
        <v>0</v>
      </c>
      <c r="DN935" t="s">
        <v>3</v>
      </c>
      <c r="DO935">
        <v>0</v>
      </c>
    </row>
    <row r="936" spans="1:119" x14ac:dyDescent="0.2">
      <c r="A936">
        <f>ROW(Source!A457)</f>
        <v>457</v>
      </c>
      <c r="B936">
        <v>292394828</v>
      </c>
      <c r="C936">
        <v>292397355</v>
      </c>
      <c r="D936">
        <v>277945805</v>
      </c>
      <c r="E936">
        <v>1</v>
      </c>
      <c r="F936">
        <v>1</v>
      </c>
      <c r="G936">
        <v>1</v>
      </c>
      <c r="H936">
        <v>2</v>
      </c>
      <c r="I936" t="s">
        <v>879</v>
      </c>
      <c r="J936" t="s">
        <v>880</v>
      </c>
      <c r="K936" t="s">
        <v>881</v>
      </c>
      <c r="L936">
        <v>1368</v>
      </c>
      <c r="N936">
        <v>1011</v>
      </c>
      <c r="O936" t="s">
        <v>726</v>
      </c>
      <c r="P936" t="s">
        <v>726</v>
      </c>
      <c r="Q936">
        <v>1</v>
      </c>
      <c r="W936">
        <v>0</v>
      </c>
      <c r="X936">
        <v>721652621</v>
      </c>
      <c r="Y936">
        <f t="shared" si="431"/>
        <v>3.9</v>
      </c>
      <c r="AA936">
        <v>0</v>
      </c>
      <c r="AB936">
        <v>544.70000000000005</v>
      </c>
      <c r="AC936">
        <v>477.98</v>
      </c>
      <c r="AD936">
        <v>0</v>
      </c>
      <c r="AE936">
        <v>0</v>
      </c>
      <c r="AF936">
        <v>544.70000000000005</v>
      </c>
      <c r="AG936">
        <v>477.98</v>
      </c>
      <c r="AH936">
        <v>0</v>
      </c>
      <c r="AI936">
        <v>1</v>
      </c>
      <c r="AJ936">
        <v>1</v>
      </c>
      <c r="AK936">
        <v>1</v>
      </c>
      <c r="AL936">
        <v>1</v>
      </c>
      <c r="AM936">
        <v>-2</v>
      </c>
      <c r="AN936">
        <v>0</v>
      </c>
      <c r="AO936">
        <v>0</v>
      </c>
      <c r="AP936">
        <v>1</v>
      </c>
      <c r="AQ936">
        <v>1</v>
      </c>
      <c r="AR936">
        <v>0</v>
      </c>
      <c r="AS936" t="s">
        <v>3</v>
      </c>
      <c r="AT936">
        <v>3.9</v>
      </c>
      <c r="AU936" t="s">
        <v>3</v>
      </c>
      <c r="AV936">
        <v>1</v>
      </c>
      <c r="AW936">
        <v>2</v>
      </c>
      <c r="AX936">
        <v>292397362</v>
      </c>
      <c r="AY936">
        <v>1</v>
      </c>
      <c r="AZ936">
        <v>0</v>
      </c>
      <c r="BA936">
        <v>936</v>
      </c>
      <c r="BB936">
        <v>1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2124.33</v>
      </c>
      <c r="BL936">
        <v>1864.1220000000001</v>
      </c>
      <c r="BM936">
        <v>0</v>
      </c>
      <c r="BN936">
        <v>0</v>
      </c>
      <c r="BO936">
        <v>3.9</v>
      </c>
      <c r="BP936">
        <v>1</v>
      </c>
      <c r="BQ936">
        <v>0</v>
      </c>
      <c r="BR936">
        <v>2124.33</v>
      </c>
      <c r="BS936">
        <v>1864.1220000000001</v>
      </c>
      <c r="BT936">
        <v>0</v>
      </c>
      <c r="BU936">
        <v>0</v>
      </c>
      <c r="BV936">
        <v>3.9</v>
      </c>
      <c r="BW936">
        <v>1</v>
      </c>
      <c r="CV936">
        <v>0</v>
      </c>
      <c r="CW936">
        <f>ROUND(Y936*Source!I457*DO936,7)</f>
        <v>3.9E-2</v>
      </c>
      <c r="CX936">
        <f>ROUND(Y936*Source!I457,7)</f>
        <v>3.9E-2</v>
      </c>
      <c r="CY936">
        <f>AB936</f>
        <v>544.70000000000005</v>
      </c>
      <c r="CZ936">
        <f>AF936</f>
        <v>544.70000000000005</v>
      </c>
      <c r="DA936">
        <f>AJ936</f>
        <v>1</v>
      </c>
      <c r="DB936">
        <f t="shared" si="432"/>
        <v>2124.33</v>
      </c>
      <c r="DC936">
        <f t="shared" si="433"/>
        <v>1864.12</v>
      </c>
      <c r="DD936" t="s">
        <v>3</v>
      </c>
      <c r="DE936" t="s">
        <v>3</v>
      </c>
      <c r="DF936">
        <f t="shared" si="430"/>
        <v>0</v>
      </c>
      <c r="DG936">
        <f t="shared" si="420"/>
        <v>21.24</v>
      </c>
      <c r="DH936">
        <f t="shared" si="429"/>
        <v>18.64</v>
      </c>
      <c r="DI936">
        <f t="shared" si="421"/>
        <v>0</v>
      </c>
      <c r="DJ936">
        <f>DG936+DH936</f>
        <v>39.879999999999995</v>
      </c>
      <c r="DK936">
        <v>1</v>
      </c>
      <c r="DL936" t="s">
        <v>848</v>
      </c>
      <c r="DM936">
        <v>4</v>
      </c>
      <c r="DN936" t="s">
        <v>827</v>
      </c>
      <c r="DO936">
        <v>1</v>
      </c>
    </row>
    <row r="937" spans="1:119" x14ac:dyDescent="0.2">
      <c r="A937">
        <f>ROW(Source!A457)</f>
        <v>457</v>
      </c>
      <c r="B937">
        <v>292394828</v>
      </c>
      <c r="C937">
        <v>292397355</v>
      </c>
      <c r="D937">
        <v>277566433</v>
      </c>
      <c r="E937">
        <v>109</v>
      </c>
      <c r="F937">
        <v>1</v>
      </c>
      <c r="G937">
        <v>1</v>
      </c>
      <c r="H937">
        <v>3</v>
      </c>
      <c r="I937" t="s">
        <v>1165</v>
      </c>
      <c r="J937" t="s">
        <v>3</v>
      </c>
      <c r="K937" t="s">
        <v>1166</v>
      </c>
      <c r="L937">
        <v>3277935</v>
      </c>
      <c r="N937">
        <v>1013</v>
      </c>
      <c r="O937" t="s">
        <v>1167</v>
      </c>
      <c r="P937" t="s">
        <v>1167</v>
      </c>
      <c r="Q937">
        <v>1</v>
      </c>
      <c r="W937">
        <v>0</v>
      </c>
      <c r="X937">
        <v>274903907</v>
      </c>
      <c r="Y937">
        <f t="shared" si="431"/>
        <v>2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1</v>
      </c>
      <c r="AJ937">
        <v>1</v>
      </c>
      <c r="AK937">
        <v>1</v>
      </c>
      <c r="AL937">
        <v>1</v>
      </c>
      <c r="AM937">
        <v>-2</v>
      </c>
      <c r="AN937">
        <v>0</v>
      </c>
      <c r="AO937">
        <v>0</v>
      </c>
      <c r="AP937">
        <v>0</v>
      </c>
      <c r="AQ937">
        <v>1</v>
      </c>
      <c r="AR937">
        <v>0</v>
      </c>
      <c r="AS937" t="s">
        <v>3</v>
      </c>
      <c r="AT937">
        <v>2</v>
      </c>
      <c r="AU937" t="s">
        <v>3</v>
      </c>
      <c r="AV937">
        <v>0</v>
      </c>
      <c r="AW937">
        <v>2</v>
      </c>
      <c r="AX937">
        <v>292397363</v>
      </c>
      <c r="AY937">
        <v>1</v>
      </c>
      <c r="AZ937">
        <v>2048</v>
      </c>
      <c r="BA937">
        <v>937</v>
      </c>
      <c r="BB937">
        <v>1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CV937">
        <v>0</v>
      </c>
      <c r="CW937">
        <v>0</v>
      </c>
      <c r="CX937">
        <f>ROUND(Y937*Source!I457,7)</f>
        <v>0.02</v>
      </c>
      <c r="CY937">
        <f>AA937</f>
        <v>0</v>
      </c>
      <c r="CZ937">
        <f>AE937</f>
        <v>0</v>
      </c>
      <c r="DA937">
        <f>AI937</f>
        <v>1</v>
      </c>
      <c r="DB937">
        <f t="shared" si="432"/>
        <v>0</v>
      </c>
      <c r="DC937">
        <f t="shared" si="433"/>
        <v>0</v>
      </c>
      <c r="DD937" t="s">
        <v>3</v>
      </c>
      <c r="DE937" t="s">
        <v>3</v>
      </c>
      <c r="DF937">
        <f t="shared" si="430"/>
        <v>0</v>
      </c>
      <c r="DG937">
        <f t="shared" si="420"/>
        <v>0</v>
      </c>
      <c r="DH937">
        <f t="shared" si="429"/>
        <v>0</v>
      </c>
      <c r="DI937">
        <f t="shared" si="421"/>
        <v>0</v>
      </c>
      <c r="DJ937">
        <f>DF937</f>
        <v>0</v>
      </c>
      <c r="DK937">
        <v>0</v>
      </c>
      <c r="DL937" t="s">
        <v>3</v>
      </c>
      <c r="DM937">
        <v>0</v>
      </c>
      <c r="DN937" t="s">
        <v>3</v>
      </c>
      <c r="DO937">
        <v>0</v>
      </c>
    </row>
    <row r="938" spans="1:119" x14ac:dyDescent="0.2">
      <c r="A938">
        <f>ROW(Source!A458)</f>
        <v>458</v>
      </c>
      <c r="B938">
        <v>292394828</v>
      </c>
      <c r="C938">
        <v>292397364</v>
      </c>
      <c r="D938">
        <v>277560299</v>
      </c>
      <c r="E938">
        <v>109</v>
      </c>
      <c r="F938">
        <v>1</v>
      </c>
      <c r="G938">
        <v>1</v>
      </c>
      <c r="H938">
        <v>1</v>
      </c>
      <c r="I938" t="s">
        <v>1115</v>
      </c>
      <c r="J938" t="s">
        <v>3</v>
      </c>
      <c r="K938" t="s">
        <v>1116</v>
      </c>
      <c r="L938">
        <v>1191</v>
      </c>
      <c r="N938">
        <v>1013</v>
      </c>
      <c r="O938" t="s">
        <v>827</v>
      </c>
      <c r="P938" t="s">
        <v>827</v>
      </c>
      <c r="Q938">
        <v>1</v>
      </c>
      <c r="W938">
        <v>0</v>
      </c>
      <c r="X938">
        <v>-2012709214</v>
      </c>
      <c r="Y938">
        <f t="shared" si="431"/>
        <v>1.99</v>
      </c>
      <c r="AA938">
        <v>0</v>
      </c>
      <c r="AB938">
        <v>0</v>
      </c>
      <c r="AC938">
        <v>0</v>
      </c>
      <c r="AD938">
        <v>467.28</v>
      </c>
      <c r="AE938">
        <v>0</v>
      </c>
      <c r="AF938">
        <v>0</v>
      </c>
      <c r="AG938">
        <v>0</v>
      </c>
      <c r="AH938">
        <v>467.28</v>
      </c>
      <c r="AI938">
        <v>1</v>
      </c>
      <c r="AJ938">
        <v>1</v>
      </c>
      <c r="AK938">
        <v>1</v>
      </c>
      <c r="AL938">
        <v>1</v>
      </c>
      <c r="AM938">
        <v>-2</v>
      </c>
      <c r="AN938">
        <v>0</v>
      </c>
      <c r="AO938">
        <v>0</v>
      </c>
      <c r="AP938">
        <v>1</v>
      </c>
      <c r="AQ938">
        <v>1</v>
      </c>
      <c r="AR938">
        <v>0</v>
      </c>
      <c r="AS938" t="s">
        <v>3</v>
      </c>
      <c r="AT938">
        <v>1.99</v>
      </c>
      <c r="AU938" t="s">
        <v>3</v>
      </c>
      <c r="AV938">
        <v>1</v>
      </c>
      <c r="AW938">
        <v>2</v>
      </c>
      <c r="AX938">
        <v>292397369</v>
      </c>
      <c r="AY938">
        <v>1</v>
      </c>
      <c r="AZ938">
        <v>0</v>
      </c>
      <c r="BA938">
        <v>938</v>
      </c>
      <c r="BB938">
        <v>1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929.88719999999989</v>
      </c>
      <c r="BN938">
        <v>1.99</v>
      </c>
      <c r="BO938">
        <v>0</v>
      </c>
      <c r="BP938">
        <v>1</v>
      </c>
      <c r="BQ938">
        <v>0</v>
      </c>
      <c r="BR938">
        <v>0</v>
      </c>
      <c r="BS938">
        <v>0</v>
      </c>
      <c r="BT938">
        <v>929.88719999999989</v>
      </c>
      <c r="BU938">
        <v>1.99</v>
      </c>
      <c r="BV938">
        <v>0</v>
      </c>
      <c r="BW938">
        <v>1</v>
      </c>
      <c r="CU938">
        <f>ROUND(AT938*Source!I458*AH938*AL938,2)</f>
        <v>9.3000000000000007</v>
      </c>
      <c r="CV938">
        <f>ROUND(Y938*Source!I458,7)</f>
        <v>1.9900000000000001E-2</v>
      </c>
      <c r="CW938">
        <v>0</v>
      </c>
      <c r="CX938">
        <f>ROUND(Y938*Source!I458,7)</f>
        <v>1.9900000000000001E-2</v>
      </c>
      <c r="CY938">
        <f>AD938</f>
        <v>467.28</v>
      </c>
      <c r="CZ938">
        <f>AH938</f>
        <v>467.28</v>
      </c>
      <c r="DA938">
        <f>AL938</f>
        <v>1</v>
      </c>
      <c r="DB938">
        <f t="shared" si="432"/>
        <v>929.89</v>
      </c>
      <c r="DC938">
        <f t="shared" si="433"/>
        <v>0</v>
      </c>
      <c r="DD938" t="s">
        <v>3</v>
      </c>
      <c r="DE938" t="s">
        <v>3</v>
      </c>
      <c r="DF938">
        <f t="shared" si="430"/>
        <v>0</v>
      </c>
      <c r="DG938">
        <f t="shared" si="420"/>
        <v>0</v>
      </c>
      <c r="DH938">
        <f t="shared" si="429"/>
        <v>0</v>
      </c>
      <c r="DI938">
        <f t="shared" si="421"/>
        <v>9.3000000000000007</v>
      </c>
      <c r="DJ938">
        <f>DI938</f>
        <v>9.3000000000000007</v>
      </c>
      <c r="DK938">
        <v>1</v>
      </c>
      <c r="DL938" t="s">
        <v>3</v>
      </c>
      <c r="DM938">
        <v>0</v>
      </c>
      <c r="DN938" t="s">
        <v>3</v>
      </c>
      <c r="DO938">
        <v>0</v>
      </c>
    </row>
    <row r="939" spans="1:119" x14ac:dyDescent="0.2">
      <c r="A939">
        <f>ROW(Source!A458)</f>
        <v>458</v>
      </c>
      <c r="B939">
        <v>292394828</v>
      </c>
      <c r="C939">
        <v>292397364</v>
      </c>
      <c r="D939">
        <v>277560491</v>
      </c>
      <c r="E939">
        <v>109</v>
      </c>
      <c r="F939">
        <v>1</v>
      </c>
      <c r="G939">
        <v>1</v>
      </c>
      <c r="H939">
        <v>1</v>
      </c>
      <c r="I939" t="s">
        <v>828</v>
      </c>
      <c r="J939" t="s">
        <v>3</v>
      </c>
      <c r="K939" t="s">
        <v>829</v>
      </c>
      <c r="L939">
        <v>1191</v>
      </c>
      <c r="N939">
        <v>1013</v>
      </c>
      <c r="O939" t="s">
        <v>827</v>
      </c>
      <c r="P939" t="s">
        <v>827</v>
      </c>
      <c r="Q939">
        <v>1</v>
      </c>
      <c r="W939">
        <v>0</v>
      </c>
      <c r="X939">
        <v>-1417349443</v>
      </c>
      <c r="Y939">
        <f t="shared" si="431"/>
        <v>0.08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1</v>
      </c>
      <c r="AJ939">
        <v>1</v>
      </c>
      <c r="AK939">
        <v>1</v>
      </c>
      <c r="AL939">
        <v>1</v>
      </c>
      <c r="AM939">
        <v>-2</v>
      </c>
      <c r="AN939">
        <v>0</v>
      </c>
      <c r="AO939">
        <v>0</v>
      </c>
      <c r="AP939">
        <v>1</v>
      </c>
      <c r="AQ939">
        <v>1</v>
      </c>
      <c r="AR939">
        <v>0</v>
      </c>
      <c r="AS939" t="s">
        <v>3</v>
      </c>
      <c r="AT939">
        <v>0.08</v>
      </c>
      <c r="AU939" t="s">
        <v>3</v>
      </c>
      <c r="AV939">
        <v>2</v>
      </c>
      <c r="AW939">
        <v>2</v>
      </c>
      <c r="AX939">
        <v>292397370</v>
      </c>
      <c r="AY939">
        <v>1</v>
      </c>
      <c r="AZ939">
        <v>0</v>
      </c>
      <c r="BA939">
        <v>939</v>
      </c>
      <c r="BB939">
        <v>1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CV939">
        <v>0</v>
      </c>
      <c r="CW939">
        <v>0</v>
      </c>
      <c r="CX939">
        <f>ROUND(Y939*Source!I458,7)</f>
        <v>8.0000000000000004E-4</v>
      </c>
      <c r="CY939">
        <f>AD939</f>
        <v>0</v>
      </c>
      <c r="CZ939">
        <f>AH939</f>
        <v>0</v>
      </c>
      <c r="DA939">
        <f>AL939</f>
        <v>1</v>
      </c>
      <c r="DB939">
        <f t="shared" si="432"/>
        <v>0</v>
      </c>
      <c r="DC939">
        <f t="shared" si="433"/>
        <v>0</v>
      </c>
      <c r="DD939" t="s">
        <v>3</v>
      </c>
      <c r="DE939" t="s">
        <v>3</v>
      </c>
      <c r="DF939">
        <f t="shared" si="430"/>
        <v>0</v>
      </c>
      <c r="DG939">
        <f t="shared" si="420"/>
        <v>0</v>
      </c>
      <c r="DH939">
        <f t="shared" si="429"/>
        <v>0</v>
      </c>
      <c r="DI939">
        <f t="shared" si="421"/>
        <v>0</v>
      </c>
      <c r="DJ939">
        <f>DI939</f>
        <v>0</v>
      </c>
      <c r="DK939">
        <v>0</v>
      </c>
      <c r="DL939" t="s">
        <v>3</v>
      </c>
      <c r="DM939">
        <v>0</v>
      </c>
      <c r="DN939" t="s">
        <v>3</v>
      </c>
      <c r="DO939">
        <v>0</v>
      </c>
    </row>
    <row r="940" spans="1:119" x14ac:dyDescent="0.2">
      <c r="A940">
        <f>ROW(Source!A458)</f>
        <v>458</v>
      </c>
      <c r="B940">
        <v>292394828</v>
      </c>
      <c r="C940">
        <v>292397364</v>
      </c>
      <c r="D940">
        <v>277945805</v>
      </c>
      <c r="E940">
        <v>1</v>
      </c>
      <c r="F940">
        <v>1</v>
      </c>
      <c r="G940">
        <v>1</v>
      </c>
      <c r="H940">
        <v>2</v>
      </c>
      <c r="I940" t="s">
        <v>879</v>
      </c>
      <c r="J940" t="s">
        <v>880</v>
      </c>
      <c r="K940" t="s">
        <v>881</v>
      </c>
      <c r="L940">
        <v>1368</v>
      </c>
      <c r="N940">
        <v>1011</v>
      </c>
      <c r="O940" t="s">
        <v>726</v>
      </c>
      <c r="P940" t="s">
        <v>726</v>
      </c>
      <c r="Q940">
        <v>1</v>
      </c>
      <c r="W940">
        <v>0</v>
      </c>
      <c r="X940">
        <v>721652621</v>
      </c>
      <c r="Y940">
        <f t="shared" si="431"/>
        <v>0.08</v>
      </c>
      <c r="AA940">
        <v>0</v>
      </c>
      <c r="AB940">
        <v>544.70000000000005</v>
      </c>
      <c r="AC940">
        <v>477.98</v>
      </c>
      <c r="AD940">
        <v>0</v>
      </c>
      <c r="AE940">
        <v>0</v>
      </c>
      <c r="AF940">
        <v>544.70000000000005</v>
      </c>
      <c r="AG940">
        <v>477.98</v>
      </c>
      <c r="AH940">
        <v>0</v>
      </c>
      <c r="AI940">
        <v>1</v>
      </c>
      <c r="AJ940">
        <v>1</v>
      </c>
      <c r="AK940">
        <v>1</v>
      </c>
      <c r="AL940">
        <v>1</v>
      </c>
      <c r="AM940">
        <v>-2</v>
      </c>
      <c r="AN940">
        <v>0</v>
      </c>
      <c r="AO940">
        <v>0</v>
      </c>
      <c r="AP940">
        <v>1</v>
      </c>
      <c r="AQ940">
        <v>1</v>
      </c>
      <c r="AR940">
        <v>0</v>
      </c>
      <c r="AS940" t="s">
        <v>3</v>
      </c>
      <c r="AT940">
        <v>0.08</v>
      </c>
      <c r="AU940" t="s">
        <v>3</v>
      </c>
      <c r="AV940">
        <v>1</v>
      </c>
      <c r="AW940">
        <v>2</v>
      </c>
      <c r="AX940">
        <v>292397371</v>
      </c>
      <c r="AY940">
        <v>1</v>
      </c>
      <c r="AZ940">
        <v>0</v>
      </c>
      <c r="BA940">
        <v>940</v>
      </c>
      <c r="BB940">
        <v>1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43.576000000000008</v>
      </c>
      <c r="BL940">
        <v>38.238400000000006</v>
      </c>
      <c r="BM940">
        <v>0</v>
      </c>
      <c r="BN940">
        <v>0</v>
      </c>
      <c r="BO940">
        <v>0.08</v>
      </c>
      <c r="BP940">
        <v>1</v>
      </c>
      <c r="BQ940">
        <v>0</v>
      </c>
      <c r="BR940">
        <v>43.576000000000008</v>
      </c>
      <c r="BS940">
        <v>38.238400000000006</v>
      </c>
      <c r="BT940">
        <v>0</v>
      </c>
      <c r="BU940">
        <v>0</v>
      </c>
      <c r="BV940">
        <v>0.08</v>
      </c>
      <c r="BW940">
        <v>1</v>
      </c>
      <c r="CV940">
        <v>0</v>
      </c>
      <c r="CW940">
        <f>ROUND(Y940*Source!I458*DO940,7)</f>
        <v>8.0000000000000004E-4</v>
      </c>
      <c r="CX940">
        <f>ROUND(Y940*Source!I458,7)</f>
        <v>8.0000000000000004E-4</v>
      </c>
      <c r="CY940">
        <f>AB940</f>
        <v>544.70000000000005</v>
      </c>
      <c r="CZ940">
        <f>AF940</f>
        <v>544.70000000000005</v>
      </c>
      <c r="DA940">
        <f>AJ940</f>
        <v>1</v>
      </c>
      <c r="DB940">
        <f t="shared" si="432"/>
        <v>43.58</v>
      </c>
      <c r="DC940">
        <f t="shared" si="433"/>
        <v>38.24</v>
      </c>
      <c r="DD940" t="s">
        <v>3</v>
      </c>
      <c r="DE940" t="s">
        <v>3</v>
      </c>
      <c r="DF940">
        <f t="shared" si="430"/>
        <v>0</v>
      </c>
      <c r="DG940">
        <f t="shared" si="420"/>
        <v>0.44</v>
      </c>
      <c r="DH940">
        <f t="shared" si="429"/>
        <v>0.38</v>
      </c>
      <c r="DI940">
        <f t="shared" si="421"/>
        <v>0</v>
      </c>
      <c r="DJ940">
        <f>DG940+DH940</f>
        <v>0.82000000000000006</v>
      </c>
      <c r="DK940">
        <v>1</v>
      </c>
      <c r="DL940" t="s">
        <v>848</v>
      </c>
      <c r="DM940">
        <v>4</v>
      </c>
      <c r="DN940" t="s">
        <v>827</v>
      </c>
      <c r="DO940">
        <v>1</v>
      </c>
    </row>
    <row r="941" spans="1:119" x14ac:dyDescent="0.2">
      <c r="A941">
        <f>ROW(Source!A458)</f>
        <v>458</v>
      </c>
      <c r="B941">
        <v>292394828</v>
      </c>
      <c r="C941">
        <v>292397364</v>
      </c>
      <c r="D941">
        <v>277566433</v>
      </c>
      <c r="E941">
        <v>109</v>
      </c>
      <c r="F941">
        <v>1</v>
      </c>
      <c r="G941">
        <v>1</v>
      </c>
      <c r="H941">
        <v>3</v>
      </c>
      <c r="I941" t="s">
        <v>1165</v>
      </c>
      <c r="J941" t="s">
        <v>3</v>
      </c>
      <c r="K941" t="s">
        <v>1166</v>
      </c>
      <c r="L941">
        <v>3277935</v>
      </c>
      <c r="N941">
        <v>1013</v>
      </c>
      <c r="O941" t="s">
        <v>1167</v>
      </c>
      <c r="P941" t="s">
        <v>1167</v>
      </c>
      <c r="Q941">
        <v>1</v>
      </c>
      <c r="W941">
        <v>0</v>
      </c>
      <c r="X941">
        <v>274903907</v>
      </c>
      <c r="Y941">
        <f t="shared" si="431"/>
        <v>2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1</v>
      </c>
      <c r="AJ941">
        <v>1</v>
      </c>
      <c r="AK941">
        <v>1</v>
      </c>
      <c r="AL941">
        <v>1</v>
      </c>
      <c r="AM941">
        <v>-2</v>
      </c>
      <c r="AN941">
        <v>0</v>
      </c>
      <c r="AO941">
        <v>0</v>
      </c>
      <c r="AP941">
        <v>0</v>
      </c>
      <c r="AQ941">
        <v>1</v>
      </c>
      <c r="AR941">
        <v>0</v>
      </c>
      <c r="AS941" t="s">
        <v>3</v>
      </c>
      <c r="AT941">
        <v>2</v>
      </c>
      <c r="AU941" t="s">
        <v>3</v>
      </c>
      <c r="AV941">
        <v>0</v>
      </c>
      <c r="AW941">
        <v>2</v>
      </c>
      <c r="AX941">
        <v>292397372</v>
      </c>
      <c r="AY941">
        <v>1</v>
      </c>
      <c r="AZ941">
        <v>2048</v>
      </c>
      <c r="BA941">
        <v>941</v>
      </c>
      <c r="BB941">
        <v>1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CV941">
        <v>0</v>
      </c>
      <c r="CW941">
        <v>0</v>
      </c>
      <c r="CX941">
        <f>ROUND(Y941*Source!I458,7)</f>
        <v>0.02</v>
      </c>
      <c r="CY941">
        <f>AA941</f>
        <v>0</v>
      </c>
      <c r="CZ941">
        <f>AE941</f>
        <v>0</v>
      </c>
      <c r="DA941">
        <f>AI941</f>
        <v>1</v>
      </c>
      <c r="DB941">
        <f t="shared" si="432"/>
        <v>0</v>
      </c>
      <c r="DC941">
        <f t="shared" si="433"/>
        <v>0</v>
      </c>
      <c r="DD941" t="s">
        <v>3</v>
      </c>
      <c r="DE941" t="s">
        <v>3</v>
      </c>
      <c r="DF941">
        <f t="shared" si="430"/>
        <v>0</v>
      </c>
      <c r="DG941">
        <f t="shared" si="420"/>
        <v>0</v>
      </c>
      <c r="DH941">
        <f t="shared" si="429"/>
        <v>0</v>
      </c>
      <c r="DI941">
        <f t="shared" si="421"/>
        <v>0</v>
      </c>
      <c r="DJ941">
        <f>DF941</f>
        <v>0</v>
      </c>
      <c r="DK941">
        <v>0</v>
      </c>
      <c r="DL941" t="s">
        <v>3</v>
      </c>
      <c r="DM941">
        <v>0</v>
      </c>
      <c r="DN941" t="s">
        <v>3</v>
      </c>
      <c r="DO941">
        <v>0</v>
      </c>
    </row>
    <row r="942" spans="1:119" x14ac:dyDescent="0.2">
      <c r="A942">
        <f>ROW(Source!A459)</f>
        <v>459</v>
      </c>
      <c r="B942">
        <v>292394828</v>
      </c>
      <c r="C942">
        <v>292397373</v>
      </c>
      <c r="D942">
        <v>277560299</v>
      </c>
      <c r="E942">
        <v>109</v>
      </c>
      <c r="F942">
        <v>1</v>
      </c>
      <c r="G942">
        <v>1</v>
      </c>
      <c r="H942">
        <v>1</v>
      </c>
      <c r="I942" t="s">
        <v>1115</v>
      </c>
      <c r="J942" t="s">
        <v>3</v>
      </c>
      <c r="K942" t="s">
        <v>1116</v>
      </c>
      <c r="L942">
        <v>1191</v>
      </c>
      <c r="N942">
        <v>1013</v>
      </c>
      <c r="O942" t="s">
        <v>827</v>
      </c>
      <c r="P942" t="s">
        <v>827</v>
      </c>
      <c r="Q942">
        <v>1</v>
      </c>
      <c r="W942">
        <v>0</v>
      </c>
      <c r="X942">
        <v>-2012709214</v>
      </c>
      <c r="Y942">
        <f t="shared" si="431"/>
        <v>5.21</v>
      </c>
      <c r="AA942">
        <v>0</v>
      </c>
      <c r="AB942">
        <v>0</v>
      </c>
      <c r="AC942">
        <v>0</v>
      </c>
      <c r="AD942">
        <v>467.28</v>
      </c>
      <c r="AE942">
        <v>0</v>
      </c>
      <c r="AF942">
        <v>0</v>
      </c>
      <c r="AG942">
        <v>0</v>
      </c>
      <c r="AH942">
        <v>467.28</v>
      </c>
      <c r="AI942">
        <v>1</v>
      </c>
      <c r="AJ942">
        <v>1</v>
      </c>
      <c r="AK942">
        <v>1</v>
      </c>
      <c r="AL942">
        <v>1</v>
      </c>
      <c r="AM942">
        <v>-2</v>
      </c>
      <c r="AN942">
        <v>0</v>
      </c>
      <c r="AO942">
        <v>0</v>
      </c>
      <c r="AP942">
        <v>1</v>
      </c>
      <c r="AQ942">
        <v>1</v>
      </c>
      <c r="AR942">
        <v>0</v>
      </c>
      <c r="AS942" t="s">
        <v>3</v>
      </c>
      <c r="AT942">
        <v>5.21</v>
      </c>
      <c r="AU942" t="s">
        <v>3</v>
      </c>
      <c r="AV942">
        <v>1</v>
      </c>
      <c r="AW942">
        <v>2</v>
      </c>
      <c r="AX942">
        <v>292397379</v>
      </c>
      <c r="AY942">
        <v>1</v>
      </c>
      <c r="AZ942">
        <v>0</v>
      </c>
      <c r="BA942">
        <v>942</v>
      </c>
      <c r="BB942">
        <v>1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2434.5288</v>
      </c>
      <c r="BN942">
        <v>5.21</v>
      </c>
      <c r="BO942">
        <v>0</v>
      </c>
      <c r="BP942">
        <v>1</v>
      </c>
      <c r="BQ942">
        <v>0</v>
      </c>
      <c r="BR942">
        <v>0</v>
      </c>
      <c r="BS942">
        <v>0</v>
      </c>
      <c r="BT942">
        <v>2434.5288</v>
      </c>
      <c r="BU942">
        <v>5.21</v>
      </c>
      <c r="BV942">
        <v>0</v>
      </c>
      <c r="BW942">
        <v>1</v>
      </c>
      <c r="CU942">
        <f>ROUND(AT942*Source!I459*AH942*AL942,2)</f>
        <v>24.35</v>
      </c>
      <c r="CV942">
        <f>ROUND(Y942*Source!I459,7)</f>
        <v>5.21E-2</v>
      </c>
      <c r="CW942">
        <v>0</v>
      </c>
      <c r="CX942">
        <f>ROUND(Y942*Source!I459,7)</f>
        <v>5.21E-2</v>
      </c>
      <c r="CY942">
        <f>AD942</f>
        <v>467.28</v>
      </c>
      <c r="CZ942">
        <f>AH942</f>
        <v>467.28</v>
      </c>
      <c r="DA942">
        <f>AL942</f>
        <v>1</v>
      </c>
      <c r="DB942">
        <f t="shared" si="432"/>
        <v>2434.5300000000002</v>
      </c>
      <c r="DC942">
        <f t="shared" si="433"/>
        <v>0</v>
      </c>
      <c r="DD942" t="s">
        <v>3</v>
      </c>
      <c r="DE942" t="s">
        <v>3</v>
      </c>
      <c r="DF942">
        <f t="shared" si="430"/>
        <v>0</v>
      </c>
      <c r="DG942">
        <f t="shared" si="420"/>
        <v>0</v>
      </c>
      <c r="DH942">
        <f t="shared" si="429"/>
        <v>0</v>
      </c>
      <c r="DI942">
        <f t="shared" si="421"/>
        <v>24.35</v>
      </c>
      <c r="DJ942">
        <f>DI942</f>
        <v>24.35</v>
      </c>
      <c r="DK942">
        <v>1</v>
      </c>
      <c r="DL942" t="s">
        <v>3</v>
      </c>
      <c r="DM942">
        <v>0</v>
      </c>
      <c r="DN942" t="s">
        <v>3</v>
      </c>
      <c r="DO942">
        <v>0</v>
      </c>
    </row>
    <row r="943" spans="1:119" x14ac:dyDescent="0.2">
      <c r="A943">
        <f>ROW(Source!A459)</f>
        <v>459</v>
      </c>
      <c r="B943">
        <v>292394828</v>
      </c>
      <c r="C943">
        <v>292397373</v>
      </c>
      <c r="D943">
        <v>277560491</v>
      </c>
      <c r="E943">
        <v>109</v>
      </c>
      <c r="F943">
        <v>1</v>
      </c>
      <c r="G943">
        <v>1</v>
      </c>
      <c r="H943">
        <v>1</v>
      </c>
      <c r="I943" t="s">
        <v>828</v>
      </c>
      <c r="J943" t="s">
        <v>3</v>
      </c>
      <c r="K943" t="s">
        <v>829</v>
      </c>
      <c r="L943">
        <v>1191</v>
      </c>
      <c r="N943">
        <v>1013</v>
      </c>
      <c r="O943" t="s">
        <v>827</v>
      </c>
      <c r="P943" t="s">
        <v>827</v>
      </c>
      <c r="Q943">
        <v>1</v>
      </c>
      <c r="W943">
        <v>0</v>
      </c>
      <c r="X943">
        <v>-1417349443</v>
      </c>
      <c r="Y943">
        <f t="shared" si="431"/>
        <v>3.46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1</v>
      </c>
      <c r="AJ943">
        <v>1</v>
      </c>
      <c r="AK943">
        <v>1</v>
      </c>
      <c r="AL943">
        <v>1</v>
      </c>
      <c r="AM943">
        <v>-2</v>
      </c>
      <c r="AN943">
        <v>0</v>
      </c>
      <c r="AO943">
        <v>0</v>
      </c>
      <c r="AP943">
        <v>1</v>
      </c>
      <c r="AQ943">
        <v>1</v>
      </c>
      <c r="AR943">
        <v>0</v>
      </c>
      <c r="AS943" t="s">
        <v>3</v>
      </c>
      <c r="AT943">
        <v>3.46</v>
      </c>
      <c r="AU943" t="s">
        <v>3</v>
      </c>
      <c r="AV943">
        <v>2</v>
      </c>
      <c r="AW943">
        <v>2</v>
      </c>
      <c r="AX943">
        <v>292397380</v>
      </c>
      <c r="AY943">
        <v>1</v>
      </c>
      <c r="AZ943">
        <v>0</v>
      </c>
      <c r="BA943">
        <v>943</v>
      </c>
      <c r="BB943">
        <v>1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CV943">
        <v>0</v>
      </c>
      <c r="CW943">
        <v>0</v>
      </c>
      <c r="CX943">
        <f>ROUND(Y943*Source!I459,7)</f>
        <v>3.4599999999999999E-2</v>
      </c>
      <c r="CY943">
        <f>AD943</f>
        <v>0</v>
      </c>
      <c r="CZ943">
        <f>AH943</f>
        <v>0</v>
      </c>
      <c r="DA943">
        <f>AL943</f>
        <v>1</v>
      </c>
      <c r="DB943">
        <f t="shared" si="432"/>
        <v>0</v>
      </c>
      <c r="DC943">
        <f t="shared" si="433"/>
        <v>0</v>
      </c>
      <c r="DD943" t="s">
        <v>3</v>
      </c>
      <c r="DE943" t="s">
        <v>3</v>
      </c>
      <c r="DF943">
        <f t="shared" si="430"/>
        <v>0</v>
      </c>
      <c r="DG943">
        <f t="shared" si="420"/>
        <v>0</v>
      </c>
      <c r="DH943">
        <f t="shared" si="429"/>
        <v>0</v>
      </c>
      <c r="DI943">
        <f t="shared" si="421"/>
        <v>0</v>
      </c>
      <c r="DJ943">
        <f>DI943</f>
        <v>0</v>
      </c>
      <c r="DK943">
        <v>0</v>
      </c>
      <c r="DL943" t="s">
        <v>3</v>
      </c>
      <c r="DM943">
        <v>0</v>
      </c>
      <c r="DN943" t="s">
        <v>3</v>
      </c>
      <c r="DO943">
        <v>0</v>
      </c>
    </row>
    <row r="944" spans="1:119" x14ac:dyDescent="0.2">
      <c r="A944">
        <f>ROW(Source!A459)</f>
        <v>459</v>
      </c>
      <c r="B944">
        <v>292394828</v>
      </c>
      <c r="C944">
        <v>292397373</v>
      </c>
      <c r="D944">
        <v>277944622</v>
      </c>
      <c r="E944">
        <v>1</v>
      </c>
      <c r="F944">
        <v>1</v>
      </c>
      <c r="G944">
        <v>1</v>
      </c>
      <c r="H944">
        <v>2</v>
      </c>
      <c r="I944" t="s">
        <v>953</v>
      </c>
      <c r="J944" t="s">
        <v>954</v>
      </c>
      <c r="K944" t="s">
        <v>955</v>
      </c>
      <c r="L944">
        <v>1368</v>
      </c>
      <c r="N944">
        <v>1011</v>
      </c>
      <c r="O944" t="s">
        <v>726</v>
      </c>
      <c r="P944" t="s">
        <v>726</v>
      </c>
      <c r="Q944">
        <v>1</v>
      </c>
      <c r="W944">
        <v>0</v>
      </c>
      <c r="X944">
        <v>-776243211</v>
      </c>
      <c r="Y944">
        <f t="shared" si="431"/>
        <v>1.73</v>
      </c>
      <c r="AA944">
        <v>0</v>
      </c>
      <c r="AB944">
        <v>1472.33</v>
      </c>
      <c r="AC944">
        <v>642.05999999999995</v>
      </c>
      <c r="AD944">
        <v>0</v>
      </c>
      <c r="AE944">
        <v>0</v>
      </c>
      <c r="AF944">
        <v>1472.33</v>
      </c>
      <c r="AG944">
        <v>642.05999999999995</v>
      </c>
      <c r="AH944">
        <v>0</v>
      </c>
      <c r="AI944">
        <v>1</v>
      </c>
      <c r="AJ944">
        <v>1</v>
      </c>
      <c r="AK944">
        <v>1</v>
      </c>
      <c r="AL944">
        <v>1</v>
      </c>
      <c r="AM944">
        <v>-2</v>
      </c>
      <c r="AN944">
        <v>0</v>
      </c>
      <c r="AO944">
        <v>0</v>
      </c>
      <c r="AP944">
        <v>1</v>
      </c>
      <c r="AQ944">
        <v>1</v>
      </c>
      <c r="AR944">
        <v>0</v>
      </c>
      <c r="AS944" t="s">
        <v>3</v>
      </c>
      <c r="AT944">
        <v>1.73</v>
      </c>
      <c r="AU944" t="s">
        <v>3</v>
      </c>
      <c r="AV944">
        <v>1</v>
      </c>
      <c r="AW944">
        <v>2</v>
      </c>
      <c r="AX944">
        <v>292397381</v>
      </c>
      <c r="AY944">
        <v>1</v>
      </c>
      <c r="AZ944">
        <v>0</v>
      </c>
      <c r="BA944">
        <v>944</v>
      </c>
      <c r="BB944">
        <v>1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2547.1308999999997</v>
      </c>
      <c r="BL944">
        <v>1110.7637999999999</v>
      </c>
      <c r="BM944">
        <v>0</v>
      </c>
      <c r="BN944">
        <v>0</v>
      </c>
      <c r="BO944">
        <v>1.73</v>
      </c>
      <c r="BP944">
        <v>1</v>
      </c>
      <c r="BQ944">
        <v>0</v>
      </c>
      <c r="BR944">
        <v>2547.1308999999997</v>
      </c>
      <c r="BS944">
        <v>1110.7637999999999</v>
      </c>
      <c r="BT944">
        <v>0</v>
      </c>
      <c r="BU944">
        <v>0</v>
      </c>
      <c r="BV944">
        <v>1.73</v>
      </c>
      <c r="BW944">
        <v>1</v>
      </c>
      <c r="CV944">
        <v>0</v>
      </c>
      <c r="CW944">
        <f>ROUND(Y944*Source!I459*DO944,7)</f>
        <v>1.7299999999999999E-2</v>
      </c>
      <c r="CX944">
        <f>ROUND(Y944*Source!I459,7)</f>
        <v>1.7299999999999999E-2</v>
      </c>
      <c r="CY944">
        <f>AB944</f>
        <v>1472.33</v>
      </c>
      <c r="CZ944">
        <f>AF944</f>
        <v>1472.33</v>
      </c>
      <c r="DA944">
        <f>AJ944</f>
        <v>1</v>
      </c>
      <c r="DB944">
        <f t="shared" si="432"/>
        <v>2547.13</v>
      </c>
      <c r="DC944">
        <f t="shared" si="433"/>
        <v>1110.76</v>
      </c>
      <c r="DD944" t="s">
        <v>3</v>
      </c>
      <c r="DE944" t="s">
        <v>3</v>
      </c>
      <c r="DF944">
        <f t="shared" si="430"/>
        <v>0</v>
      </c>
      <c r="DG944">
        <f t="shared" si="420"/>
        <v>25.47</v>
      </c>
      <c r="DH944">
        <f t="shared" si="429"/>
        <v>11.11</v>
      </c>
      <c r="DI944">
        <f t="shared" si="421"/>
        <v>0</v>
      </c>
      <c r="DJ944">
        <f>DG944+DH944</f>
        <v>36.58</v>
      </c>
      <c r="DK944">
        <v>1</v>
      </c>
      <c r="DL944" t="s">
        <v>833</v>
      </c>
      <c r="DM944">
        <v>6</v>
      </c>
      <c r="DN944" t="s">
        <v>827</v>
      </c>
      <c r="DO944">
        <v>1</v>
      </c>
    </row>
    <row r="945" spans="1:119" x14ac:dyDescent="0.2">
      <c r="A945">
        <f>ROW(Source!A459)</f>
        <v>459</v>
      </c>
      <c r="B945">
        <v>292394828</v>
      </c>
      <c r="C945">
        <v>292397373</v>
      </c>
      <c r="D945">
        <v>277945805</v>
      </c>
      <c r="E945">
        <v>1</v>
      </c>
      <c r="F945">
        <v>1</v>
      </c>
      <c r="G945">
        <v>1</v>
      </c>
      <c r="H945">
        <v>2</v>
      </c>
      <c r="I945" t="s">
        <v>879</v>
      </c>
      <c r="J945" t="s">
        <v>880</v>
      </c>
      <c r="K945" t="s">
        <v>881</v>
      </c>
      <c r="L945">
        <v>1368</v>
      </c>
      <c r="N945">
        <v>1011</v>
      </c>
      <c r="O945" t="s">
        <v>726</v>
      </c>
      <c r="P945" t="s">
        <v>726</v>
      </c>
      <c r="Q945">
        <v>1</v>
      </c>
      <c r="W945">
        <v>0</v>
      </c>
      <c r="X945">
        <v>721652621</v>
      </c>
      <c r="Y945">
        <f t="shared" si="431"/>
        <v>1.73</v>
      </c>
      <c r="AA945">
        <v>0</v>
      </c>
      <c r="AB945">
        <v>544.70000000000005</v>
      </c>
      <c r="AC945">
        <v>477.98</v>
      </c>
      <c r="AD945">
        <v>0</v>
      </c>
      <c r="AE945">
        <v>0</v>
      </c>
      <c r="AF945">
        <v>544.70000000000005</v>
      </c>
      <c r="AG945">
        <v>477.98</v>
      </c>
      <c r="AH945">
        <v>0</v>
      </c>
      <c r="AI945">
        <v>1</v>
      </c>
      <c r="AJ945">
        <v>1</v>
      </c>
      <c r="AK945">
        <v>1</v>
      </c>
      <c r="AL945">
        <v>1</v>
      </c>
      <c r="AM945">
        <v>-2</v>
      </c>
      <c r="AN945">
        <v>0</v>
      </c>
      <c r="AO945">
        <v>0</v>
      </c>
      <c r="AP945">
        <v>1</v>
      </c>
      <c r="AQ945">
        <v>1</v>
      </c>
      <c r="AR945">
        <v>0</v>
      </c>
      <c r="AS945" t="s">
        <v>3</v>
      </c>
      <c r="AT945">
        <v>1.73</v>
      </c>
      <c r="AU945" t="s">
        <v>3</v>
      </c>
      <c r="AV945">
        <v>1</v>
      </c>
      <c r="AW945">
        <v>2</v>
      </c>
      <c r="AX945">
        <v>292397382</v>
      </c>
      <c r="AY945">
        <v>1</v>
      </c>
      <c r="AZ945">
        <v>0</v>
      </c>
      <c r="BA945">
        <v>945</v>
      </c>
      <c r="BB945">
        <v>1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942.33100000000002</v>
      </c>
      <c r="BL945">
        <v>826.90539999999999</v>
      </c>
      <c r="BM945">
        <v>0</v>
      </c>
      <c r="BN945">
        <v>0</v>
      </c>
      <c r="BO945">
        <v>1.73</v>
      </c>
      <c r="BP945">
        <v>1</v>
      </c>
      <c r="BQ945">
        <v>0</v>
      </c>
      <c r="BR945">
        <v>942.33100000000002</v>
      </c>
      <c r="BS945">
        <v>826.90539999999999</v>
      </c>
      <c r="BT945">
        <v>0</v>
      </c>
      <c r="BU945">
        <v>0</v>
      </c>
      <c r="BV945">
        <v>1.73</v>
      </c>
      <c r="BW945">
        <v>1</v>
      </c>
      <c r="CV945">
        <v>0</v>
      </c>
      <c r="CW945">
        <f>ROUND(Y945*Source!I459*DO945,7)</f>
        <v>1.7299999999999999E-2</v>
      </c>
      <c r="CX945">
        <f>ROUND(Y945*Source!I459,7)</f>
        <v>1.7299999999999999E-2</v>
      </c>
      <c r="CY945">
        <f>AB945</f>
        <v>544.70000000000005</v>
      </c>
      <c r="CZ945">
        <f>AF945</f>
        <v>544.70000000000005</v>
      </c>
      <c r="DA945">
        <f>AJ945</f>
        <v>1</v>
      </c>
      <c r="DB945">
        <f t="shared" si="432"/>
        <v>942.33</v>
      </c>
      <c r="DC945">
        <f t="shared" si="433"/>
        <v>826.91</v>
      </c>
      <c r="DD945" t="s">
        <v>3</v>
      </c>
      <c r="DE945" t="s">
        <v>3</v>
      </c>
      <c r="DF945">
        <f t="shared" si="430"/>
        <v>0</v>
      </c>
      <c r="DG945">
        <f t="shared" si="420"/>
        <v>9.42</v>
      </c>
      <c r="DH945">
        <f t="shared" si="429"/>
        <v>8.27</v>
      </c>
      <c r="DI945">
        <f t="shared" si="421"/>
        <v>0</v>
      </c>
      <c r="DJ945">
        <f>DG945+DH945</f>
        <v>17.689999999999998</v>
      </c>
      <c r="DK945">
        <v>1</v>
      </c>
      <c r="DL945" t="s">
        <v>848</v>
      </c>
      <c r="DM945">
        <v>4</v>
      </c>
      <c r="DN945" t="s">
        <v>827</v>
      </c>
      <c r="DO945">
        <v>1</v>
      </c>
    </row>
    <row r="946" spans="1:119" x14ac:dyDescent="0.2">
      <c r="A946">
        <f>ROW(Source!A459)</f>
        <v>459</v>
      </c>
      <c r="B946">
        <v>292394828</v>
      </c>
      <c r="C946">
        <v>292397373</v>
      </c>
      <c r="D946">
        <v>277566433</v>
      </c>
      <c r="E946">
        <v>109</v>
      </c>
      <c r="F946">
        <v>1</v>
      </c>
      <c r="G946">
        <v>1</v>
      </c>
      <c r="H946">
        <v>3</v>
      </c>
      <c r="I946" t="s">
        <v>1165</v>
      </c>
      <c r="J946" t="s">
        <v>3</v>
      </c>
      <c r="K946" t="s">
        <v>1166</v>
      </c>
      <c r="L946">
        <v>3277935</v>
      </c>
      <c r="N946">
        <v>1013</v>
      </c>
      <c r="O946" t="s">
        <v>1167</v>
      </c>
      <c r="P946" t="s">
        <v>1167</v>
      </c>
      <c r="Q946">
        <v>1</v>
      </c>
      <c r="W946">
        <v>0</v>
      </c>
      <c r="X946">
        <v>274903907</v>
      </c>
      <c r="Y946">
        <f t="shared" si="431"/>
        <v>2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1</v>
      </c>
      <c r="AJ946">
        <v>1</v>
      </c>
      <c r="AK946">
        <v>1</v>
      </c>
      <c r="AL946">
        <v>1</v>
      </c>
      <c r="AM946">
        <v>-2</v>
      </c>
      <c r="AN946">
        <v>0</v>
      </c>
      <c r="AO946">
        <v>0</v>
      </c>
      <c r="AP946">
        <v>0</v>
      </c>
      <c r="AQ946">
        <v>1</v>
      </c>
      <c r="AR946">
        <v>0</v>
      </c>
      <c r="AS946" t="s">
        <v>3</v>
      </c>
      <c r="AT946">
        <v>2</v>
      </c>
      <c r="AU946" t="s">
        <v>3</v>
      </c>
      <c r="AV946">
        <v>0</v>
      </c>
      <c r="AW946">
        <v>2</v>
      </c>
      <c r="AX946">
        <v>292397383</v>
      </c>
      <c r="AY946">
        <v>1</v>
      </c>
      <c r="AZ946">
        <v>2048</v>
      </c>
      <c r="BA946">
        <v>946</v>
      </c>
      <c r="BB946">
        <v>1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CV946">
        <v>0</v>
      </c>
      <c r="CW946">
        <v>0</v>
      </c>
      <c r="CX946">
        <f>ROUND(Y946*Source!I459,7)</f>
        <v>0.02</v>
      </c>
      <c r="CY946">
        <f>AA946</f>
        <v>0</v>
      </c>
      <c r="CZ946">
        <f>AE946</f>
        <v>0</v>
      </c>
      <c r="DA946">
        <f>AI946</f>
        <v>1</v>
      </c>
      <c r="DB946">
        <f t="shared" si="432"/>
        <v>0</v>
      </c>
      <c r="DC946">
        <f t="shared" si="433"/>
        <v>0</v>
      </c>
      <c r="DD946" t="s">
        <v>3</v>
      </c>
      <c r="DE946" t="s">
        <v>3</v>
      </c>
      <c r="DF946">
        <f t="shared" si="430"/>
        <v>0</v>
      </c>
      <c r="DG946">
        <f t="shared" si="420"/>
        <v>0</v>
      </c>
      <c r="DH946">
        <f t="shared" si="429"/>
        <v>0</v>
      </c>
      <c r="DI946">
        <f t="shared" si="421"/>
        <v>0</v>
      </c>
      <c r="DJ946">
        <f>DF946</f>
        <v>0</v>
      </c>
      <c r="DK946">
        <v>0</v>
      </c>
      <c r="DL946" t="s">
        <v>3</v>
      </c>
      <c r="DM946">
        <v>0</v>
      </c>
      <c r="DN946" t="s">
        <v>3</v>
      </c>
      <c r="DO946">
        <v>0</v>
      </c>
    </row>
    <row r="947" spans="1:119" x14ac:dyDescent="0.2">
      <c r="A947">
        <f>ROW(Source!A460)</f>
        <v>460</v>
      </c>
      <c r="B947">
        <v>292394828</v>
      </c>
      <c r="C947">
        <v>292397384</v>
      </c>
      <c r="D947">
        <v>277560299</v>
      </c>
      <c r="E947">
        <v>109</v>
      </c>
      <c r="F947">
        <v>1</v>
      </c>
      <c r="G947">
        <v>1</v>
      </c>
      <c r="H947">
        <v>1</v>
      </c>
      <c r="I947" t="s">
        <v>1115</v>
      </c>
      <c r="J947" t="s">
        <v>3</v>
      </c>
      <c r="K947" t="s">
        <v>1116</v>
      </c>
      <c r="L947">
        <v>1191</v>
      </c>
      <c r="N947">
        <v>1013</v>
      </c>
      <c r="O947" t="s">
        <v>827</v>
      </c>
      <c r="P947" t="s">
        <v>827</v>
      </c>
      <c r="Q947">
        <v>1</v>
      </c>
      <c r="W947">
        <v>0</v>
      </c>
      <c r="X947">
        <v>-2012709214</v>
      </c>
      <c r="Y947">
        <f t="shared" si="431"/>
        <v>2.72</v>
      </c>
      <c r="AA947">
        <v>0</v>
      </c>
      <c r="AB947">
        <v>0</v>
      </c>
      <c r="AC947">
        <v>0</v>
      </c>
      <c r="AD947">
        <v>467.28</v>
      </c>
      <c r="AE947">
        <v>0</v>
      </c>
      <c r="AF947">
        <v>0</v>
      </c>
      <c r="AG947">
        <v>0</v>
      </c>
      <c r="AH947">
        <v>467.28</v>
      </c>
      <c r="AI947">
        <v>1</v>
      </c>
      <c r="AJ947">
        <v>1</v>
      </c>
      <c r="AK947">
        <v>1</v>
      </c>
      <c r="AL947">
        <v>1</v>
      </c>
      <c r="AM947">
        <v>-2</v>
      </c>
      <c r="AN947">
        <v>0</v>
      </c>
      <c r="AO947">
        <v>0</v>
      </c>
      <c r="AP947">
        <v>1</v>
      </c>
      <c r="AQ947">
        <v>1</v>
      </c>
      <c r="AR947">
        <v>0</v>
      </c>
      <c r="AS947" t="s">
        <v>3</v>
      </c>
      <c r="AT947">
        <v>2.72</v>
      </c>
      <c r="AU947" t="s">
        <v>3</v>
      </c>
      <c r="AV947">
        <v>1</v>
      </c>
      <c r="AW947">
        <v>2</v>
      </c>
      <c r="AX947">
        <v>292397390</v>
      </c>
      <c r="AY947">
        <v>1</v>
      </c>
      <c r="AZ947">
        <v>0</v>
      </c>
      <c r="BA947">
        <v>947</v>
      </c>
      <c r="BB947">
        <v>1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1271.0016000000001</v>
      </c>
      <c r="BN947">
        <v>2.72</v>
      </c>
      <c r="BO947">
        <v>0</v>
      </c>
      <c r="BP947">
        <v>1</v>
      </c>
      <c r="BQ947">
        <v>0</v>
      </c>
      <c r="BR947">
        <v>0</v>
      </c>
      <c r="BS947">
        <v>0</v>
      </c>
      <c r="BT947">
        <v>1271.0016000000001</v>
      </c>
      <c r="BU947">
        <v>2.72</v>
      </c>
      <c r="BV947">
        <v>0</v>
      </c>
      <c r="BW947">
        <v>1</v>
      </c>
      <c r="CU947">
        <f>ROUND(AT947*Source!I460*AH947*AL947,2)</f>
        <v>12.71</v>
      </c>
      <c r="CV947">
        <f>ROUND(Y947*Source!I460,7)</f>
        <v>2.7199999999999998E-2</v>
      </c>
      <c r="CW947">
        <v>0</v>
      </c>
      <c r="CX947">
        <f>ROUND(Y947*Source!I460,7)</f>
        <v>2.7199999999999998E-2</v>
      </c>
      <c r="CY947">
        <f>AD947</f>
        <v>467.28</v>
      </c>
      <c r="CZ947">
        <f>AH947</f>
        <v>467.28</v>
      </c>
      <c r="DA947">
        <f>AL947</f>
        <v>1</v>
      </c>
      <c r="DB947">
        <f t="shared" si="432"/>
        <v>1271</v>
      </c>
      <c r="DC947">
        <f t="shared" si="433"/>
        <v>0</v>
      </c>
      <c r="DD947" t="s">
        <v>3</v>
      </c>
      <c r="DE947" t="s">
        <v>3</v>
      </c>
      <c r="DF947">
        <f t="shared" si="430"/>
        <v>0</v>
      </c>
      <c r="DG947">
        <f t="shared" si="420"/>
        <v>0</v>
      </c>
      <c r="DH947">
        <f t="shared" si="429"/>
        <v>0</v>
      </c>
      <c r="DI947">
        <f t="shared" si="421"/>
        <v>12.71</v>
      </c>
      <c r="DJ947">
        <f>DI947</f>
        <v>12.71</v>
      </c>
      <c r="DK947">
        <v>1</v>
      </c>
      <c r="DL947" t="s">
        <v>3</v>
      </c>
      <c r="DM947">
        <v>0</v>
      </c>
      <c r="DN947" t="s">
        <v>3</v>
      </c>
      <c r="DO947">
        <v>0</v>
      </c>
    </row>
    <row r="948" spans="1:119" x14ac:dyDescent="0.2">
      <c r="A948">
        <f>ROW(Source!A460)</f>
        <v>460</v>
      </c>
      <c r="B948">
        <v>292394828</v>
      </c>
      <c r="C948">
        <v>292397384</v>
      </c>
      <c r="D948">
        <v>277560491</v>
      </c>
      <c r="E948">
        <v>109</v>
      </c>
      <c r="F948">
        <v>1</v>
      </c>
      <c r="G948">
        <v>1</v>
      </c>
      <c r="H948">
        <v>1</v>
      </c>
      <c r="I948" t="s">
        <v>828</v>
      </c>
      <c r="J948" t="s">
        <v>3</v>
      </c>
      <c r="K948" t="s">
        <v>829</v>
      </c>
      <c r="L948">
        <v>1191</v>
      </c>
      <c r="N948">
        <v>1013</v>
      </c>
      <c r="O948" t="s">
        <v>827</v>
      </c>
      <c r="P948" t="s">
        <v>827</v>
      </c>
      <c r="Q948">
        <v>1</v>
      </c>
      <c r="W948">
        <v>0</v>
      </c>
      <c r="X948">
        <v>-1417349443</v>
      </c>
      <c r="Y948">
        <f t="shared" si="431"/>
        <v>1.82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1</v>
      </c>
      <c r="AJ948">
        <v>1</v>
      </c>
      <c r="AK948">
        <v>1</v>
      </c>
      <c r="AL948">
        <v>1</v>
      </c>
      <c r="AM948">
        <v>-2</v>
      </c>
      <c r="AN948">
        <v>0</v>
      </c>
      <c r="AO948">
        <v>0</v>
      </c>
      <c r="AP948">
        <v>1</v>
      </c>
      <c r="AQ948">
        <v>1</v>
      </c>
      <c r="AR948">
        <v>0</v>
      </c>
      <c r="AS948" t="s">
        <v>3</v>
      </c>
      <c r="AT948">
        <v>1.82</v>
      </c>
      <c r="AU948" t="s">
        <v>3</v>
      </c>
      <c r="AV948">
        <v>2</v>
      </c>
      <c r="AW948">
        <v>2</v>
      </c>
      <c r="AX948">
        <v>292397391</v>
      </c>
      <c r="AY948">
        <v>1</v>
      </c>
      <c r="AZ948">
        <v>0</v>
      </c>
      <c r="BA948">
        <v>948</v>
      </c>
      <c r="BB948">
        <v>1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CV948">
        <v>0</v>
      </c>
      <c r="CW948">
        <v>0</v>
      </c>
      <c r="CX948">
        <f>ROUND(Y948*Source!I460,7)</f>
        <v>1.8200000000000001E-2</v>
      </c>
      <c r="CY948">
        <f>AD948</f>
        <v>0</v>
      </c>
      <c r="CZ948">
        <f>AH948</f>
        <v>0</v>
      </c>
      <c r="DA948">
        <f>AL948</f>
        <v>1</v>
      </c>
      <c r="DB948">
        <f t="shared" si="432"/>
        <v>0</v>
      </c>
      <c r="DC948">
        <f t="shared" si="433"/>
        <v>0</v>
      </c>
      <c r="DD948" t="s">
        <v>3</v>
      </c>
      <c r="DE948" t="s">
        <v>3</v>
      </c>
      <c r="DF948">
        <f t="shared" si="430"/>
        <v>0</v>
      </c>
      <c r="DG948">
        <f t="shared" si="420"/>
        <v>0</v>
      </c>
      <c r="DH948">
        <f t="shared" si="429"/>
        <v>0</v>
      </c>
      <c r="DI948">
        <f t="shared" si="421"/>
        <v>0</v>
      </c>
      <c r="DJ948">
        <f>DI948</f>
        <v>0</v>
      </c>
      <c r="DK948">
        <v>0</v>
      </c>
      <c r="DL948" t="s">
        <v>3</v>
      </c>
      <c r="DM948">
        <v>0</v>
      </c>
      <c r="DN948" t="s">
        <v>3</v>
      </c>
      <c r="DO948">
        <v>0</v>
      </c>
    </row>
    <row r="949" spans="1:119" x14ac:dyDescent="0.2">
      <c r="A949">
        <f>ROW(Source!A460)</f>
        <v>460</v>
      </c>
      <c r="B949">
        <v>292394828</v>
      </c>
      <c r="C949">
        <v>292397384</v>
      </c>
      <c r="D949">
        <v>277944622</v>
      </c>
      <c r="E949">
        <v>1</v>
      </c>
      <c r="F949">
        <v>1</v>
      </c>
      <c r="G949">
        <v>1</v>
      </c>
      <c r="H949">
        <v>2</v>
      </c>
      <c r="I949" t="s">
        <v>953</v>
      </c>
      <c r="J949" t="s">
        <v>954</v>
      </c>
      <c r="K949" t="s">
        <v>955</v>
      </c>
      <c r="L949">
        <v>1368</v>
      </c>
      <c r="N949">
        <v>1011</v>
      </c>
      <c r="O949" t="s">
        <v>726</v>
      </c>
      <c r="P949" t="s">
        <v>726</v>
      </c>
      <c r="Q949">
        <v>1</v>
      </c>
      <c r="W949">
        <v>0</v>
      </c>
      <c r="X949">
        <v>-776243211</v>
      </c>
      <c r="Y949">
        <f t="shared" si="431"/>
        <v>0.91</v>
      </c>
      <c r="AA949">
        <v>0</v>
      </c>
      <c r="AB949">
        <v>1472.33</v>
      </c>
      <c r="AC949">
        <v>642.05999999999995</v>
      </c>
      <c r="AD949">
        <v>0</v>
      </c>
      <c r="AE949">
        <v>0</v>
      </c>
      <c r="AF949">
        <v>1472.33</v>
      </c>
      <c r="AG949">
        <v>642.05999999999995</v>
      </c>
      <c r="AH949">
        <v>0</v>
      </c>
      <c r="AI949">
        <v>1</v>
      </c>
      <c r="AJ949">
        <v>1</v>
      </c>
      <c r="AK949">
        <v>1</v>
      </c>
      <c r="AL949">
        <v>1</v>
      </c>
      <c r="AM949">
        <v>-2</v>
      </c>
      <c r="AN949">
        <v>0</v>
      </c>
      <c r="AO949">
        <v>0</v>
      </c>
      <c r="AP949">
        <v>1</v>
      </c>
      <c r="AQ949">
        <v>1</v>
      </c>
      <c r="AR949">
        <v>0</v>
      </c>
      <c r="AS949" t="s">
        <v>3</v>
      </c>
      <c r="AT949">
        <v>0.91</v>
      </c>
      <c r="AU949" t="s">
        <v>3</v>
      </c>
      <c r="AV949">
        <v>1</v>
      </c>
      <c r="AW949">
        <v>2</v>
      </c>
      <c r="AX949">
        <v>292397392</v>
      </c>
      <c r="AY949">
        <v>1</v>
      </c>
      <c r="AZ949">
        <v>0</v>
      </c>
      <c r="BA949">
        <v>949</v>
      </c>
      <c r="BB949">
        <v>1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1339.8203000000001</v>
      </c>
      <c r="BL949">
        <v>584.27459999999996</v>
      </c>
      <c r="BM949">
        <v>0</v>
      </c>
      <c r="BN949">
        <v>0</v>
      </c>
      <c r="BO949">
        <v>0.91</v>
      </c>
      <c r="BP949">
        <v>1</v>
      </c>
      <c r="BQ949">
        <v>0</v>
      </c>
      <c r="BR949">
        <v>1339.8203000000001</v>
      </c>
      <c r="BS949">
        <v>584.27459999999996</v>
      </c>
      <c r="BT949">
        <v>0</v>
      </c>
      <c r="BU949">
        <v>0</v>
      </c>
      <c r="BV949">
        <v>0.91</v>
      </c>
      <c r="BW949">
        <v>1</v>
      </c>
      <c r="CV949">
        <v>0</v>
      </c>
      <c r="CW949">
        <f>ROUND(Y949*Source!I460*DO949,7)</f>
        <v>9.1000000000000004E-3</v>
      </c>
      <c r="CX949">
        <f>ROUND(Y949*Source!I460,7)</f>
        <v>9.1000000000000004E-3</v>
      </c>
      <c r="CY949">
        <f>AB949</f>
        <v>1472.33</v>
      </c>
      <c r="CZ949">
        <f>AF949</f>
        <v>1472.33</v>
      </c>
      <c r="DA949">
        <f>AJ949</f>
        <v>1</v>
      </c>
      <c r="DB949">
        <f t="shared" si="432"/>
        <v>1339.82</v>
      </c>
      <c r="DC949">
        <f t="shared" si="433"/>
        <v>584.27</v>
      </c>
      <c r="DD949" t="s">
        <v>3</v>
      </c>
      <c r="DE949" t="s">
        <v>3</v>
      </c>
      <c r="DF949">
        <f t="shared" si="430"/>
        <v>0</v>
      </c>
      <c r="DG949">
        <f t="shared" si="420"/>
        <v>13.4</v>
      </c>
      <c r="DH949">
        <f t="shared" si="429"/>
        <v>5.84</v>
      </c>
      <c r="DI949">
        <f t="shared" si="421"/>
        <v>0</v>
      </c>
      <c r="DJ949">
        <f>DG949+DH949</f>
        <v>19.240000000000002</v>
      </c>
      <c r="DK949">
        <v>1</v>
      </c>
      <c r="DL949" t="s">
        <v>833</v>
      </c>
      <c r="DM949">
        <v>6</v>
      </c>
      <c r="DN949" t="s">
        <v>827</v>
      </c>
      <c r="DO949">
        <v>1</v>
      </c>
    </row>
    <row r="950" spans="1:119" x14ac:dyDescent="0.2">
      <c r="A950">
        <f>ROW(Source!A460)</f>
        <v>460</v>
      </c>
      <c r="B950">
        <v>292394828</v>
      </c>
      <c r="C950">
        <v>292397384</v>
      </c>
      <c r="D950">
        <v>277945805</v>
      </c>
      <c r="E950">
        <v>1</v>
      </c>
      <c r="F950">
        <v>1</v>
      </c>
      <c r="G950">
        <v>1</v>
      </c>
      <c r="H950">
        <v>2</v>
      </c>
      <c r="I950" t="s">
        <v>879</v>
      </c>
      <c r="J950" t="s">
        <v>880</v>
      </c>
      <c r="K950" t="s">
        <v>881</v>
      </c>
      <c r="L950">
        <v>1368</v>
      </c>
      <c r="N950">
        <v>1011</v>
      </c>
      <c r="O950" t="s">
        <v>726</v>
      </c>
      <c r="P950" t="s">
        <v>726</v>
      </c>
      <c r="Q950">
        <v>1</v>
      </c>
      <c r="W950">
        <v>0</v>
      </c>
      <c r="X950">
        <v>721652621</v>
      </c>
      <c r="Y950">
        <f t="shared" si="431"/>
        <v>0.91</v>
      </c>
      <c r="AA950">
        <v>0</v>
      </c>
      <c r="AB950">
        <v>544.70000000000005</v>
      </c>
      <c r="AC950">
        <v>477.98</v>
      </c>
      <c r="AD950">
        <v>0</v>
      </c>
      <c r="AE950">
        <v>0</v>
      </c>
      <c r="AF950">
        <v>544.70000000000005</v>
      </c>
      <c r="AG950">
        <v>477.98</v>
      </c>
      <c r="AH950">
        <v>0</v>
      </c>
      <c r="AI950">
        <v>1</v>
      </c>
      <c r="AJ950">
        <v>1</v>
      </c>
      <c r="AK950">
        <v>1</v>
      </c>
      <c r="AL950">
        <v>1</v>
      </c>
      <c r="AM950">
        <v>-2</v>
      </c>
      <c r="AN950">
        <v>0</v>
      </c>
      <c r="AO950">
        <v>0</v>
      </c>
      <c r="AP950">
        <v>1</v>
      </c>
      <c r="AQ950">
        <v>1</v>
      </c>
      <c r="AR950">
        <v>0</v>
      </c>
      <c r="AS950" t="s">
        <v>3</v>
      </c>
      <c r="AT950">
        <v>0.91</v>
      </c>
      <c r="AU950" t="s">
        <v>3</v>
      </c>
      <c r="AV950">
        <v>1</v>
      </c>
      <c r="AW950">
        <v>2</v>
      </c>
      <c r="AX950">
        <v>292397393</v>
      </c>
      <c r="AY950">
        <v>1</v>
      </c>
      <c r="AZ950">
        <v>0</v>
      </c>
      <c r="BA950">
        <v>950</v>
      </c>
      <c r="BB950">
        <v>1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495.67700000000008</v>
      </c>
      <c r="BL950">
        <v>434.96180000000004</v>
      </c>
      <c r="BM950">
        <v>0</v>
      </c>
      <c r="BN950">
        <v>0</v>
      </c>
      <c r="BO950">
        <v>0.91</v>
      </c>
      <c r="BP950">
        <v>1</v>
      </c>
      <c r="BQ950">
        <v>0</v>
      </c>
      <c r="BR950">
        <v>495.67700000000008</v>
      </c>
      <c r="BS950">
        <v>434.96180000000004</v>
      </c>
      <c r="BT950">
        <v>0</v>
      </c>
      <c r="BU950">
        <v>0</v>
      </c>
      <c r="BV950">
        <v>0.91</v>
      </c>
      <c r="BW950">
        <v>1</v>
      </c>
      <c r="CV950">
        <v>0</v>
      </c>
      <c r="CW950">
        <f>ROUND(Y950*Source!I460*DO950,7)</f>
        <v>9.1000000000000004E-3</v>
      </c>
      <c r="CX950">
        <f>ROUND(Y950*Source!I460,7)</f>
        <v>9.1000000000000004E-3</v>
      </c>
      <c r="CY950">
        <f>AB950</f>
        <v>544.70000000000005</v>
      </c>
      <c r="CZ950">
        <f>AF950</f>
        <v>544.70000000000005</v>
      </c>
      <c r="DA950">
        <f>AJ950</f>
        <v>1</v>
      </c>
      <c r="DB950">
        <f t="shared" si="432"/>
        <v>495.68</v>
      </c>
      <c r="DC950">
        <f t="shared" si="433"/>
        <v>434.96</v>
      </c>
      <c r="DD950" t="s">
        <v>3</v>
      </c>
      <c r="DE950" t="s">
        <v>3</v>
      </c>
      <c r="DF950">
        <f t="shared" si="430"/>
        <v>0</v>
      </c>
      <c r="DG950">
        <f t="shared" si="420"/>
        <v>4.96</v>
      </c>
      <c r="DH950">
        <f t="shared" si="429"/>
        <v>4.3499999999999996</v>
      </c>
      <c r="DI950">
        <f t="shared" si="421"/>
        <v>0</v>
      </c>
      <c r="DJ950">
        <f>DG950+DH950</f>
        <v>9.3099999999999987</v>
      </c>
      <c r="DK950">
        <v>1</v>
      </c>
      <c r="DL950" t="s">
        <v>848</v>
      </c>
      <c r="DM950">
        <v>4</v>
      </c>
      <c r="DN950" t="s">
        <v>827</v>
      </c>
      <c r="DO950">
        <v>1</v>
      </c>
    </row>
    <row r="951" spans="1:119" x14ac:dyDescent="0.2">
      <c r="A951">
        <f>ROW(Source!A460)</f>
        <v>460</v>
      </c>
      <c r="B951">
        <v>292394828</v>
      </c>
      <c r="C951">
        <v>292397384</v>
      </c>
      <c r="D951">
        <v>277566433</v>
      </c>
      <c r="E951">
        <v>109</v>
      </c>
      <c r="F951">
        <v>1</v>
      </c>
      <c r="G951">
        <v>1</v>
      </c>
      <c r="H951">
        <v>3</v>
      </c>
      <c r="I951" t="s">
        <v>1165</v>
      </c>
      <c r="J951" t="s">
        <v>3</v>
      </c>
      <c r="K951" t="s">
        <v>1166</v>
      </c>
      <c r="L951">
        <v>3277935</v>
      </c>
      <c r="N951">
        <v>1013</v>
      </c>
      <c r="O951" t="s">
        <v>1167</v>
      </c>
      <c r="P951" t="s">
        <v>1167</v>
      </c>
      <c r="Q951">
        <v>1</v>
      </c>
      <c r="W951">
        <v>0</v>
      </c>
      <c r="X951">
        <v>274903907</v>
      </c>
      <c r="Y951">
        <f t="shared" si="431"/>
        <v>2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1</v>
      </c>
      <c r="AJ951">
        <v>1</v>
      </c>
      <c r="AK951">
        <v>1</v>
      </c>
      <c r="AL951">
        <v>1</v>
      </c>
      <c r="AM951">
        <v>-2</v>
      </c>
      <c r="AN951">
        <v>0</v>
      </c>
      <c r="AO951">
        <v>0</v>
      </c>
      <c r="AP951">
        <v>0</v>
      </c>
      <c r="AQ951">
        <v>1</v>
      </c>
      <c r="AR951">
        <v>0</v>
      </c>
      <c r="AS951" t="s">
        <v>3</v>
      </c>
      <c r="AT951">
        <v>2</v>
      </c>
      <c r="AU951" t="s">
        <v>3</v>
      </c>
      <c r="AV951">
        <v>0</v>
      </c>
      <c r="AW951">
        <v>2</v>
      </c>
      <c r="AX951">
        <v>292397394</v>
      </c>
      <c r="AY951">
        <v>1</v>
      </c>
      <c r="AZ951">
        <v>2048</v>
      </c>
      <c r="BA951">
        <v>951</v>
      </c>
      <c r="BB951">
        <v>1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CV951">
        <v>0</v>
      </c>
      <c r="CW951">
        <v>0</v>
      </c>
      <c r="CX951">
        <f>ROUND(Y951*Source!I460,7)</f>
        <v>0.02</v>
      </c>
      <c r="CY951">
        <f>AA951</f>
        <v>0</v>
      </c>
      <c r="CZ951">
        <f>AE951</f>
        <v>0</v>
      </c>
      <c r="DA951">
        <f>AI951</f>
        <v>1</v>
      </c>
      <c r="DB951">
        <f t="shared" si="432"/>
        <v>0</v>
      </c>
      <c r="DC951">
        <f t="shared" si="433"/>
        <v>0</v>
      </c>
      <c r="DD951" t="s">
        <v>3</v>
      </c>
      <c r="DE951" t="s">
        <v>3</v>
      </c>
      <c r="DF951">
        <f t="shared" si="430"/>
        <v>0</v>
      </c>
      <c r="DG951">
        <f t="shared" si="420"/>
        <v>0</v>
      </c>
      <c r="DH951">
        <f t="shared" si="429"/>
        <v>0</v>
      </c>
      <c r="DI951">
        <f t="shared" si="421"/>
        <v>0</v>
      </c>
      <c r="DJ951">
        <f>DF951</f>
        <v>0</v>
      </c>
      <c r="DK951">
        <v>0</v>
      </c>
      <c r="DL951" t="s">
        <v>3</v>
      </c>
      <c r="DM951">
        <v>0</v>
      </c>
      <c r="DN951" t="s">
        <v>3</v>
      </c>
      <c r="DO951">
        <v>0</v>
      </c>
    </row>
    <row r="952" spans="1:119" x14ac:dyDescent="0.2">
      <c r="A952">
        <f>ROW(Source!A461)</f>
        <v>461</v>
      </c>
      <c r="B952">
        <v>292394828</v>
      </c>
      <c r="C952">
        <v>292397395</v>
      </c>
      <c r="D952">
        <v>277560299</v>
      </c>
      <c r="E952">
        <v>109</v>
      </c>
      <c r="F952">
        <v>1</v>
      </c>
      <c r="G952">
        <v>1</v>
      </c>
      <c r="H952">
        <v>1</v>
      </c>
      <c r="I952" t="s">
        <v>1115</v>
      </c>
      <c r="J952" t="s">
        <v>3</v>
      </c>
      <c r="K952" t="s">
        <v>1116</v>
      </c>
      <c r="L952">
        <v>1191</v>
      </c>
      <c r="N952">
        <v>1013</v>
      </c>
      <c r="O952" t="s">
        <v>827</v>
      </c>
      <c r="P952" t="s">
        <v>827</v>
      </c>
      <c r="Q952">
        <v>1</v>
      </c>
      <c r="W952">
        <v>0</v>
      </c>
      <c r="X952">
        <v>-2012709214</v>
      </c>
      <c r="Y952">
        <f t="shared" si="431"/>
        <v>5.74</v>
      </c>
      <c r="AA952">
        <v>0</v>
      </c>
      <c r="AB952">
        <v>0</v>
      </c>
      <c r="AC952">
        <v>0</v>
      </c>
      <c r="AD952">
        <v>467.28</v>
      </c>
      <c r="AE952">
        <v>0</v>
      </c>
      <c r="AF952">
        <v>0</v>
      </c>
      <c r="AG952">
        <v>0</v>
      </c>
      <c r="AH952">
        <v>467.28</v>
      </c>
      <c r="AI952">
        <v>1</v>
      </c>
      <c r="AJ952">
        <v>1</v>
      </c>
      <c r="AK952">
        <v>1</v>
      </c>
      <c r="AL952">
        <v>1</v>
      </c>
      <c r="AM952">
        <v>-2</v>
      </c>
      <c r="AN952">
        <v>0</v>
      </c>
      <c r="AO952">
        <v>0</v>
      </c>
      <c r="AP952">
        <v>1</v>
      </c>
      <c r="AQ952">
        <v>1</v>
      </c>
      <c r="AR952">
        <v>0</v>
      </c>
      <c r="AS952" t="s">
        <v>3</v>
      </c>
      <c r="AT952">
        <v>5.74</v>
      </c>
      <c r="AU952" t="s">
        <v>3</v>
      </c>
      <c r="AV952">
        <v>1</v>
      </c>
      <c r="AW952">
        <v>2</v>
      </c>
      <c r="AX952">
        <v>292397401</v>
      </c>
      <c r="AY952">
        <v>1</v>
      </c>
      <c r="AZ952">
        <v>0</v>
      </c>
      <c r="BA952">
        <v>952</v>
      </c>
      <c r="BB952">
        <v>1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2682.1871999999998</v>
      </c>
      <c r="BN952">
        <v>5.74</v>
      </c>
      <c r="BO952">
        <v>0</v>
      </c>
      <c r="BP952">
        <v>1</v>
      </c>
      <c r="BQ952">
        <v>0</v>
      </c>
      <c r="BR952">
        <v>0</v>
      </c>
      <c r="BS952">
        <v>0</v>
      </c>
      <c r="BT952">
        <v>2682.1871999999998</v>
      </c>
      <c r="BU952">
        <v>5.74</v>
      </c>
      <c r="BV952">
        <v>0</v>
      </c>
      <c r="BW952">
        <v>1</v>
      </c>
      <c r="CU952">
        <f>ROUND(AT952*Source!I461*AH952*AL952,2)</f>
        <v>26.82</v>
      </c>
      <c r="CV952">
        <f>ROUND(Y952*Source!I461,7)</f>
        <v>5.74E-2</v>
      </c>
      <c r="CW952">
        <v>0</v>
      </c>
      <c r="CX952">
        <f>ROUND(Y952*Source!I461,7)</f>
        <v>5.74E-2</v>
      </c>
      <c r="CY952">
        <f>AD952</f>
        <v>467.28</v>
      </c>
      <c r="CZ952">
        <f>AH952</f>
        <v>467.28</v>
      </c>
      <c r="DA952">
        <f>AL952</f>
        <v>1</v>
      </c>
      <c r="DB952">
        <f t="shared" si="432"/>
        <v>2682.19</v>
      </c>
      <c r="DC952">
        <f t="shared" si="433"/>
        <v>0</v>
      </c>
      <c r="DD952" t="s">
        <v>3</v>
      </c>
      <c r="DE952" t="s">
        <v>3</v>
      </c>
      <c r="DF952">
        <f t="shared" si="430"/>
        <v>0</v>
      </c>
      <c r="DG952">
        <f t="shared" si="420"/>
        <v>0</v>
      </c>
      <c r="DH952">
        <f t="shared" si="429"/>
        <v>0</v>
      </c>
      <c r="DI952">
        <f t="shared" si="421"/>
        <v>26.82</v>
      </c>
      <c r="DJ952">
        <f>DI952</f>
        <v>26.82</v>
      </c>
      <c r="DK952">
        <v>1</v>
      </c>
      <c r="DL952" t="s">
        <v>3</v>
      </c>
      <c r="DM952">
        <v>0</v>
      </c>
      <c r="DN952" t="s">
        <v>3</v>
      </c>
      <c r="DO952">
        <v>0</v>
      </c>
    </row>
    <row r="953" spans="1:119" x14ac:dyDescent="0.2">
      <c r="A953">
        <f>ROW(Source!A461)</f>
        <v>461</v>
      </c>
      <c r="B953">
        <v>292394828</v>
      </c>
      <c r="C953">
        <v>292397395</v>
      </c>
      <c r="D953">
        <v>277560491</v>
      </c>
      <c r="E953">
        <v>109</v>
      </c>
      <c r="F953">
        <v>1</v>
      </c>
      <c r="G953">
        <v>1</v>
      </c>
      <c r="H953">
        <v>1</v>
      </c>
      <c r="I953" t="s">
        <v>828</v>
      </c>
      <c r="J953" t="s">
        <v>3</v>
      </c>
      <c r="K953" t="s">
        <v>829</v>
      </c>
      <c r="L953">
        <v>1191</v>
      </c>
      <c r="N953">
        <v>1013</v>
      </c>
      <c r="O953" t="s">
        <v>827</v>
      </c>
      <c r="P953" t="s">
        <v>827</v>
      </c>
      <c r="Q953">
        <v>1</v>
      </c>
      <c r="W953">
        <v>0</v>
      </c>
      <c r="X953">
        <v>-1417349443</v>
      </c>
      <c r="Y953">
        <f t="shared" si="431"/>
        <v>3.84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1</v>
      </c>
      <c r="AJ953">
        <v>1</v>
      </c>
      <c r="AK953">
        <v>1</v>
      </c>
      <c r="AL953">
        <v>1</v>
      </c>
      <c r="AM953">
        <v>-2</v>
      </c>
      <c r="AN953">
        <v>0</v>
      </c>
      <c r="AO953">
        <v>0</v>
      </c>
      <c r="AP953">
        <v>1</v>
      </c>
      <c r="AQ953">
        <v>1</v>
      </c>
      <c r="AR953">
        <v>0</v>
      </c>
      <c r="AS953" t="s">
        <v>3</v>
      </c>
      <c r="AT953">
        <v>3.84</v>
      </c>
      <c r="AU953" t="s">
        <v>3</v>
      </c>
      <c r="AV953">
        <v>2</v>
      </c>
      <c r="AW953">
        <v>2</v>
      </c>
      <c r="AX953">
        <v>292397402</v>
      </c>
      <c r="AY953">
        <v>1</v>
      </c>
      <c r="AZ953">
        <v>0</v>
      </c>
      <c r="BA953">
        <v>953</v>
      </c>
      <c r="BB953">
        <v>1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CV953">
        <v>0</v>
      </c>
      <c r="CW953">
        <v>0</v>
      </c>
      <c r="CX953">
        <f>ROUND(Y953*Source!I461,7)</f>
        <v>3.8399999999999997E-2</v>
      </c>
      <c r="CY953">
        <f>AD953</f>
        <v>0</v>
      </c>
      <c r="CZ953">
        <f>AH953</f>
        <v>0</v>
      </c>
      <c r="DA953">
        <f>AL953</f>
        <v>1</v>
      </c>
      <c r="DB953">
        <f t="shared" si="432"/>
        <v>0</v>
      </c>
      <c r="DC953">
        <f t="shared" si="433"/>
        <v>0</v>
      </c>
      <c r="DD953" t="s">
        <v>3</v>
      </c>
      <c r="DE953" t="s">
        <v>3</v>
      </c>
      <c r="DF953">
        <f t="shared" si="430"/>
        <v>0</v>
      </c>
      <c r="DG953">
        <f t="shared" si="420"/>
        <v>0</v>
      </c>
      <c r="DH953">
        <f t="shared" si="429"/>
        <v>0</v>
      </c>
      <c r="DI953">
        <f t="shared" si="421"/>
        <v>0</v>
      </c>
      <c r="DJ953">
        <f>DI953</f>
        <v>0</v>
      </c>
      <c r="DK953">
        <v>0</v>
      </c>
      <c r="DL953" t="s">
        <v>3</v>
      </c>
      <c r="DM953">
        <v>0</v>
      </c>
      <c r="DN953" t="s">
        <v>3</v>
      </c>
      <c r="DO953">
        <v>0</v>
      </c>
    </row>
    <row r="954" spans="1:119" x14ac:dyDescent="0.2">
      <c r="A954">
        <f>ROW(Source!A461)</f>
        <v>461</v>
      </c>
      <c r="B954">
        <v>292394828</v>
      </c>
      <c r="C954">
        <v>292397395</v>
      </c>
      <c r="D954">
        <v>277944622</v>
      </c>
      <c r="E954">
        <v>1</v>
      </c>
      <c r="F954">
        <v>1</v>
      </c>
      <c r="G954">
        <v>1</v>
      </c>
      <c r="H954">
        <v>2</v>
      </c>
      <c r="I954" t="s">
        <v>953</v>
      </c>
      <c r="J954" t="s">
        <v>954</v>
      </c>
      <c r="K954" t="s">
        <v>955</v>
      </c>
      <c r="L954">
        <v>1368</v>
      </c>
      <c r="N954">
        <v>1011</v>
      </c>
      <c r="O954" t="s">
        <v>726</v>
      </c>
      <c r="P954" t="s">
        <v>726</v>
      </c>
      <c r="Q954">
        <v>1</v>
      </c>
      <c r="W954">
        <v>0</v>
      </c>
      <c r="X954">
        <v>-776243211</v>
      </c>
      <c r="Y954">
        <f t="shared" si="431"/>
        <v>1.92</v>
      </c>
      <c r="AA954">
        <v>0</v>
      </c>
      <c r="AB954">
        <v>1472.33</v>
      </c>
      <c r="AC954">
        <v>642.05999999999995</v>
      </c>
      <c r="AD954">
        <v>0</v>
      </c>
      <c r="AE954">
        <v>0</v>
      </c>
      <c r="AF954">
        <v>1472.33</v>
      </c>
      <c r="AG954">
        <v>642.05999999999995</v>
      </c>
      <c r="AH954">
        <v>0</v>
      </c>
      <c r="AI954">
        <v>1</v>
      </c>
      <c r="AJ954">
        <v>1</v>
      </c>
      <c r="AK954">
        <v>1</v>
      </c>
      <c r="AL954">
        <v>1</v>
      </c>
      <c r="AM954">
        <v>-2</v>
      </c>
      <c r="AN954">
        <v>0</v>
      </c>
      <c r="AO954">
        <v>0</v>
      </c>
      <c r="AP954">
        <v>1</v>
      </c>
      <c r="AQ954">
        <v>1</v>
      </c>
      <c r="AR954">
        <v>0</v>
      </c>
      <c r="AS954" t="s">
        <v>3</v>
      </c>
      <c r="AT954">
        <v>1.92</v>
      </c>
      <c r="AU954" t="s">
        <v>3</v>
      </c>
      <c r="AV954">
        <v>1</v>
      </c>
      <c r="AW954">
        <v>2</v>
      </c>
      <c r="AX954">
        <v>292397403</v>
      </c>
      <c r="AY954">
        <v>1</v>
      </c>
      <c r="AZ954">
        <v>0</v>
      </c>
      <c r="BA954">
        <v>954</v>
      </c>
      <c r="BB954">
        <v>1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2826.8735999999999</v>
      </c>
      <c r="BL954">
        <v>1232.7551999999998</v>
      </c>
      <c r="BM954">
        <v>0</v>
      </c>
      <c r="BN954">
        <v>0</v>
      </c>
      <c r="BO954">
        <v>1.92</v>
      </c>
      <c r="BP954">
        <v>1</v>
      </c>
      <c r="BQ954">
        <v>0</v>
      </c>
      <c r="BR954">
        <v>2826.8735999999999</v>
      </c>
      <c r="BS954">
        <v>1232.7551999999998</v>
      </c>
      <c r="BT954">
        <v>0</v>
      </c>
      <c r="BU954">
        <v>0</v>
      </c>
      <c r="BV954">
        <v>1.92</v>
      </c>
      <c r="BW954">
        <v>1</v>
      </c>
      <c r="CV954">
        <v>0</v>
      </c>
      <c r="CW954">
        <f>ROUND(Y954*Source!I461*DO954,7)</f>
        <v>1.9199999999999998E-2</v>
      </c>
      <c r="CX954">
        <f>ROUND(Y954*Source!I461,7)</f>
        <v>1.9199999999999998E-2</v>
      </c>
      <c r="CY954">
        <f>AB954</f>
        <v>1472.33</v>
      </c>
      <c r="CZ954">
        <f>AF954</f>
        <v>1472.33</v>
      </c>
      <c r="DA954">
        <f>AJ954</f>
        <v>1</v>
      </c>
      <c r="DB954">
        <f t="shared" si="432"/>
        <v>2826.87</v>
      </c>
      <c r="DC954">
        <f t="shared" si="433"/>
        <v>1232.76</v>
      </c>
      <c r="DD954" t="s">
        <v>3</v>
      </c>
      <c r="DE954" t="s">
        <v>3</v>
      </c>
      <c r="DF954">
        <f t="shared" si="430"/>
        <v>0</v>
      </c>
      <c r="DG954">
        <f t="shared" si="420"/>
        <v>28.27</v>
      </c>
      <c r="DH954">
        <f t="shared" si="429"/>
        <v>12.33</v>
      </c>
      <c r="DI954">
        <f t="shared" si="421"/>
        <v>0</v>
      </c>
      <c r="DJ954">
        <f>DG954+DH954</f>
        <v>40.6</v>
      </c>
      <c r="DK954">
        <v>1</v>
      </c>
      <c r="DL954" t="s">
        <v>833</v>
      </c>
      <c r="DM954">
        <v>6</v>
      </c>
      <c r="DN954" t="s">
        <v>827</v>
      </c>
      <c r="DO954">
        <v>1</v>
      </c>
    </row>
    <row r="955" spans="1:119" x14ac:dyDescent="0.2">
      <c r="A955">
        <f>ROW(Source!A461)</f>
        <v>461</v>
      </c>
      <c r="B955">
        <v>292394828</v>
      </c>
      <c r="C955">
        <v>292397395</v>
      </c>
      <c r="D955">
        <v>277945805</v>
      </c>
      <c r="E955">
        <v>1</v>
      </c>
      <c r="F955">
        <v>1</v>
      </c>
      <c r="G955">
        <v>1</v>
      </c>
      <c r="H955">
        <v>2</v>
      </c>
      <c r="I955" t="s">
        <v>879</v>
      </c>
      <c r="J955" t="s">
        <v>880</v>
      </c>
      <c r="K955" t="s">
        <v>881</v>
      </c>
      <c r="L955">
        <v>1368</v>
      </c>
      <c r="N955">
        <v>1011</v>
      </c>
      <c r="O955" t="s">
        <v>726</v>
      </c>
      <c r="P955" t="s">
        <v>726</v>
      </c>
      <c r="Q955">
        <v>1</v>
      </c>
      <c r="W955">
        <v>0</v>
      </c>
      <c r="X955">
        <v>721652621</v>
      </c>
      <c r="Y955">
        <f t="shared" si="431"/>
        <v>1.92</v>
      </c>
      <c r="AA955">
        <v>0</v>
      </c>
      <c r="AB955">
        <v>544.70000000000005</v>
      </c>
      <c r="AC955">
        <v>477.98</v>
      </c>
      <c r="AD955">
        <v>0</v>
      </c>
      <c r="AE955">
        <v>0</v>
      </c>
      <c r="AF955">
        <v>544.70000000000005</v>
      </c>
      <c r="AG955">
        <v>477.98</v>
      </c>
      <c r="AH955">
        <v>0</v>
      </c>
      <c r="AI955">
        <v>1</v>
      </c>
      <c r="AJ955">
        <v>1</v>
      </c>
      <c r="AK955">
        <v>1</v>
      </c>
      <c r="AL955">
        <v>1</v>
      </c>
      <c r="AM955">
        <v>-2</v>
      </c>
      <c r="AN955">
        <v>0</v>
      </c>
      <c r="AO955">
        <v>0</v>
      </c>
      <c r="AP955">
        <v>1</v>
      </c>
      <c r="AQ955">
        <v>1</v>
      </c>
      <c r="AR955">
        <v>0</v>
      </c>
      <c r="AS955" t="s">
        <v>3</v>
      </c>
      <c r="AT955">
        <v>1.92</v>
      </c>
      <c r="AU955" t="s">
        <v>3</v>
      </c>
      <c r="AV955">
        <v>1</v>
      </c>
      <c r="AW955">
        <v>2</v>
      </c>
      <c r="AX955">
        <v>292397404</v>
      </c>
      <c r="AY955">
        <v>1</v>
      </c>
      <c r="AZ955">
        <v>0</v>
      </c>
      <c r="BA955">
        <v>955</v>
      </c>
      <c r="BB955">
        <v>1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1045.8240000000001</v>
      </c>
      <c r="BL955">
        <v>917.72159999999997</v>
      </c>
      <c r="BM955">
        <v>0</v>
      </c>
      <c r="BN955">
        <v>0</v>
      </c>
      <c r="BO955">
        <v>1.92</v>
      </c>
      <c r="BP955">
        <v>1</v>
      </c>
      <c r="BQ955">
        <v>0</v>
      </c>
      <c r="BR955">
        <v>1045.8240000000001</v>
      </c>
      <c r="BS955">
        <v>917.72159999999997</v>
      </c>
      <c r="BT955">
        <v>0</v>
      </c>
      <c r="BU955">
        <v>0</v>
      </c>
      <c r="BV955">
        <v>1.92</v>
      </c>
      <c r="BW955">
        <v>1</v>
      </c>
      <c r="CV955">
        <v>0</v>
      </c>
      <c r="CW955">
        <f>ROUND(Y955*Source!I461*DO955,7)</f>
        <v>1.9199999999999998E-2</v>
      </c>
      <c r="CX955">
        <f>ROUND(Y955*Source!I461,7)</f>
        <v>1.9199999999999998E-2</v>
      </c>
      <c r="CY955">
        <f>AB955</f>
        <v>544.70000000000005</v>
      </c>
      <c r="CZ955">
        <f>AF955</f>
        <v>544.70000000000005</v>
      </c>
      <c r="DA955">
        <f>AJ955</f>
        <v>1</v>
      </c>
      <c r="DB955">
        <f t="shared" si="432"/>
        <v>1045.82</v>
      </c>
      <c r="DC955">
        <f t="shared" si="433"/>
        <v>917.72</v>
      </c>
      <c r="DD955" t="s">
        <v>3</v>
      </c>
      <c r="DE955" t="s">
        <v>3</v>
      </c>
      <c r="DF955">
        <f t="shared" si="430"/>
        <v>0</v>
      </c>
      <c r="DG955">
        <f t="shared" si="420"/>
        <v>10.46</v>
      </c>
      <c r="DH955">
        <f t="shared" si="429"/>
        <v>9.18</v>
      </c>
      <c r="DI955">
        <f t="shared" si="421"/>
        <v>0</v>
      </c>
      <c r="DJ955">
        <f>DG955+DH955</f>
        <v>19.64</v>
      </c>
      <c r="DK955">
        <v>1</v>
      </c>
      <c r="DL955" t="s">
        <v>848</v>
      </c>
      <c r="DM955">
        <v>4</v>
      </c>
      <c r="DN955" t="s">
        <v>827</v>
      </c>
      <c r="DO955">
        <v>1</v>
      </c>
    </row>
    <row r="956" spans="1:119" x14ac:dyDescent="0.2">
      <c r="A956">
        <f>ROW(Source!A461)</f>
        <v>461</v>
      </c>
      <c r="B956">
        <v>292394828</v>
      </c>
      <c r="C956">
        <v>292397395</v>
      </c>
      <c r="D956">
        <v>277566433</v>
      </c>
      <c r="E956">
        <v>109</v>
      </c>
      <c r="F956">
        <v>1</v>
      </c>
      <c r="G956">
        <v>1</v>
      </c>
      <c r="H956">
        <v>3</v>
      </c>
      <c r="I956" t="s">
        <v>1165</v>
      </c>
      <c r="J956" t="s">
        <v>3</v>
      </c>
      <c r="K956" t="s">
        <v>1166</v>
      </c>
      <c r="L956">
        <v>3277935</v>
      </c>
      <c r="N956">
        <v>1013</v>
      </c>
      <c r="O956" t="s">
        <v>1167</v>
      </c>
      <c r="P956" t="s">
        <v>1167</v>
      </c>
      <c r="Q956">
        <v>1</v>
      </c>
      <c r="W956">
        <v>0</v>
      </c>
      <c r="X956">
        <v>274903907</v>
      </c>
      <c r="Y956">
        <f t="shared" si="431"/>
        <v>2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1</v>
      </c>
      <c r="AJ956">
        <v>1</v>
      </c>
      <c r="AK956">
        <v>1</v>
      </c>
      <c r="AL956">
        <v>1</v>
      </c>
      <c r="AM956">
        <v>-2</v>
      </c>
      <c r="AN956">
        <v>0</v>
      </c>
      <c r="AO956">
        <v>0</v>
      </c>
      <c r="AP956">
        <v>0</v>
      </c>
      <c r="AQ956">
        <v>1</v>
      </c>
      <c r="AR956">
        <v>0</v>
      </c>
      <c r="AS956" t="s">
        <v>3</v>
      </c>
      <c r="AT956">
        <v>2</v>
      </c>
      <c r="AU956" t="s">
        <v>3</v>
      </c>
      <c r="AV956">
        <v>0</v>
      </c>
      <c r="AW956">
        <v>2</v>
      </c>
      <c r="AX956">
        <v>292397405</v>
      </c>
      <c r="AY956">
        <v>1</v>
      </c>
      <c r="AZ956">
        <v>2048</v>
      </c>
      <c r="BA956">
        <v>956</v>
      </c>
      <c r="BB956">
        <v>1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CV956">
        <v>0</v>
      </c>
      <c r="CW956">
        <v>0</v>
      </c>
      <c r="CX956">
        <f>ROUND(Y956*Source!I461,7)</f>
        <v>0.02</v>
      </c>
      <c r="CY956">
        <f>AA956</f>
        <v>0</v>
      </c>
      <c r="CZ956">
        <f>AE956</f>
        <v>0</v>
      </c>
      <c r="DA956">
        <f>AI956</f>
        <v>1</v>
      </c>
      <c r="DB956">
        <f t="shared" si="432"/>
        <v>0</v>
      </c>
      <c r="DC956">
        <f t="shared" si="433"/>
        <v>0</v>
      </c>
      <c r="DD956" t="s">
        <v>3</v>
      </c>
      <c r="DE956" t="s">
        <v>3</v>
      </c>
      <c r="DF956">
        <f t="shared" si="430"/>
        <v>0</v>
      </c>
      <c r="DG956">
        <f t="shared" si="420"/>
        <v>0</v>
      </c>
      <c r="DH956">
        <f t="shared" si="429"/>
        <v>0</v>
      </c>
      <c r="DI956">
        <f t="shared" si="421"/>
        <v>0</v>
      </c>
      <c r="DJ956">
        <f>DF956</f>
        <v>0</v>
      </c>
      <c r="DK956">
        <v>0</v>
      </c>
      <c r="DL956" t="s">
        <v>3</v>
      </c>
      <c r="DM956">
        <v>0</v>
      </c>
      <c r="DN956" t="s">
        <v>3</v>
      </c>
      <c r="DO956">
        <v>0</v>
      </c>
    </row>
    <row r="957" spans="1:119" x14ac:dyDescent="0.2">
      <c r="A957">
        <f>ROW(Source!A462)</f>
        <v>462</v>
      </c>
      <c r="B957">
        <v>292394828</v>
      </c>
      <c r="C957">
        <v>292397406</v>
      </c>
      <c r="D957">
        <v>277560299</v>
      </c>
      <c r="E957">
        <v>109</v>
      </c>
      <c r="F957">
        <v>1</v>
      </c>
      <c r="G957">
        <v>1</v>
      </c>
      <c r="H957">
        <v>1</v>
      </c>
      <c r="I957" t="s">
        <v>1115</v>
      </c>
      <c r="J957" t="s">
        <v>3</v>
      </c>
      <c r="K957" t="s">
        <v>1116</v>
      </c>
      <c r="L957">
        <v>1191</v>
      </c>
      <c r="N957">
        <v>1013</v>
      </c>
      <c r="O957" t="s">
        <v>827</v>
      </c>
      <c r="P957" t="s">
        <v>827</v>
      </c>
      <c r="Q957">
        <v>1</v>
      </c>
      <c r="W957">
        <v>0</v>
      </c>
      <c r="X957">
        <v>-2012709214</v>
      </c>
      <c r="Y957">
        <f t="shared" si="431"/>
        <v>2.78</v>
      </c>
      <c r="AA957">
        <v>0</v>
      </c>
      <c r="AB957">
        <v>0</v>
      </c>
      <c r="AC957">
        <v>0</v>
      </c>
      <c r="AD957">
        <v>467.28</v>
      </c>
      <c r="AE957">
        <v>0</v>
      </c>
      <c r="AF957">
        <v>0</v>
      </c>
      <c r="AG957">
        <v>0</v>
      </c>
      <c r="AH957">
        <v>467.28</v>
      </c>
      <c r="AI957">
        <v>1</v>
      </c>
      <c r="AJ957">
        <v>1</v>
      </c>
      <c r="AK957">
        <v>1</v>
      </c>
      <c r="AL957">
        <v>1</v>
      </c>
      <c r="AM957">
        <v>-2</v>
      </c>
      <c r="AN957">
        <v>0</v>
      </c>
      <c r="AO957">
        <v>0</v>
      </c>
      <c r="AP957">
        <v>1</v>
      </c>
      <c r="AQ957">
        <v>1</v>
      </c>
      <c r="AR957">
        <v>0</v>
      </c>
      <c r="AS957" t="s">
        <v>3</v>
      </c>
      <c r="AT957">
        <v>2.78</v>
      </c>
      <c r="AU957" t="s">
        <v>3</v>
      </c>
      <c r="AV957">
        <v>1</v>
      </c>
      <c r="AW957">
        <v>2</v>
      </c>
      <c r="AX957">
        <v>292397412</v>
      </c>
      <c r="AY957">
        <v>1</v>
      </c>
      <c r="AZ957">
        <v>0</v>
      </c>
      <c r="BA957">
        <v>957</v>
      </c>
      <c r="BB957">
        <v>1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1299.0383999999999</v>
      </c>
      <c r="BN957">
        <v>2.78</v>
      </c>
      <c r="BO957">
        <v>0</v>
      </c>
      <c r="BP957">
        <v>1</v>
      </c>
      <c r="BQ957">
        <v>0</v>
      </c>
      <c r="BR957">
        <v>0</v>
      </c>
      <c r="BS957">
        <v>0</v>
      </c>
      <c r="BT957">
        <v>1299.0383999999999</v>
      </c>
      <c r="BU957">
        <v>2.78</v>
      </c>
      <c r="BV957">
        <v>0</v>
      </c>
      <c r="BW957">
        <v>1</v>
      </c>
      <c r="CU957">
        <f>ROUND(AT957*Source!I462*AH957*AL957,2)</f>
        <v>12.99</v>
      </c>
      <c r="CV957">
        <f>ROUND(Y957*Source!I462,7)</f>
        <v>2.7799999999999998E-2</v>
      </c>
      <c r="CW957">
        <v>0</v>
      </c>
      <c r="CX957">
        <f>ROUND(Y957*Source!I462,7)</f>
        <v>2.7799999999999998E-2</v>
      </c>
      <c r="CY957">
        <f>AD957</f>
        <v>467.28</v>
      </c>
      <c r="CZ957">
        <f>AH957</f>
        <v>467.28</v>
      </c>
      <c r="DA957">
        <f>AL957</f>
        <v>1</v>
      </c>
      <c r="DB957">
        <f t="shared" si="432"/>
        <v>1299.04</v>
      </c>
      <c r="DC957">
        <f t="shared" si="433"/>
        <v>0</v>
      </c>
      <c r="DD957" t="s">
        <v>3</v>
      </c>
      <c r="DE957" t="s">
        <v>3</v>
      </c>
      <c r="DF957">
        <f t="shared" si="430"/>
        <v>0</v>
      </c>
      <c r="DG957">
        <f t="shared" si="420"/>
        <v>0</v>
      </c>
      <c r="DH957">
        <f t="shared" si="429"/>
        <v>0</v>
      </c>
      <c r="DI957">
        <f t="shared" ref="DI957:DI973" si="434">ROUND(ROUND(AH957,2)*CX957,2)</f>
        <v>12.99</v>
      </c>
      <c r="DJ957">
        <f>DI957</f>
        <v>12.99</v>
      </c>
      <c r="DK957">
        <v>1</v>
      </c>
      <c r="DL957" t="s">
        <v>3</v>
      </c>
      <c r="DM957">
        <v>0</v>
      </c>
      <c r="DN957" t="s">
        <v>3</v>
      </c>
      <c r="DO957">
        <v>0</v>
      </c>
    </row>
    <row r="958" spans="1:119" x14ac:dyDescent="0.2">
      <c r="A958">
        <f>ROW(Source!A462)</f>
        <v>462</v>
      </c>
      <c r="B958">
        <v>292394828</v>
      </c>
      <c r="C958">
        <v>292397406</v>
      </c>
      <c r="D958">
        <v>277560491</v>
      </c>
      <c r="E958">
        <v>109</v>
      </c>
      <c r="F958">
        <v>1</v>
      </c>
      <c r="G958">
        <v>1</v>
      </c>
      <c r="H958">
        <v>1</v>
      </c>
      <c r="I958" t="s">
        <v>828</v>
      </c>
      <c r="J958" t="s">
        <v>3</v>
      </c>
      <c r="K958" t="s">
        <v>829</v>
      </c>
      <c r="L958">
        <v>1191</v>
      </c>
      <c r="N958">
        <v>1013</v>
      </c>
      <c r="O958" t="s">
        <v>827</v>
      </c>
      <c r="P958" t="s">
        <v>827</v>
      </c>
      <c r="Q958">
        <v>1</v>
      </c>
      <c r="W958">
        <v>0</v>
      </c>
      <c r="X958">
        <v>-1417349443</v>
      </c>
      <c r="Y958">
        <f t="shared" si="431"/>
        <v>1.84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1</v>
      </c>
      <c r="AJ958">
        <v>1</v>
      </c>
      <c r="AK958">
        <v>1</v>
      </c>
      <c r="AL958">
        <v>1</v>
      </c>
      <c r="AM958">
        <v>-2</v>
      </c>
      <c r="AN958">
        <v>0</v>
      </c>
      <c r="AO958">
        <v>0</v>
      </c>
      <c r="AP958">
        <v>1</v>
      </c>
      <c r="AQ958">
        <v>1</v>
      </c>
      <c r="AR958">
        <v>0</v>
      </c>
      <c r="AS958" t="s">
        <v>3</v>
      </c>
      <c r="AT958">
        <v>1.84</v>
      </c>
      <c r="AU958" t="s">
        <v>3</v>
      </c>
      <c r="AV958">
        <v>2</v>
      </c>
      <c r="AW958">
        <v>2</v>
      </c>
      <c r="AX958">
        <v>292397413</v>
      </c>
      <c r="AY958">
        <v>1</v>
      </c>
      <c r="AZ958">
        <v>0</v>
      </c>
      <c r="BA958">
        <v>958</v>
      </c>
      <c r="BB958">
        <v>1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CV958">
        <v>0</v>
      </c>
      <c r="CW958">
        <v>0</v>
      </c>
      <c r="CX958">
        <f>ROUND(Y958*Source!I462,7)</f>
        <v>1.84E-2</v>
      </c>
      <c r="CY958">
        <f>AD958</f>
        <v>0</v>
      </c>
      <c r="CZ958">
        <f>AH958</f>
        <v>0</v>
      </c>
      <c r="DA958">
        <f>AL958</f>
        <v>1</v>
      </c>
      <c r="DB958">
        <f t="shared" si="432"/>
        <v>0</v>
      </c>
      <c r="DC958">
        <f t="shared" si="433"/>
        <v>0</v>
      </c>
      <c r="DD958" t="s">
        <v>3</v>
      </c>
      <c r="DE958" t="s">
        <v>3</v>
      </c>
      <c r="DF958">
        <f t="shared" si="430"/>
        <v>0</v>
      </c>
      <c r="DG958">
        <f t="shared" si="420"/>
        <v>0</v>
      </c>
      <c r="DH958">
        <f t="shared" si="429"/>
        <v>0</v>
      </c>
      <c r="DI958">
        <f t="shared" si="434"/>
        <v>0</v>
      </c>
      <c r="DJ958">
        <f>DI958</f>
        <v>0</v>
      </c>
      <c r="DK958">
        <v>0</v>
      </c>
      <c r="DL958" t="s">
        <v>3</v>
      </c>
      <c r="DM958">
        <v>0</v>
      </c>
      <c r="DN958" t="s">
        <v>3</v>
      </c>
      <c r="DO958">
        <v>0</v>
      </c>
    </row>
    <row r="959" spans="1:119" x14ac:dyDescent="0.2">
      <c r="A959">
        <f>ROW(Source!A462)</f>
        <v>462</v>
      </c>
      <c r="B959">
        <v>292394828</v>
      </c>
      <c r="C959">
        <v>292397406</v>
      </c>
      <c r="D959">
        <v>277944622</v>
      </c>
      <c r="E959">
        <v>1</v>
      </c>
      <c r="F959">
        <v>1</v>
      </c>
      <c r="G959">
        <v>1</v>
      </c>
      <c r="H959">
        <v>2</v>
      </c>
      <c r="I959" t="s">
        <v>953</v>
      </c>
      <c r="J959" t="s">
        <v>954</v>
      </c>
      <c r="K959" t="s">
        <v>955</v>
      </c>
      <c r="L959">
        <v>1368</v>
      </c>
      <c r="N959">
        <v>1011</v>
      </c>
      <c r="O959" t="s">
        <v>726</v>
      </c>
      <c r="P959" t="s">
        <v>726</v>
      </c>
      <c r="Q959">
        <v>1</v>
      </c>
      <c r="W959">
        <v>0</v>
      </c>
      <c r="X959">
        <v>-776243211</v>
      </c>
      <c r="Y959">
        <f t="shared" si="431"/>
        <v>0.92</v>
      </c>
      <c r="AA959">
        <v>0</v>
      </c>
      <c r="AB959">
        <v>1472.33</v>
      </c>
      <c r="AC959">
        <v>642.05999999999995</v>
      </c>
      <c r="AD959">
        <v>0</v>
      </c>
      <c r="AE959">
        <v>0</v>
      </c>
      <c r="AF959">
        <v>1472.33</v>
      </c>
      <c r="AG959">
        <v>642.05999999999995</v>
      </c>
      <c r="AH959">
        <v>0</v>
      </c>
      <c r="AI959">
        <v>1</v>
      </c>
      <c r="AJ959">
        <v>1</v>
      </c>
      <c r="AK959">
        <v>1</v>
      </c>
      <c r="AL959">
        <v>1</v>
      </c>
      <c r="AM959">
        <v>-2</v>
      </c>
      <c r="AN959">
        <v>0</v>
      </c>
      <c r="AO959">
        <v>0</v>
      </c>
      <c r="AP959">
        <v>1</v>
      </c>
      <c r="AQ959">
        <v>1</v>
      </c>
      <c r="AR959">
        <v>0</v>
      </c>
      <c r="AS959" t="s">
        <v>3</v>
      </c>
      <c r="AT959">
        <v>0.92</v>
      </c>
      <c r="AU959" t="s">
        <v>3</v>
      </c>
      <c r="AV959">
        <v>1</v>
      </c>
      <c r="AW959">
        <v>2</v>
      </c>
      <c r="AX959">
        <v>292397414</v>
      </c>
      <c r="AY959">
        <v>1</v>
      </c>
      <c r="AZ959">
        <v>0</v>
      </c>
      <c r="BA959">
        <v>959</v>
      </c>
      <c r="BB959">
        <v>1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1354.5436</v>
      </c>
      <c r="BL959">
        <v>590.6952</v>
      </c>
      <c r="BM959">
        <v>0</v>
      </c>
      <c r="BN959">
        <v>0</v>
      </c>
      <c r="BO959">
        <v>0.92</v>
      </c>
      <c r="BP959">
        <v>1</v>
      </c>
      <c r="BQ959">
        <v>0</v>
      </c>
      <c r="BR959">
        <v>1354.5436</v>
      </c>
      <c r="BS959">
        <v>590.6952</v>
      </c>
      <c r="BT959">
        <v>0</v>
      </c>
      <c r="BU959">
        <v>0</v>
      </c>
      <c r="BV959">
        <v>0.92</v>
      </c>
      <c r="BW959">
        <v>1</v>
      </c>
      <c r="CV959">
        <v>0</v>
      </c>
      <c r="CW959">
        <f>ROUND(Y959*Source!I462*DO959,7)</f>
        <v>9.1999999999999998E-3</v>
      </c>
      <c r="CX959">
        <f>ROUND(Y959*Source!I462,7)</f>
        <v>9.1999999999999998E-3</v>
      </c>
      <c r="CY959">
        <f>AB959</f>
        <v>1472.33</v>
      </c>
      <c r="CZ959">
        <f>AF959</f>
        <v>1472.33</v>
      </c>
      <c r="DA959">
        <f>AJ959</f>
        <v>1</v>
      </c>
      <c r="DB959">
        <f t="shared" si="432"/>
        <v>1354.54</v>
      </c>
      <c r="DC959">
        <f t="shared" si="433"/>
        <v>590.70000000000005</v>
      </c>
      <c r="DD959" t="s">
        <v>3</v>
      </c>
      <c r="DE959" t="s">
        <v>3</v>
      </c>
      <c r="DF959">
        <f t="shared" si="430"/>
        <v>0</v>
      </c>
      <c r="DG959">
        <f t="shared" si="420"/>
        <v>13.55</v>
      </c>
      <c r="DH959">
        <f t="shared" si="429"/>
        <v>5.91</v>
      </c>
      <c r="DI959">
        <f t="shared" si="434"/>
        <v>0</v>
      </c>
      <c r="DJ959">
        <f>DG959+DH959</f>
        <v>19.46</v>
      </c>
      <c r="DK959">
        <v>1</v>
      </c>
      <c r="DL959" t="s">
        <v>833</v>
      </c>
      <c r="DM959">
        <v>6</v>
      </c>
      <c r="DN959" t="s">
        <v>827</v>
      </c>
      <c r="DO959">
        <v>1</v>
      </c>
    </row>
    <row r="960" spans="1:119" x14ac:dyDescent="0.2">
      <c r="A960">
        <f>ROW(Source!A462)</f>
        <v>462</v>
      </c>
      <c r="B960">
        <v>292394828</v>
      </c>
      <c r="C960">
        <v>292397406</v>
      </c>
      <c r="D960">
        <v>277945805</v>
      </c>
      <c r="E960">
        <v>1</v>
      </c>
      <c r="F960">
        <v>1</v>
      </c>
      <c r="G960">
        <v>1</v>
      </c>
      <c r="H960">
        <v>2</v>
      </c>
      <c r="I960" t="s">
        <v>879</v>
      </c>
      <c r="J960" t="s">
        <v>880</v>
      </c>
      <c r="K960" t="s">
        <v>881</v>
      </c>
      <c r="L960">
        <v>1368</v>
      </c>
      <c r="N960">
        <v>1011</v>
      </c>
      <c r="O960" t="s">
        <v>726</v>
      </c>
      <c r="P960" t="s">
        <v>726</v>
      </c>
      <c r="Q960">
        <v>1</v>
      </c>
      <c r="W960">
        <v>0</v>
      </c>
      <c r="X960">
        <v>721652621</v>
      </c>
      <c r="Y960">
        <f t="shared" si="431"/>
        <v>0.92</v>
      </c>
      <c r="AA960">
        <v>0</v>
      </c>
      <c r="AB960">
        <v>544.70000000000005</v>
      </c>
      <c r="AC960">
        <v>477.98</v>
      </c>
      <c r="AD960">
        <v>0</v>
      </c>
      <c r="AE960">
        <v>0</v>
      </c>
      <c r="AF960">
        <v>544.70000000000005</v>
      </c>
      <c r="AG960">
        <v>477.98</v>
      </c>
      <c r="AH960">
        <v>0</v>
      </c>
      <c r="AI960">
        <v>1</v>
      </c>
      <c r="AJ960">
        <v>1</v>
      </c>
      <c r="AK960">
        <v>1</v>
      </c>
      <c r="AL960">
        <v>1</v>
      </c>
      <c r="AM960">
        <v>-2</v>
      </c>
      <c r="AN960">
        <v>0</v>
      </c>
      <c r="AO960">
        <v>0</v>
      </c>
      <c r="AP960">
        <v>1</v>
      </c>
      <c r="AQ960">
        <v>1</v>
      </c>
      <c r="AR960">
        <v>0</v>
      </c>
      <c r="AS960" t="s">
        <v>3</v>
      </c>
      <c r="AT960">
        <v>0.92</v>
      </c>
      <c r="AU960" t="s">
        <v>3</v>
      </c>
      <c r="AV960">
        <v>1</v>
      </c>
      <c r="AW960">
        <v>2</v>
      </c>
      <c r="AX960">
        <v>292397415</v>
      </c>
      <c r="AY960">
        <v>1</v>
      </c>
      <c r="AZ960">
        <v>0</v>
      </c>
      <c r="BA960">
        <v>960</v>
      </c>
      <c r="BB960">
        <v>1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501.12400000000008</v>
      </c>
      <c r="BL960">
        <v>439.74160000000006</v>
      </c>
      <c r="BM960">
        <v>0</v>
      </c>
      <c r="BN960">
        <v>0</v>
      </c>
      <c r="BO960">
        <v>0.92</v>
      </c>
      <c r="BP960">
        <v>1</v>
      </c>
      <c r="BQ960">
        <v>0</v>
      </c>
      <c r="BR960">
        <v>501.12400000000008</v>
      </c>
      <c r="BS960">
        <v>439.74160000000006</v>
      </c>
      <c r="BT960">
        <v>0</v>
      </c>
      <c r="BU960">
        <v>0</v>
      </c>
      <c r="BV960">
        <v>0.92</v>
      </c>
      <c r="BW960">
        <v>1</v>
      </c>
      <c r="CV960">
        <v>0</v>
      </c>
      <c r="CW960">
        <f>ROUND(Y960*Source!I462*DO960,7)</f>
        <v>9.1999999999999998E-3</v>
      </c>
      <c r="CX960">
        <f>ROUND(Y960*Source!I462,7)</f>
        <v>9.1999999999999998E-3</v>
      </c>
      <c r="CY960">
        <f>AB960</f>
        <v>544.70000000000005</v>
      </c>
      <c r="CZ960">
        <f>AF960</f>
        <v>544.70000000000005</v>
      </c>
      <c r="DA960">
        <f>AJ960</f>
        <v>1</v>
      </c>
      <c r="DB960">
        <f t="shared" si="432"/>
        <v>501.12</v>
      </c>
      <c r="DC960">
        <f t="shared" si="433"/>
        <v>439.74</v>
      </c>
      <c r="DD960" t="s">
        <v>3</v>
      </c>
      <c r="DE960" t="s">
        <v>3</v>
      </c>
      <c r="DF960">
        <f t="shared" si="430"/>
        <v>0</v>
      </c>
      <c r="DG960">
        <f t="shared" si="420"/>
        <v>5.01</v>
      </c>
      <c r="DH960">
        <f t="shared" si="429"/>
        <v>4.4000000000000004</v>
      </c>
      <c r="DI960">
        <f t="shared" si="434"/>
        <v>0</v>
      </c>
      <c r="DJ960">
        <f>DG960+DH960</f>
        <v>9.41</v>
      </c>
      <c r="DK960">
        <v>1</v>
      </c>
      <c r="DL960" t="s">
        <v>848</v>
      </c>
      <c r="DM960">
        <v>4</v>
      </c>
      <c r="DN960" t="s">
        <v>827</v>
      </c>
      <c r="DO960">
        <v>1</v>
      </c>
    </row>
    <row r="961" spans="1:119" x14ac:dyDescent="0.2">
      <c r="A961">
        <f>ROW(Source!A462)</f>
        <v>462</v>
      </c>
      <c r="B961">
        <v>292394828</v>
      </c>
      <c r="C961">
        <v>292397406</v>
      </c>
      <c r="D961">
        <v>277566433</v>
      </c>
      <c r="E961">
        <v>109</v>
      </c>
      <c r="F961">
        <v>1</v>
      </c>
      <c r="G961">
        <v>1</v>
      </c>
      <c r="H961">
        <v>3</v>
      </c>
      <c r="I961" t="s">
        <v>1165</v>
      </c>
      <c r="J961" t="s">
        <v>3</v>
      </c>
      <c r="K961" t="s">
        <v>1166</v>
      </c>
      <c r="L961">
        <v>3277935</v>
      </c>
      <c r="N961">
        <v>1013</v>
      </c>
      <c r="O961" t="s">
        <v>1167</v>
      </c>
      <c r="P961" t="s">
        <v>1167</v>
      </c>
      <c r="Q961">
        <v>1</v>
      </c>
      <c r="W961">
        <v>0</v>
      </c>
      <c r="X961">
        <v>274903907</v>
      </c>
      <c r="Y961">
        <f t="shared" si="431"/>
        <v>2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1</v>
      </c>
      <c r="AJ961">
        <v>1</v>
      </c>
      <c r="AK961">
        <v>1</v>
      </c>
      <c r="AL961">
        <v>1</v>
      </c>
      <c r="AM961">
        <v>-2</v>
      </c>
      <c r="AN961">
        <v>0</v>
      </c>
      <c r="AO961">
        <v>0</v>
      </c>
      <c r="AP961">
        <v>0</v>
      </c>
      <c r="AQ961">
        <v>1</v>
      </c>
      <c r="AR961">
        <v>0</v>
      </c>
      <c r="AS961" t="s">
        <v>3</v>
      </c>
      <c r="AT961">
        <v>2</v>
      </c>
      <c r="AU961" t="s">
        <v>3</v>
      </c>
      <c r="AV961">
        <v>0</v>
      </c>
      <c r="AW961">
        <v>2</v>
      </c>
      <c r="AX961">
        <v>292397416</v>
      </c>
      <c r="AY961">
        <v>1</v>
      </c>
      <c r="AZ961">
        <v>2048</v>
      </c>
      <c r="BA961">
        <v>961</v>
      </c>
      <c r="BB961">
        <v>1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CV961">
        <v>0</v>
      </c>
      <c r="CW961">
        <v>0</v>
      </c>
      <c r="CX961">
        <f>ROUND(Y961*Source!I462,7)</f>
        <v>0.02</v>
      </c>
      <c r="CY961">
        <f>AA961</f>
        <v>0</v>
      </c>
      <c r="CZ961">
        <f>AE961</f>
        <v>0</v>
      </c>
      <c r="DA961">
        <f>AI961</f>
        <v>1</v>
      </c>
      <c r="DB961">
        <f t="shared" si="432"/>
        <v>0</v>
      </c>
      <c r="DC961">
        <f t="shared" si="433"/>
        <v>0</v>
      </c>
      <c r="DD961" t="s">
        <v>3</v>
      </c>
      <c r="DE961" t="s">
        <v>3</v>
      </c>
      <c r="DF961">
        <f t="shared" si="430"/>
        <v>0</v>
      </c>
      <c r="DG961">
        <f t="shared" si="420"/>
        <v>0</v>
      </c>
      <c r="DH961">
        <f t="shared" si="429"/>
        <v>0</v>
      </c>
      <c r="DI961">
        <f t="shared" si="434"/>
        <v>0</v>
      </c>
      <c r="DJ961">
        <f>DF961</f>
        <v>0</v>
      </c>
      <c r="DK961">
        <v>0</v>
      </c>
      <c r="DL961" t="s">
        <v>3</v>
      </c>
      <c r="DM961">
        <v>0</v>
      </c>
      <c r="DN961" t="s">
        <v>3</v>
      </c>
      <c r="DO961">
        <v>0</v>
      </c>
    </row>
    <row r="962" spans="1:119" x14ac:dyDescent="0.2">
      <c r="A962">
        <f>ROW(Source!A463)</f>
        <v>463</v>
      </c>
      <c r="B962">
        <v>292394828</v>
      </c>
      <c r="C962">
        <v>292397417</v>
      </c>
      <c r="D962">
        <v>277560250</v>
      </c>
      <c r="E962">
        <v>109</v>
      </c>
      <c r="F962">
        <v>1</v>
      </c>
      <c r="G962">
        <v>1</v>
      </c>
      <c r="H962">
        <v>1</v>
      </c>
      <c r="I962" t="s">
        <v>943</v>
      </c>
      <c r="J962" t="s">
        <v>3</v>
      </c>
      <c r="K962" t="s">
        <v>944</v>
      </c>
      <c r="L962">
        <v>1191</v>
      </c>
      <c r="N962">
        <v>1013</v>
      </c>
      <c r="O962" t="s">
        <v>827</v>
      </c>
      <c r="P962" t="s">
        <v>827</v>
      </c>
      <c r="Q962">
        <v>1</v>
      </c>
      <c r="W962">
        <v>0</v>
      </c>
      <c r="X962">
        <v>1903864200</v>
      </c>
      <c r="Y962">
        <f t="shared" si="431"/>
        <v>0.48</v>
      </c>
      <c r="AA962">
        <v>0</v>
      </c>
      <c r="AB962">
        <v>0</v>
      </c>
      <c r="AC962">
        <v>0</v>
      </c>
      <c r="AD962">
        <v>399.5</v>
      </c>
      <c r="AE962">
        <v>0</v>
      </c>
      <c r="AF962">
        <v>0</v>
      </c>
      <c r="AG962">
        <v>0</v>
      </c>
      <c r="AH962">
        <v>399.5</v>
      </c>
      <c r="AI962">
        <v>1</v>
      </c>
      <c r="AJ962">
        <v>1</v>
      </c>
      <c r="AK962">
        <v>1</v>
      </c>
      <c r="AL962">
        <v>1</v>
      </c>
      <c r="AM962">
        <v>-2</v>
      </c>
      <c r="AN962">
        <v>0</v>
      </c>
      <c r="AO962">
        <v>0</v>
      </c>
      <c r="AP962">
        <v>1</v>
      </c>
      <c r="AQ962">
        <v>1</v>
      </c>
      <c r="AR962">
        <v>0</v>
      </c>
      <c r="AS962" t="s">
        <v>3</v>
      </c>
      <c r="AT962">
        <v>0.48</v>
      </c>
      <c r="AU962" t="s">
        <v>3</v>
      </c>
      <c r="AV962">
        <v>1</v>
      </c>
      <c r="AW962">
        <v>2</v>
      </c>
      <c r="AX962">
        <v>292397422</v>
      </c>
      <c r="AY962">
        <v>1</v>
      </c>
      <c r="AZ962">
        <v>0</v>
      </c>
      <c r="BA962">
        <v>962</v>
      </c>
      <c r="BB962">
        <v>1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191.76</v>
      </c>
      <c r="BN962">
        <v>0.48</v>
      </c>
      <c r="BO962">
        <v>0</v>
      </c>
      <c r="BP962">
        <v>1</v>
      </c>
      <c r="BQ962">
        <v>0</v>
      </c>
      <c r="BR962">
        <v>0</v>
      </c>
      <c r="BS962">
        <v>0</v>
      </c>
      <c r="BT962">
        <v>191.76</v>
      </c>
      <c r="BU962">
        <v>0.48</v>
      </c>
      <c r="BV962">
        <v>0</v>
      </c>
      <c r="BW962">
        <v>1</v>
      </c>
      <c r="CU962">
        <f>ROUND(AT962*Source!I463*AH962*AL962,2)</f>
        <v>1.92</v>
      </c>
      <c r="CV962">
        <f>ROUND(Y962*Source!I463,7)</f>
        <v>4.7999999999999996E-3</v>
      </c>
      <c r="CW962">
        <v>0</v>
      </c>
      <c r="CX962">
        <f>ROUND(Y962*Source!I463,7)</f>
        <v>4.7999999999999996E-3</v>
      </c>
      <c r="CY962">
        <f>AD962</f>
        <v>399.5</v>
      </c>
      <c r="CZ962">
        <f>AH962</f>
        <v>399.5</v>
      </c>
      <c r="DA962">
        <f>AL962</f>
        <v>1</v>
      </c>
      <c r="DB962">
        <f t="shared" si="432"/>
        <v>191.76</v>
      </c>
      <c r="DC962">
        <f t="shared" si="433"/>
        <v>0</v>
      </c>
      <c r="DD962" t="s">
        <v>3</v>
      </c>
      <c r="DE962" t="s">
        <v>3</v>
      </c>
      <c r="DF962">
        <f t="shared" si="430"/>
        <v>0</v>
      </c>
      <c r="DG962">
        <f t="shared" si="420"/>
        <v>0</v>
      </c>
      <c r="DH962">
        <f t="shared" si="429"/>
        <v>0</v>
      </c>
      <c r="DI962">
        <f t="shared" si="434"/>
        <v>1.92</v>
      </c>
      <c r="DJ962">
        <f>DI962</f>
        <v>1.92</v>
      </c>
      <c r="DK962">
        <v>1</v>
      </c>
      <c r="DL962" t="s">
        <v>3</v>
      </c>
      <c r="DM962">
        <v>0</v>
      </c>
      <c r="DN962" t="s">
        <v>3</v>
      </c>
      <c r="DO962">
        <v>0</v>
      </c>
    </row>
    <row r="963" spans="1:119" x14ac:dyDescent="0.2">
      <c r="A963">
        <f>ROW(Source!A463)</f>
        <v>463</v>
      </c>
      <c r="B963">
        <v>292394828</v>
      </c>
      <c r="C963">
        <v>292397417</v>
      </c>
      <c r="D963">
        <v>277560491</v>
      </c>
      <c r="E963">
        <v>109</v>
      </c>
      <c r="F963">
        <v>1</v>
      </c>
      <c r="G963">
        <v>1</v>
      </c>
      <c r="H963">
        <v>1</v>
      </c>
      <c r="I963" t="s">
        <v>828</v>
      </c>
      <c r="J963" t="s">
        <v>3</v>
      </c>
      <c r="K963" t="s">
        <v>829</v>
      </c>
      <c r="L963">
        <v>1191</v>
      </c>
      <c r="N963">
        <v>1013</v>
      </c>
      <c r="O963" t="s">
        <v>827</v>
      </c>
      <c r="P963" t="s">
        <v>827</v>
      </c>
      <c r="Q963">
        <v>1</v>
      </c>
      <c r="W963">
        <v>0</v>
      </c>
      <c r="X963">
        <v>-1417349443</v>
      </c>
      <c r="Y963">
        <f t="shared" si="431"/>
        <v>0.02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1</v>
      </c>
      <c r="AJ963">
        <v>1</v>
      </c>
      <c r="AK963">
        <v>1</v>
      </c>
      <c r="AL963">
        <v>1</v>
      </c>
      <c r="AM963">
        <v>-2</v>
      </c>
      <c r="AN963">
        <v>0</v>
      </c>
      <c r="AO963">
        <v>0</v>
      </c>
      <c r="AP963">
        <v>1</v>
      </c>
      <c r="AQ963">
        <v>1</v>
      </c>
      <c r="AR963">
        <v>0</v>
      </c>
      <c r="AS963" t="s">
        <v>3</v>
      </c>
      <c r="AT963">
        <v>0.02</v>
      </c>
      <c r="AU963" t="s">
        <v>3</v>
      </c>
      <c r="AV963">
        <v>2</v>
      </c>
      <c r="AW963">
        <v>2</v>
      </c>
      <c r="AX963">
        <v>292397423</v>
      </c>
      <c r="AY963">
        <v>1</v>
      </c>
      <c r="AZ963">
        <v>0</v>
      </c>
      <c r="BA963">
        <v>963</v>
      </c>
      <c r="BB963">
        <v>1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CV963">
        <v>0</v>
      </c>
      <c r="CW963">
        <v>0</v>
      </c>
      <c r="CX963">
        <f>ROUND(Y963*Source!I463,7)</f>
        <v>2.0000000000000001E-4</v>
      </c>
      <c r="CY963">
        <f>AD963</f>
        <v>0</v>
      </c>
      <c r="CZ963">
        <f>AH963</f>
        <v>0</v>
      </c>
      <c r="DA963">
        <f>AL963</f>
        <v>1</v>
      </c>
      <c r="DB963">
        <f t="shared" si="432"/>
        <v>0</v>
      </c>
      <c r="DC963">
        <f t="shared" si="433"/>
        <v>0</v>
      </c>
      <c r="DD963" t="s">
        <v>3</v>
      </c>
      <c r="DE963" t="s">
        <v>3</v>
      </c>
      <c r="DF963">
        <f t="shared" si="430"/>
        <v>0</v>
      </c>
      <c r="DG963">
        <f t="shared" si="420"/>
        <v>0</v>
      </c>
      <c r="DH963">
        <f t="shared" si="429"/>
        <v>0</v>
      </c>
      <c r="DI963">
        <f t="shared" si="434"/>
        <v>0</v>
      </c>
      <c r="DJ963">
        <f>DI963</f>
        <v>0</v>
      </c>
      <c r="DK963">
        <v>0</v>
      </c>
      <c r="DL963" t="s">
        <v>3</v>
      </c>
      <c r="DM963">
        <v>0</v>
      </c>
      <c r="DN963" t="s">
        <v>3</v>
      </c>
      <c r="DO963">
        <v>0</v>
      </c>
    </row>
    <row r="964" spans="1:119" x14ac:dyDescent="0.2">
      <c r="A964">
        <f>ROW(Source!A463)</f>
        <v>463</v>
      </c>
      <c r="B964">
        <v>292394828</v>
      </c>
      <c r="C964">
        <v>292397417</v>
      </c>
      <c r="D964">
        <v>277945805</v>
      </c>
      <c r="E964">
        <v>1</v>
      </c>
      <c r="F964">
        <v>1</v>
      </c>
      <c r="G964">
        <v>1</v>
      </c>
      <c r="H964">
        <v>2</v>
      </c>
      <c r="I964" t="s">
        <v>879</v>
      </c>
      <c r="J964" t="s">
        <v>880</v>
      </c>
      <c r="K964" t="s">
        <v>881</v>
      </c>
      <c r="L964">
        <v>1368</v>
      </c>
      <c r="N964">
        <v>1011</v>
      </c>
      <c r="O964" t="s">
        <v>726</v>
      </c>
      <c r="P964" t="s">
        <v>726</v>
      </c>
      <c r="Q964">
        <v>1</v>
      </c>
      <c r="W964">
        <v>0</v>
      </c>
      <c r="X964">
        <v>721652621</v>
      </c>
      <c r="Y964">
        <f t="shared" si="431"/>
        <v>0.02</v>
      </c>
      <c r="AA964">
        <v>0</v>
      </c>
      <c r="AB964">
        <v>544.70000000000005</v>
      </c>
      <c r="AC964">
        <v>477.98</v>
      </c>
      <c r="AD964">
        <v>0</v>
      </c>
      <c r="AE964">
        <v>0</v>
      </c>
      <c r="AF964">
        <v>544.70000000000005</v>
      </c>
      <c r="AG964">
        <v>477.98</v>
      </c>
      <c r="AH964">
        <v>0</v>
      </c>
      <c r="AI964">
        <v>1</v>
      </c>
      <c r="AJ964">
        <v>1</v>
      </c>
      <c r="AK964">
        <v>1</v>
      </c>
      <c r="AL964">
        <v>1</v>
      </c>
      <c r="AM964">
        <v>-2</v>
      </c>
      <c r="AN964">
        <v>0</v>
      </c>
      <c r="AO964">
        <v>0</v>
      </c>
      <c r="AP964">
        <v>1</v>
      </c>
      <c r="AQ964">
        <v>1</v>
      </c>
      <c r="AR964">
        <v>0</v>
      </c>
      <c r="AS964" t="s">
        <v>3</v>
      </c>
      <c r="AT964">
        <v>0.02</v>
      </c>
      <c r="AU964" t="s">
        <v>3</v>
      </c>
      <c r="AV964">
        <v>1</v>
      </c>
      <c r="AW964">
        <v>2</v>
      </c>
      <c r="AX964">
        <v>292397424</v>
      </c>
      <c r="AY964">
        <v>1</v>
      </c>
      <c r="AZ964">
        <v>0</v>
      </c>
      <c r="BA964">
        <v>964</v>
      </c>
      <c r="BB964">
        <v>1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10.894000000000002</v>
      </c>
      <c r="BL964">
        <v>9.5596000000000014</v>
      </c>
      <c r="BM964">
        <v>0</v>
      </c>
      <c r="BN964">
        <v>0</v>
      </c>
      <c r="BO964">
        <v>0.02</v>
      </c>
      <c r="BP964">
        <v>1</v>
      </c>
      <c r="BQ964">
        <v>0</v>
      </c>
      <c r="BR964">
        <v>10.894000000000002</v>
      </c>
      <c r="BS964">
        <v>9.5596000000000014</v>
      </c>
      <c r="BT964">
        <v>0</v>
      </c>
      <c r="BU964">
        <v>0</v>
      </c>
      <c r="BV964">
        <v>0.02</v>
      </c>
      <c r="BW964">
        <v>1</v>
      </c>
      <c r="CV964">
        <v>0</v>
      </c>
      <c r="CW964">
        <f>ROUND(Y964*Source!I463*DO964,7)</f>
        <v>2.0000000000000001E-4</v>
      </c>
      <c r="CX964">
        <f>ROUND(Y964*Source!I463,7)</f>
        <v>2.0000000000000001E-4</v>
      </c>
      <c r="CY964">
        <f>AB964</f>
        <v>544.70000000000005</v>
      </c>
      <c r="CZ964">
        <f>AF964</f>
        <v>544.70000000000005</v>
      </c>
      <c r="DA964">
        <f>AJ964</f>
        <v>1</v>
      </c>
      <c r="DB964">
        <f t="shared" si="432"/>
        <v>10.89</v>
      </c>
      <c r="DC964">
        <f t="shared" si="433"/>
        <v>9.56</v>
      </c>
      <c r="DD964" t="s">
        <v>3</v>
      </c>
      <c r="DE964" t="s">
        <v>3</v>
      </c>
      <c r="DF964">
        <f t="shared" si="430"/>
        <v>0</v>
      </c>
      <c r="DG964">
        <f t="shared" si="420"/>
        <v>0.11</v>
      </c>
      <c r="DH964">
        <f t="shared" si="429"/>
        <v>0.1</v>
      </c>
      <c r="DI964">
        <f t="shared" si="434"/>
        <v>0</v>
      </c>
      <c r="DJ964">
        <f>DG964+DH964</f>
        <v>0.21000000000000002</v>
      </c>
      <c r="DK964">
        <v>1</v>
      </c>
      <c r="DL964" t="s">
        <v>848</v>
      </c>
      <c r="DM964">
        <v>4</v>
      </c>
      <c r="DN964" t="s">
        <v>827</v>
      </c>
      <c r="DO964">
        <v>1</v>
      </c>
    </row>
    <row r="965" spans="1:119" x14ac:dyDescent="0.2">
      <c r="A965">
        <f>ROW(Source!A463)</f>
        <v>463</v>
      </c>
      <c r="B965">
        <v>292394828</v>
      </c>
      <c r="C965">
        <v>292397417</v>
      </c>
      <c r="D965">
        <v>277566433</v>
      </c>
      <c r="E965">
        <v>109</v>
      </c>
      <c r="F965">
        <v>1</v>
      </c>
      <c r="G965">
        <v>1</v>
      </c>
      <c r="H965">
        <v>3</v>
      </c>
      <c r="I965" t="s">
        <v>1165</v>
      </c>
      <c r="J965" t="s">
        <v>3</v>
      </c>
      <c r="K965" t="s">
        <v>1166</v>
      </c>
      <c r="L965">
        <v>3277935</v>
      </c>
      <c r="N965">
        <v>1013</v>
      </c>
      <c r="O965" t="s">
        <v>1167</v>
      </c>
      <c r="P965" t="s">
        <v>1167</v>
      </c>
      <c r="Q965">
        <v>1</v>
      </c>
      <c r="W965">
        <v>0</v>
      </c>
      <c r="X965">
        <v>274903907</v>
      </c>
      <c r="Y965">
        <f t="shared" si="431"/>
        <v>2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1</v>
      </c>
      <c r="AJ965">
        <v>1</v>
      </c>
      <c r="AK965">
        <v>1</v>
      </c>
      <c r="AL965">
        <v>1</v>
      </c>
      <c r="AM965">
        <v>-2</v>
      </c>
      <c r="AN965">
        <v>0</v>
      </c>
      <c r="AO965">
        <v>0</v>
      </c>
      <c r="AP965">
        <v>0</v>
      </c>
      <c r="AQ965">
        <v>1</v>
      </c>
      <c r="AR965">
        <v>0</v>
      </c>
      <c r="AS965" t="s">
        <v>3</v>
      </c>
      <c r="AT965">
        <v>2</v>
      </c>
      <c r="AU965" t="s">
        <v>3</v>
      </c>
      <c r="AV965">
        <v>0</v>
      </c>
      <c r="AW965">
        <v>2</v>
      </c>
      <c r="AX965">
        <v>292397425</v>
      </c>
      <c r="AY965">
        <v>1</v>
      </c>
      <c r="AZ965">
        <v>2048</v>
      </c>
      <c r="BA965">
        <v>965</v>
      </c>
      <c r="BB965">
        <v>1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CV965">
        <v>0</v>
      </c>
      <c r="CW965">
        <v>0</v>
      </c>
      <c r="CX965">
        <f>ROUND(Y965*Source!I463,7)</f>
        <v>0.02</v>
      </c>
      <c r="CY965">
        <f>AA965</f>
        <v>0</v>
      </c>
      <c r="CZ965">
        <f>AE965</f>
        <v>0</v>
      </c>
      <c r="DA965">
        <f>AI965</f>
        <v>1</v>
      </c>
      <c r="DB965">
        <f t="shared" si="432"/>
        <v>0</v>
      </c>
      <c r="DC965">
        <f t="shared" si="433"/>
        <v>0</v>
      </c>
      <c r="DD965" t="s">
        <v>3</v>
      </c>
      <c r="DE965" t="s">
        <v>3</v>
      </c>
      <c r="DF965">
        <f t="shared" si="430"/>
        <v>0</v>
      </c>
      <c r="DG965">
        <f t="shared" si="420"/>
        <v>0</v>
      </c>
      <c r="DH965">
        <f t="shared" si="429"/>
        <v>0</v>
      </c>
      <c r="DI965">
        <f t="shared" si="434"/>
        <v>0</v>
      </c>
      <c r="DJ965">
        <f>DF965</f>
        <v>0</v>
      </c>
      <c r="DK965">
        <v>0</v>
      </c>
      <c r="DL965" t="s">
        <v>3</v>
      </c>
      <c r="DM965">
        <v>0</v>
      </c>
      <c r="DN965" t="s">
        <v>3</v>
      </c>
      <c r="DO965">
        <v>0</v>
      </c>
    </row>
    <row r="966" spans="1:119" x14ac:dyDescent="0.2">
      <c r="A966">
        <f>ROW(Source!A464)</f>
        <v>464</v>
      </c>
      <c r="B966">
        <v>292394828</v>
      </c>
      <c r="C966">
        <v>292397426</v>
      </c>
      <c r="D966">
        <v>277560301</v>
      </c>
      <c r="E966">
        <v>109</v>
      </c>
      <c r="F966">
        <v>1</v>
      </c>
      <c r="G966">
        <v>1</v>
      </c>
      <c r="H966">
        <v>1</v>
      </c>
      <c r="I966" t="s">
        <v>964</v>
      </c>
      <c r="J966" t="s">
        <v>3</v>
      </c>
      <c r="K966" t="s">
        <v>965</v>
      </c>
      <c r="L966">
        <v>1191</v>
      </c>
      <c r="N966">
        <v>1013</v>
      </c>
      <c r="O966" t="s">
        <v>827</v>
      </c>
      <c r="P966" t="s">
        <v>827</v>
      </c>
      <c r="Q966">
        <v>1</v>
      </c>
      <c r="W966">
        <v>0</v>
      </c>
      <c r="X966">
        <v>1608048003</v>
      </c>
      <c r="Y966">
        <f t="shared" si="431"/>
        <v>95.38</v>
      </c>
      <c r="AA966">
        <v>0</v>
      </c>
      <c r="AB966">
        <v>0</v>
      </c>
      <c r="AC966">
        <v>0</v>
      </c>
      <c r="AD966">
        <v>472.63</v>
      </c>
      <c r="AE966">
        <v>0</v>
      </c>
      <c r="AF966">
        <v>0</v>
      </c>
      <c r="AG966">
        <v>0</v>
      </c>
      <c r="AH966">
        <v>472.63</v>
      </c>
      <c r="AI966">
        <v>1</v>
      </c>
      <c r="AJ966">
        <v>1</v>
      </c>
      <c r="AK966">
        <v>1</v>
      </c>
      <c r="AL966">
        <v>1</v>
      </c>
      <c r="AM966">
        <v>-2</v>
      </c>
      <c r="AN966">
        <v>0</v>
      </c>
      <c r="AO966">
        <v>0</v>
      </c>
      <c r="AP966">
        <v>1</v>
      </c>
      <c r="AQ966">
        <v>1</v>
      </c>
      <c r="AR966">
        <v>0</v>
      </c>
      <c r="AS966" t="s">
        <v>3</v>
      </c>
      <c r="AT966">
        <v>95.38</v>
      </c>
      <c r="AU966" t="s">
        <v>3</v>
      </c>
      <c r="AV966">
        <v>1</v>
      </c>
      <c r="AW966">
        <v>2</v>
      </c>
      <c r="AX966">
        <v>292397430</v>
      </c>
      <c r="AY966">
        <v>1</v>
      </c>
      <c r="AZ966">
        <v>0</v>
      </c>
      <c r="BA966">
        <v>966</v>
      </c>
      <c r="BB966">
        <v>1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45079.449399999998</v>
      </c>
      <c r="BN966">
        <v>95.38</v>
      </c>
      <c r="BO966">
        <v>0</v>
      </c>
      <c r="BP966">
        <v>1</v>
      </c>
      <c r="BQ966">
        <v>0</v>
      </c>
      <c r="BR966">
        <v>0</v>
      </c>
      <c r="BS966">
        <v>0</v>
      </c>
      <c r="BT966">
        <v>45079.449399999998</v>
      </c>
      <c r="BU966">
        <v>95.38</v>
      </c>
      <c r="BV966">
        <v>0</v>
      </c>
      <c r="BW966">
        <v>1</v>
      </c>
      <c r="CU966">
        <f>ROUND(AT966*Source!I464*AH966*AL966,2)</f>
        <v>450.79</v>
      </c>
      <c r="CV966">
        <f>ROUND(Y966*Source!I464,7)</f>
        <v>0.95379999999999998</v>
      </c>
      <c r="CW966">
        <v>0</v>
      </c>
      <c r="CX966">
        <f>ROUND(Y966*Source!I464,7)</f>
        <v>0.95379999999999998</v>
      </c>
      <c r="CY966">
        <f>AD966</f>
        <v>472.63</v>
      </c>
      <c r="CZ966">
        <f>AH966</f>
        <v>472.63</v>
      </c>
      <c r="DA966">
        <f>AL966</f>
        <v>1</v>
      </c>
      <c r="DB966">
        <f t="shared" si="432"/>
        <v>45079.45</v>
      </c>
      <c r="DC966">
        <f t="shared" si="433"/>
        <v>0</v>
      </c>
      <c r="DD966" t="s">
        <v>3</v>
      </c>
      <c r="DE966" t="s">
        <v>3</v>
      </c>
      <c r="DF966">
        <f t="shared" si="430"/>
        <v>0</v>
      </c>
      <c r="DG966">
        <f t="shared" si="420"/>
        <v>0</v>
      </c>
      <c r="DH966">
        <f t="shared" si="429"/>
        <v>0</v>
      </c>
      <c r="DI966">
        <f t="shared" si="434"/>
        <v>450.79</v>
      </c>
      <c r="DJ966">
        <f>DI966</f>
        <v>450.79</v>
      </c>
      <c r="DK966">
        <v>1</v>
      </c>
      <c r="DL966" t="s">
        <v>3</v>
      </c>
      <c r="DM966">
        <v>0</v>
      </c>
      <c r="DN966" t="s">
        <v>3</v>
      </c>
      <c r="DO966">
        <v>0</v>
      </c>
    </row>
    <row r="967" spans="1:119" x14ac:dyDescent="0.2">
      <c r="A967">
        <f>ROW(Source!A464)</f>
        <v>464</v>
      </c>
      <c r="B967">
        <v>292394828</v>
      </c>
      <c r="C967">
        <v>292397426</v>
      </c>
      <c r="D967">
        <v>277946105</v>
      </c>
      <c r="E967">
        <v>1</v>
      </c>
      <c r="F967">
        <v>1</v>
      </c>
      <c r="G967">
        <v>1</v>
      </c>
      <c r="H967">
        <v>2</v>
      </c>
      <c r="I967" t="s">
        <v>1265</v>
      </c>
      <c r="J967" t="s">
        <v>1266</v>
      </c>
      <c r="K967" t="s">
        <v>1267</v>
      </c>
      <c r="L967">
        <v>1368</v>
      </c>
      <c r="N967">
        <v>1011</v>
      </c>
      <c r="O967" t="s">
        <v>726</v>
      </c>
      <c r="P967" t="s">
        <v>726</v>
      </c>
      <c r="Q967">
        <v>1</v>
      </c>
      <c r="W967">
        <v>0</v>
      </c>
      <c r="X967">
        <v>1617714553</v>
      </c>
      <c r="Y967">
        <f t="shared" si="431"/>
        <v>26.36</v>
      </c>
      <c r="AA967">
        <v>0</v>
      </c>
      <c r="AB967">
        <v>140.33000000000001</v>
      </c>
      <c r="AC967">
        <v>0</v>
      </c>
      <c r="AD967">
        <v>0</v>
      </c>
      <c r="AE967">
        <v>0</v>
      </c>
      <c r="AF967">
        <v>140.33000000000001</v>
      </c>
      <c r="AG967">
        <v>0</v>
      </c>
      <c r="AH967">
        <v>0</v>
      </c>
      <c r="AI967">
        <v>1</v>
      </c>
      <c r="AJ967">
        <v>1</v>
      </c>
      <c r="AK967">
        <v>1</v>
      </c>
      <c r="AL967">
        <v>1</v>
      </c>
      <c r="AM967">
        <v>-2</v>
      </c>
      <c r="AN967">
        <v>0</v>
      </c>
      <c r="AO967">
        <v>0</v>
      </c>
      <c r="AP967">
        <v>1</v>
      </c>
      <c r="AQ967">
        <v>1</v>
      </c>
      <c r="AR967">
        <v>0</v>
      </c>
      <c r="AS967" t="s">
        <v>3</v>
      </c>
      <c r="AT967">
        <v>26.36</v>
      </c>
      <c r="AU967" t="s">
        <v>3</v>
      </c>
      <c r="AV967">
        <v>1</v>
      </c>
      <c r="AW967">
        <v>2</v>
      </c>
      <c r="AX967">
        <v>292397431</v>
      </c>
      <c r="AY967">
        <v>1</v>
      </c>
      <c r="AZ967">
        <v>0</v>
      </c>
      <c r="BA967">
        <v>967</v>
      </c>
      <c r="BB967">
        <v>1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3699.0988000000002</v>
      </c>
      <c r="BL967">
        <v>0</v>
      </c>
      <c r="BM967">
        <v>0</v>
      </c>
      <c r="BN967">
        <v>0</v>
      </c>
      <c r="BO967">
        <v>0</v>
      </c>
      <c r="BP967">
        <v>1</v>
      </c>
      <c r="BQ967">
        <v>0</v>
      </c>
      <c r="BR967">
        <v>3699.0988000000002</v>
      </c>
      <c r="BS967">
        <v>0</v>
      </c>
      <c r="BT967">
        <v>0</v>
      </c>
      <c r="BU967">
        <v>0</v>
      </c>
      <c r="BV967">
        <v>0</v>
      </c>
      <c r="BW967">
        <v>1</v>
      </c>
      <c r="CV967">
        <v>0</v>
      </c>
      <c r="CW967">
        <f>ROUND(Y967*Source!I464*DO967,7)</f>
        <v>0</v>
      </c>
      <c r="CX967">
        <f>ROUND(Y967*Source!I464,7)</f>
        <v>0.2636</v>
      </c>
      <c r="CY967">
        <f>AB967</f>
        <v>140.33000000000001</v>
      </c>
      <c r="CZ967">
        <f>AF967</f>
        <v>140.33000000000001</v>
      </c>
      <c r="DA967">
        <f>AJ967</f>
        <v>1</v>
      </c>
      <c r="DB967">
        <f t="shared" si="432"/>
        <v>3699.1</v>
      </c>
      <c r="DC967">
        <f t="shared" si="433"/>
        <v>0</v>
      </c>
      <c r="DD967" t="s">
        <v>3</v>
      </c>
      <c r="DE967" t="s">
        <v>3</v>
      </c>
      <c r="DF967">
        <f t="shared" si="430"/>
        <v>0</v>
      </c>
      <c r="DG967">
        <f t="shared" si="420"/>
        <v>36.99</v>
      </c>
      <c r="DH967">
        <f t="shared" si="429"/>
        <v>0</v>
      </c>
      <c r="DI967">
        <f t="shared" si="434"/>
        <v>0</v>
      </c>
      <c r="DJ967">
        <f>DG967+DH967</f>
        <v>36.99</v>
      </c>
      <c r="DK967">
        <v>1</v>
      </c>
      <c r="DL967" t="s">
        <v>3</v>
      </c>
      <c r="DM967">
        <v>0</v>
      </c>
      <c r="DN967" t="s">
        <v>3</v>
      </c>
      <c r="DO967">
        <v>0</v>
      </c>
    </row>
    <row r="968" spans="1:119" x14ac:dyDescent="0.2">
      <c r="A968">
        <f>ROW(Source!A464)</f>
        <v>464</v>
      </c>
      <c r="B968">
        <v>292394828</v>
      </c>
      <c r="C968">
        <v>292397426</v>
      </c>
      <c r="D968">
        <v>277946588</v>
      </c>
      <c r="E968">
        <v>1</v>
      </c>
      <c r="F968">
        <v>1</v>
      </c>
      <c r="G968">
        <v>1</v>
      </c>
      <c r="H968">
        <v>2</v>
      </c>
      <c r="I968" t="s">
        <v>849</v>
      </c>
      <c r="J968" t="s">
        <v>850</v>
      </c>
      <c r="K968" t="s">
        <v>851</v>
      </c>
      <c r="L968">
        <v>1368</v>
      </c>
      <c r="N968">
        <v>1011</v>
      </c>
      <c r="O968" t="s">
        <v>726</v>
      </c>
      <c r="P968" t="s">
        <v>726</v>
      </c>
      <c r="Q968">
        <v>1</v>
      </c>
      <c r="W968">
        <v>0</v>
      </c>
      <c r="X968">
        <v>-542797976</v>
      </c>
      <c r="Y968">
        <f t="shared" si="431"/>
        <v>52.71</v>
      </c>
      <c r="AA968">
        <v>0</v>
      </c>
      <c r="AB968">
        <v>2.69</v>
      </c>
      <c r="AC968">
        <v>0</v>
      </c>
      <c r="AD968">
        <v>0</v>
      </c>
      <c r="AE968">
        <v>0</v>
      </c>
      <c r="AF968">
        <v>2.69</v>
      </c>
      <c r="AG968">
        <v>0</v>
      </c>
      <c r="AH968">
        <v>0</v>
      </c>
      <c r="AI968">
        <v>1</v>
      </c>
      <c r="AJ968">
        <v>1</v>
      </c>
      <c r="AK968">
        <v>1</v>
      </c>
      <c r="AL968">
        <v>1</v>
      </c>
      <c r="AM968">
        <v>-2</v>
      </c>
      <c r="AN968">
        <v>0</v>
      </c>
      <c r="AO968">
        <v>0</v>
      </c>
      <c r="AP968">
        <v>1</v>
      </c>
      <c r="AQ968">
        <v>1</v>
      </c>
      <c r="AR968">
        <v>0</v>
      </c>
      <c r="AS968" t="s">
        <v>3</v>
      </c>
      <c r="AT968">
        <v>52.71</v>
      </c>
      <c r="AU968" t="s">
        <v>3</v>
      </c>
      <c r="AV968">
        <v>1</v>
      </c>
      <c r="AW968">
        <v>2</v>
      </c>
      <c r="AX968">
        <v>292397432</v>
      </c>
      <c r="AY968">
        <v>1</v>
      </c>
      <c r="AZ968">
        <v>0</v>
      </c>
      <c r="BA968">
        <v>968</v>
      </c>
      <c r="BB968">
        <v>1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141.78989999999999</v>
      </c>
      <c r="BL968">
        <v>0</v>
      </c>
      <c r="BM968">
        <v>0</v>
      </c>
      <c r="BN968">
        <v>0</v>
      </c>
      <c r="BO968">
        <v>0</v>
      </c>
      <c r="BP968">
        <v>1</v>
      </c>
      <c r="BQ968">
        <v>0</v>
      </c>
      <c r="BR968">
        <v>141.78989999999999</v>
      </c>
      <c r="BS968">
        <v>0</v>
      </c>
      <c r="BT968">
        <v>0</v>
      </c>
      <c r="BU968">
        <v>0</v>
      </c>
      <c r="BV968">
        <v>0</v>
      </c>
      <c r="BW968">
        <v>1</v>
      </c>
      <c r="CV968">
        <v>0</v>
      </c>
      <c r="CW968">
        <f>ROUND(Y968*Source!I464*DO968,7)</f>
        <v>0</v>
      </c>
      <c r="CX968">
        <f>ROUND(Y968*Source!I464,7)</f>
        <v>0.52710000000000001</v>
      </c>
      <c r="CY968">
        <f>AB968</f>
        <v>2.69</v>
      </c>
      <c r="CZ968">
        <f>AF968</f>
        <v>2.69</v>
      </c>
      <c r="DA968">
        <f>AJ968</f>
        <v>1</v>
      </c>
      <c r="DB968">
        <f t="shared" si="432"/>
        <v>141.79</v>
      </c>
      <c r="DC968">
        <f t="shared" si="433"/>
        <v>0</v>
      </c>
      <c r="DD968" t="s">
        <v>3</v>
      </c>
      <c r="DE968" t="s">
        <v>3</v>
      </c>
      <c r="DF968">
        <f t="shared" si="430"/>
        <v>0</v>
      </c>
      <c r="DG968">
        <f t="shared" si="420"/>
        <v>1.42</v>
      </c>
      <c r="DH968">
        <f t="shared" si="429"/>
        <v>0</v>
      </c>
      <c r="DI968">
        <f t="shared" si="434"/>
        <v>0</v>
      </c>
      <c r="DJ968">
        <f>DG968+DH968</f>
        <v>1.42</v>
      </c>
      <c r="DK968">
        <v>1</v>
      </c>
      <c r="DL968" t="s">
        <v>3</v>
      </c>
      <c r="DM968">
        <v>0</v>
      </c>
      <c r="DN968" t="s">
        <v>3</v>
      </c>
      <c r="DO968">
        <v>0</v>
      </c>
    </row>
    <row r="969" spans="1:119" x14ac:dyDescent="0.2">
      <c r="A969">
        <f>ROW(Source!A465)</f>
        <v>465</v>
      </c>
      <c r="B969">
        <v>292394828</v>
      </c>
      <c r="C969">
        <v>292397433</v>
      </c>
      <c r="D969">
        <v>277560301</v>
      </c>
      <c r="E969">
        <v>109</v>
      </c>
      <c r="F969">
        <v>1</v>
      </c>
      <c r="G969">
        <v>1</v>
      </c>
      <c r="H969">
        <v>1</v>
      </c>
      <c r="I969" t="s">
        <v>964</v>
      </c>
      <c r="J969" t="s">
        <v>3</v>
      </c>
      <c r="K969" t="s">
        <v>965</v>
      </c>
      <c r="L969">
        <v>1191</v>
      </c>
      <c r="N969">
        <v>1013</v>
      </c>
      <c r="O969" t="s">
        <v>827</v>
      </c>
      <c r="P969" t="s">
        <v>827</v>
      </c>
      <c r="Q969">
        <v>1</v>
      </c>
      <c r="W969">
        <v>0</v>
      </c>
      <c r="X969">
        <v>1608048003</v>
      </c>
      <c r="Y969">
        <f t="shared" si="431"/>
        <v>127.59</v>
      </c>
      <c r="AA969">
        <v>0</v>
      </c>
      <c r="AB969">
        <v>0</v>
      </c>
      <c r="AC969">
        <v>0</v>
      </c>
      <c r="AD969">
        <v>472.63</v>
      </c>
      <c r="AE969">
        <v>0</v>
      </c>
      <c r="AF969">
        <v>0</v>
      </c>
      <c r="AG969">
        <v>0</v>
      </c>
      <c r="AH969">
        <v>472.63</v>
      </c>
      <c r="AI969">
        <v>1</v>
      </c>
      <c r="AJ969">
        <v>1</v>
      </c>
      <c r="AK969">
        <v>1</v>
      </c>
      <c r="AL969">
        <v>1</v>
      </c>
      <c r="AM969">
        <v>-2</v>
      </c>
      <c r="AN969">
        <v>0</v>
      </c>
      <c r="AO969">
        <v>0</v>
      </c>
      <c r="AP969">
        <v>1</v>
      </c>
      <c r="AQ969">
        <v>1</v>
      </c>
      <c r="AR969">
        <v>0</v>
      </c>
      <c r="AS969" t="s">
        <v>3</v>
      </c>
      <c r="AT969">
        <v>127.59</v>
      </c>
      <c r="AU969" t="s">
        <v>3</v>
      </c>
      <c r="AV969">
        <v>1</v>
      </c>
      <c r="AW969">
        <v>2</v>
      </c>
      <c r="AX969">
        <v>292397437</v>
      </c>
      <c r="AY969">
        <v>1</v>
      </c>
      <c r="AZ969">
        <v>0</v>
      </c>
      <c r="BA969">
        <v>969</v>
      </c>
      <c r="BB969">
        <v>1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60302.861700000001</v>
      </c>
      <c r="BN969">
        <v>127.59</v>
      </c>
      <c r="BO969">
        <v>0</v>
      </c>
      <c r="BP969">
        <v>1</v>
      </c>
      <c r="BQ969">
        <v>0</v>
      </c>
      <c r="BR969">
        <v>0</v>
      </c>
      <c r="BS969">
        <v>0</v>
      </c>
      <c r="BT969">
        <v>60302.861700000001</v>
      </c>
      <c r="BU969">
        <v>127.59</v>
      </c>
      <c r="BV969">
        <v>0</v>
      </c>
      <c r="BW969">
        <v>1</v>
      </c>
      <c r="CU969">
        <f>ROUND(AT969*Source!I465*AH969*AL969,2)</f>
        <v>603.03</v>
      </c>
      <c r="CV969">
        <f>ROUND(Y969*Source!I465,7)</f>
        <v>1.2759</v>
      </c>
      <c r="CW969">
        <v>0</v>
      </c>
      <c r="CX969">
        <f>ROUND(Y969*Source!I465,7)</f>
        <v>1.2759</v>
      </c>
      <c r="CY969">
        <f>AD969</f>
        <v>472.63</v>
      </c>
      <c r="CZ969">
        <f>AH969</f>
        <v>472.63</v>
      </c>
      <c r="DA969">
        <f>AL969</f>
        <v>1</v>
      </c>
      <c r="DB969">
        <f t="shared" si="432"/>
        <v>60302.86</v>
      </c>
      <c r="DC969">
        <f t="shared" si="433"/>
        <v>0</v>
      </c>
      <c r="DD969" t="s">
        <v>3</v>
      </c>
      <c r="DE969" t="s">
        <v>3</v>
      </c>
      <c r="DF969">
        <f t="shared" si="430"/>
        <v>0</v>
      </c>
      <c r="DG969">
        <f t="shared" si="420"/>
        <v>0</v>
      </c>
      <c r="DH969">
        <f t="shared" si="429"/>
        <v>0</v>
      </c>
      <c r="DI969">
        <f t="shared" si="434"/>
        <v>603.03</v>
      </c>
      <c r="DJ969">
        <f>DI969</f>
        <v>603.03</v>
      </c>
      <c r="DK969">
        <v>1</v>
      </c>
      <c r="DL969" t="s">
        <v>3</v>
      </c>
      <c r="DM969">
        <v>0</v>
      </c>
      <c r="DN969" t="s">
        <v>3</v>
      </c>
      <c r="DO969">
        <v>0</v>
      </c>
    </row>
    <row r="970" spans="1:119" x14ac:dyDescent="0.2">
      <c r="A970">
        <f>ROW(Source!A465)</f>
        <v>465</v>
      </c>
      <c r="B970">
        <v>292394828</v>
      </c>
      <c r="C970">
        <v>292397433</v>
      </c>
      <c r="D970">
        <v>277946105</v>
      </c>
      <c r="E970">
        <v>1</v>
      </c>
      <c r="F970">
        <v>1</v>
      </c>
      <c r="G970">
        <v>1</v>
      </c>
      <c r="H970">
        <v>2</v>
      </c>
      <c r="I970" t="s">
        <v>1265</v>
      </c>
      <c r="J970" t="s">
        <v>1266</v>
      </c>
      <c r="K970" t="s">
        <v>1267</v>
      </c>
      <c r="L970">
        <v>1368</v>
      </c>
      <c r="N970">
        <v>1011</v>
      </c>
      <c r="O970" t="s">
        <v>726</v>
      </c>
      <c r="P970" t="s">
        <v>726</v>
      </c>
      <c r="Q970">
        <v>1</v>
      </c>
      <c r="W970">
        <v>0</v>
      </c>
      <c r="X970">
        <v>1617714553</v>
      </c>
      <c r="Y970">
        <f t="shared" si="431"/>
        <v>35.36</v>
      </c>
      <c r="AA970">
        <v>0</v>
      </c>
      <c r="AB970">
        <v>140.33000000000001</v>
      </c>
      <c r="AC970">
        <v>0</v>
      </c>
      <c r="AD970">
        <v>0</v>
      </c>
      <c r="AE970">
        <v>0</v>
      </c>
      <c r="AF970">
        <v>140.33000000000001</v>
      </c>
      <c r="AG970">
        <v>0</v>
      </c>
      <c r="AH970">
        <v>0</v>
      </c>
      <c r="AI970">
        <v>1</v>
      </c>
      <c r="AJ970">
        <v>1</v>
      </c>
      <c r="AK970">
        <v>1</v>
      </c>
      <c r="AL970">
        <v>1</v>
      </c>
      <c r="AM970">
        <v>-2</v>
      </c>
      <c r="AN970">
        <v>0</v>
      </c>
      <c r="AO970">
        <v>0</v>
      </c>
      <c r="AP970">
        <v>1</v>
      </c>
      <c r="AQ970">
        <v>1</v>
      </c>
      <c r="AR970">
        <v>0</v>
      </c>
      <c r="AS970" t="s">
        <v>3</v>
      </c>
      <c r="AT970">
        <v>35.36</v>
      </c>
      <c r="AU970" t="s">
        <v>3</v>
      </c>
      <c r="AV970">
        <v>1</v>
      </c>
      <c r="AW970">
        <v>2</v>
      </c>
      <c r="AX970">
        <v>292397438</v>
      </c>
      <c r="AY970">
        <v>1</v>
      </c>
      <c r="AZ970">
        <v>0</v>
      </c>
      <c r="BA970">
        <v>970</v>
      </c>
      <c r="BB970">
        <v>1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4962.0688</v>
      </c>
      <c r="BL970">
        <v>0</v>
      </c>
      <c r="BM970">
        <v>0</v>
      </c>
      <c r="BN970">
        <v>0</v>
      </c>
      <c r="BO970">
        <v>0</v>
      </c>
      <c r="BP970">
        <v>1</v>
      </c>
      <c r="BQ970">
        <v>0</v>
      </c>
      <c r="BR970">
        <v>4962.0688</v>
      </c>
      <c r="BS970">
        <v>0</v>
      </c>
      <c r="BT970">
        <v>0</v>
      </c>
      <c r="BU970">
        <v>0</v>
      </c>
      <c r="BV970">
        <v>0</v>
      </c>
      <c r="BW970">
        <v>1</v>
      </c>
      <c r="CV970">
        <v>0</v>
      </c>
      <c r="CW970">
        <f>ROUND(Y970*Source!I465*DO970,7)</f>
        <v>0</v>
      </c>
      <c r="CX970">
        <f>ROUND(Y970*Source!I465,7)</f>
        <v>0.35360000000000003</v>
      </c>
      <c r="CY970">
        <f>AB970</f>
        <v>140.33000000000001</v>
      </c>
      <c r="CZ970">
        <f>AF970</f>
        <v>140.33000000000001</v>
      </c>
      <c r="DA970">
        <f>AJ970</f>
        <v>1</v>
      </c>
      <c r="DB970">
        <f t="shared" si="432"/>
        <v>4962.07</v>
      </c>
      <c r="DC970">
        <f t="shared" si="433"/>
        <v>0</v>
      </c>
      <c r="DD970" t="s">
        <v>3</v>
      </c>
      <c r="DE970" t="s">
        <v>3</v>
      </c>
      <c r="DF970">
        <f t="shared" si="430"/>
        <v>0</v>
      </c>
      <c r="DG970">
        <f t="shared" si="420"/>
        <v>49.62</v>
      </c>
      <c r="DH970">
        <f t="shared" si="429"/>
        <v>0</v>
      </c>
      <c r="DI970">
        <f t="shared" si="434"/>
        <v>0</v>
      </c>
      <c r="DJ970">
        <f>DG970+DH970</f>
        <v>49.62</v>
      </c>
      <c r="DK970">
        <v>1</v>
      </c>
      <c r="DL970" t="s">
        <v>3</v>
      </c>
      <c r="DM970">
        <v>0</v>
      </c>
      <c r="DN970" t="s">
        <v>3</v>
      </c>
      <c r="DO970">
        <v>0</v>
      </c>
    </row>
    <row r="971" spans="1:119" x14ac:dyDescent="0.2">
      <c r="A971">
        <f>ROW(Source!A465)</f>
        <v>465</v>
      </c>
      <c r="B971">
        <v>292394828</v>
      </c>
      <c r="C971">
        <v>292397433</v>
      </c>
      <c r="D971">
        <v>277946588</v>
      </c>
      <c r="E971">
        <v>1</v>
      </c>
      <c r="F971">
        <v>1</v>
      </c>
      <c r="G971">
        <v>1</v>
      </c>
      <c r="H971">
        <v>2</v>
      </c>
      <c r="I971" t="s">
        <v>849</v>
      </c>
      <c r="J971" t="s">
        <v>850</v>
      </c>
      <c r="K971" t="s">
        <v>851</v>
      </c>
      <c r="L971">
        <v>1368</v>
      </c>
      <c r="N971">
        <v>1011</v>
      </c>
      <c r="O971" t="s">
        <v>726</v>
      </c>
      <c r="P971" t="s">
        <v>726</v>
      </c>
      <c r="Q971">
        <v>1</v>
      </c>
      <c r="W971">
        <v>0</v>
      </c>
      <c r="X971">
        <v>-542797976</v>
      </c>
      <c r="Y971">
        <f t="shared" si="431"/>
        <v>70.709999999999994</v>
      </c>
      <c r="AA971">
        <v>0</v>
      </c>
      <c r="AB971">
        <v>2.69</v>
      </c>
      <c r="AC971">
        <v>0</v>
      </c>
      <c r="AD971">
        <v>0</v>
      </c>
      <c r="AE971">
        <v>0</v>
      </c>
      <c r="AF971">
        <v>2.69</v>
      </c>
      <c r="AG971">
        <v>0</v>
      </c>
      <c r="AH971">
        <v>0</v>
      </c>
      <c r="AI971">
        <v>1</v>
      </c>
      <c r="AJ971">
        <v>1</v>
      </c>
      <c r="AK971">
        <v>1</v>
      </c>
      <c r="AL971">
        <v>1</v>
      </c>
      <c r="AM971">
        <v>-2</v>
      </c>
      <c r="AN971">
        <v>0</v>
      </c>
      <c r="AO971">
        <v>0</v>
      </c>
      <c r="AP971">
        <v>1</v>
      </c>
      <c r="AQ971">
        <v>1</v>
      </c>
      <c r="AR971">
        <v>0</v>
      </c>
      <c r="AS971" t="s">
        <v>3</v>
      </c>
      <c r="AT971">
        <v>70.709999999999994</v>
      </c>
      <c r="AU971" t="s">
        <v>3</v>
      </c>
      <c r="AV971">
        <v>1</v>
      </c>
      <c r="AW971">
        <v>2</v>
      </c>
      <c r="AX971">
        <v>292397439</v>
      </c>
      <c r="AY971">
        <v>1</v>
      </c>
      <c r="AZ971">
        <v>0</v>
      </c>
      <c r="BA971">
        <v>971</v>
      </c>
      <c r="BB971">
        <v>1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190.20989999999998</v>
      </c>
      <c r="BL971">
        <v>0</v>
      </c>
      <c r="BM971">
        <v>0</v>
      </c>
      <c r="BN971">
        <v>0</v>
      </c>
      <c r="BO971">
        <v>0</v>
      </c>
      <c r="BP971">
        <v>1</v>
      </c>
      <c r="BQ971">
        <v>0</v>
      </c>
      <c r="BR971">
        <v>190.20989999999998</v>
      </c>
      <c r="BS971">
        <v>0</v>
      </c>
      <c r="BT971">
        <v>0</v>
      </c>
      <c r="BU971">
        <v>0</v>
      </c>
      <c r="BV971">
        <v>0</v>
      </c>
      <c r="BW971">
        <v>1</v>
      </c>
      <c r="CV971">
        <v>0</v>
      </c>
      <c r="CW971">
        <f>ROUND(Y971*Source!I465*DO971,7)</f>
        <v>0</v>
      </c>
      <c r="CX971">
        <f>ROUND(Y971*Source!I465,7)</f>
        <v>0.70709999999999995</v>
      </c>
      <c r="CY971">
        <f>AB971</f>
        <v>2.69</v>
      </c>
      <c r="CZ971">
        <f>AF971</f>
        <v>2.69</v>
      </c>
      <c r="DA971">
        <f>AJ971</f>
        <v>1</v>
      </c>
      <c r="DB971">
        <f t="shared" si="432"/>
        <v>190.21</v>
      </c>
      <c r="DC971">
        <f t="shared" si="433"/>
        <v>0</v>
      </c>
      <c r="DD971" t="s">
        <v>3</v>
      </c>
      <c r="DE971" t="s">
        <v>3</v>
      </c>
      <c r="DF971">
        <f t="shared" si="430"/>
        <v>0</v>
      </c>
      <c r="DG971">
        <f t="shared" si="420"/>
        <v>1.9</v>
      </c>
      <c r="DH971">
        <f t="shared" si="429"/>
        <v>0</v>
      </c>
      <c r="DI971">
        <f t="shared" si="434"/>
        <v>0</v>
      </c>
      <c r="DJ971">
        <f>DG971+DH971</f>
        <v>1.9</v>
      </c>
      <c r="DK971">
        <v>1</v>
      </c>
      <c r="DL971" t="s">
        <v>3</v>
      </c>
      <c r="DM971">
        <v>0</v>
      </c>
      <c r="DN971" t="s">
        <v>3</v>
      </c>
      <c r="DO971">
        <v>0</v>
      </c>
    </row>
    <row r="972" spans="1:119" x14ac:dyDescent="0.2">
      <c r="A972">
        <f>ROW(Source!A466)</f>
        <v>466</v>
      </c>
      <c r="B972">
        <v>292394828</v>
      </c>
      <c r="C972">
        <v>292397440</v>
      </c>
      <c r="D972">
        <v>140742650</v>
      </c>
      <c r="E972">
        <v>70</v>
      </c>
      <c r="F972">
        <v>1</v>
      </c>
      <c r="G972">
        <v>1</v>
      </c>
      <c r="H972">
        <v>1</v>
      </c>
      <c r="I972" t="s">
        <v>857</v>
      </c>
      <c r="J972" t="s">
        <v>3</v>
      </c>
      <c r="K972" t="s">
        <v>858</v>
      </c>
      <c r="L972">
        <v>1191</v>
      </c>
      <c r="N972">
        <v>1013</v>
      </c>
      <c r="O972" t="s">
        <v>827</v>
      </c>
      <c r="P972" t="s">
        <v>827</v>
      </c>
      <c r="Q972">
        <v>1</v>
      </c>
      <c r="W972">
        <v>0</v>
      </c>
      <c r="X972">
        <v>2031828327</v>
      </c>
      <c r="Y972">
        <f t="shared" si="431"/>
        <v>6.8</v>
      </c>
      <c r="AA972">
        <v>0</v>
      </c>
      <c r="AB972">
        <v>0</v>
      </c>
      <c r="AC972">
        <v>0</v>
      </c>
      <c r="AD972">
        <v>388.8</v>
      </c>
      <c r="AE972">
        <v>0</v>
      </c>
      <c r="AF972">
        <v>0</v>
      </c>
      <c r="AG972">
        <v>0</v>
      </c>
      <c r="AH972">
        <v>388.8</v>
      </c>
      <c r="AI972">
        <v>1</v>
      </c>
      <c r="AJ972">
        <v>1</v>
      </c>
      <c r="AK972">
        <v>1</v>
      </c>
      <c r="AL972">
        <v>1</v>
      </c>
      <c r="AM972">
        <v>-2</v>
      </c>
      <c r="AN972">
        <v>0</v>
      </c>
      <c r="AO972">
        <v>0</v>
      </c>
      <c r="AP972">
        <v>0</v>
      </c>
      <c r="AQ972">
        <v>1</v>
      </c>
      <c r="AR972">
        <v>0</v>
      </c>
      <c r="AS972" t="s">
        <v>3</v>
      </c>
      <c r="AT972">
        <v>6.8</v>
      </c>
      <c r="AU972" t="s">
        <v>3</v>
      </c>
      <c r="AV972">
        <v>1</v>
      </c>
      <c r="AW972">
        <v>2</v>
      </c>
      <c r="AX972">
        <v>292397443</v>
      </c>
      <c r="AY972">
        <v>2</v>
      </c>
      <c r="AZ972">
        <v>131072</v>
      </c>
      <c r="BA972">
        <v>972</v>
      </c>
      <c r="BB972">
        <v>1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2643.84</v>
      </c>
      <c r="BN972">
        <v>6.8</v>
      </c>
      <c r="BO972">
        <v>0</v>
      </c>
      <c r="BP972">
        <v>1</v>
      </c>
      <c r="BQ972">
        <v>0</v>
      </c>
      <c r="BR972">
        <v>0</v>
      </c>
      <c r="BS972">
        <v>0</v>
      </c>
      <c r="BT972">
        <v>2643.84</v>
      </c>
      <c r="BU972">
        <v>6.8</v>
      </c>
      <c r="BV972">
        <v>0</v>
      </c>
      <c r="BW972">
        <v>1</v>
      </c>
      <c r="CU972">
        <f>ROUND(AT972*Source!I466*AH972*AL972,2)</f>
        <v>26.44</v>
      </c>
      <c r="CV972">
        <f>ROUND(Y972*Source!I466,7)</f>
        <v>6.8000000000000005E-2</v>
      </c>
      <c r="CW972">
        <v>0</v>
      </c>
      <c r="CX972">
        <f>ROUND(Y972*Source!I466,7)</f>
        <v>6.8000000000000005E-2</v>
      </c>
      <c r="CY972">
        <f>AD972</f>
        <v>388.8</v>
      </c>
      <c r="CZ972">
        <f>AH972</f>
        <v>388.8</v>
      </c>
      <c r="DA972">
        <f>AL972</f>
        <v>1</v>
      </c>
      <c r="DB972">
        <f t="shared" si="432"/>
        <v>2643.84</v>
      </c>
      <c r="DC972">
        <f t="shared" si="433"/>
        <v>0</v>
      </c>
      <c r="DD972" t="s">
        <v>3</v>
      </c>
      <c r="DE972" t="s">
        <v>3</v>
      </c>
      <c r="DF972">
        <f t="shared" si="430"/>
        <v>0</v>
      </c>
      <c r="DG972">
        <f t="shared" si="420"/>
        <v>0</v>
      </c>
      <c r="DH972">
        <f t="shared" si="429"/>
        <v>0</v>
      </c>
      <c r="DI972">
        <f t="shared" si="434"/>
        <v>26.44</v>
      </c>
      <c r="DJ972">
        <f>DI972</f>
        <v>26.44</v>
      </c>
      <c r="DK972">
        <v>1</v>
      </c>
      <c r="DL972" t="s">
        <v>3</v>
      </c>
      <c r="DM972">
        <v>0</v>
      </c>
      <c r="DN972" t="s">
        <v>3</v>
      </c>
      <c r="DO972">
        <v>0</v>
      </c>
    </row>
    <row r="973" spans="1:119" x14ac:dyDescent="0.2">
      <c r="A973">
        <f>ROW(Source!A466)</f>
        <v>466</v>
      </c>
      <c r="B973">
        <v>292394828</v>
      </c>
      <c r="C973">
        <v>292397440</v>
      </c>
      <c r="D973">
        <v>140905871</v>
      </c>
      <c r="E973">
        <v>1</v>
      </c>
      <c r="F973">
        <v>1</v>
      </c>
      <c r="G973">
        <v>1</v>
      </c>
      <c r="H973">
        <v>2</v>
      </c>
      <c r="I973" t="s">
        <v>1268</v>
      </c>
      <c r="J973" t="s">
        <v>1269</v>
      </c>
      <c r="K973" t="s">
        <v>1270</v>
      </c>
      <c r="L973">
        <v>1367</v>
      </c>
      <c r="N973">
        <v>1011</v>
      </c>
      <c r="O973" t="s">
        <v>1271</v>
      </c>
      <c r="P973" t="s">
        <v>1271</v>
      </c>
      <c r="Q973">
        <v>1</v>
      </c>
      <c r="W973">
        <v>0</v>
      </c>
      <c r="X973">
        <v>-296753508</v>
      </c>
      <c r="Y973">
        <f t="shared" si="431"/>
        <v>1.34</v>
      </c>
      <c r="AA973">
        <v>0</v>
      </c>
      <c r="AB973">
        <v>15.91</v>
      </c>
      <c r="AC973">
        <v>0</v>
      </c>
      <c r="AD973">
        <v>0</v>
      </c>
      <c r="AE973">
        <v>0</v>
      </c>
      <c r="AF973">
        <v>13.04</v>
      </c>
      <c r="AG973">
        <v>0</v>
      </c>
      <c r="AH973">
        <v>0</v>
      </c>
      <c r="AI973">
        <v>1</v>
      </c>
      <c r="AJ973">
        <v>1.22</v>
      </c>
      <c r="AK973">
        <v>1</v>
      </c>
      <c r="AL973">
        <v>1</v>
      </c>
      <c r="AM973">
        <v>2</v>
      </c>
      <c r="AN973">
        <v>0</v>
      </c>
      <c r="AO973">
        <v>0</v>
      </c>
      <c r="AP973">
        <v>0</v>
      </c>
      <c r="AQ973">
        <v>1</v>
      </c>
      <c r="AR973">
        <v>0</v>
      </c>
      <c r="AS973" t="s">
        <v>3</v>
      </c>
      <c r="AT973">
        <v>1.34</v>
      </c>
      <c r="AU973" t="s">
        <v>3</v>
      </c>
      <c r="AV973">
        <v>0</v>
      </c>
      <c r="AW973">
        <v>2</v>
      </c>
      <c r="AX973">
        <v>292397444</v>
      </c>
      <c r="AY973">
        <v>2</v>
      </c>
      <c r="AZ973">
        <v>32768</v>
      </c>
      <c r="BA973">
        <v>973</v>
      </c>
      <c r="BB973">
        <v>1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17.473600000000001</v>
      </c>
      <c r="BL973">
        <v>0</v>
      </c>
      <c r="BM973">
        <v>0</v>
      </c>
      <c r="BN973">
        <v>0</v>
      </c>
      <c r="BO973">
        <v>0</v>
      </c>
      <c r="BP973">
        <v>1</v>
      </c>
      <c r="BQ973">
        <v>0</v>
      </c>
      <c r="BR973">
        <v>17.473600000000001</v>
      </c>
      <c r="BS973">
        <v>0</v>
      </c>
      <c r="BT973">
        <v>0</v>
      </c>
      <c r="BU973">
        <v>0</v>
      </c>
      <c r="BV973">
        <v>0</v>
      </c>
      <c r="BW973">
        <v>1</v>
      </c>
      <c r="CV973">
        <v>0</v>
      </c>
      <c r="CW973">
        <f>ROUND(Y973*Source!I466*DO973,7)</f>
        <v>0</v>
      </c>
      <c r="CX973">
        <f>ROUND(Y973*Source!I466,7)</f>
        <v>1.34E-2</v>
      </c>
      <c r="CY973">
        <f>AB973</f>
        <v>15.91</v>
      </c>
      <c r="CZ973">
        <f>AF973</f>
        <v>13.04</v>
      </c>
      <c r="DA973">
        <f>AJ973</f>
        <v>1.22</v>
      </c>
      <c r="DB973">
        <f t="shared" si="432"/>
        <v>17.47</v>
      </c>
      <c r="DC973">
        <f t="shared" si="433"/>
        <v>0</v>
      </c>
      <c r="DD973" t="s">
        <v>3</v>
      </c>
      <c r="DE973" t="s">
        <v>3</v>
      </c>
      <c r="DF973">
        <f t="shared" si="430"/>
        <v>0</v>
      </c>
      <c r="DG973">
        <f>ROUND(ROUND(AF973*AJ973,2)*CX973,2)</f>
        <v>0.21</v>
      </c>
      <c r="DH973">
        <f t="shared" si="429"/>
        <v>0</v>
      </c>
      <c r="DI973">
        <f t="shared" si="434"/>
        <v>0</v>
      </c>
      <c r="DJ973">
        <f>DG973+DH973</f>
        <v>0.21</v>
      </c>
      <c r="DK973">
        <v>1</v>
      </c>
      <c r="DL973" t="s">
        <v>3</v>
      </c>
      <c r="DM973">
        <v>0</v>
      </c>
      <c r="DN973" t="s">
        <v>3</v>
      </c>
      <c r="DO973">
        <v>0</v>
      </c>
    </row>
    <row r="974" spans="1:119" x14ac:dyDescent="0.2">
      <c r="A974">
        <f>ROW(Source!A467)</f>
        <v>467</v>
      </c>
      <c r="B974">
        <v>292394828</v>
      </c>
      <c r="C974">
        <v>292397445</v>
      </c>
      <c r="D974">
        <v>140742650</v>
      </c>
      <c r="E974">
        <v>70</v>
      </c>
      <c r="F974">
        <v>1</v>
      </c>
      <c r="G974">
        <v>1</v>
      </c>
      <c r="H974">
        <v>1</v>
      </c>
      <c r="I974" t="s">
        <v>857</v>
      </c>
      <c r="J974" t="s">
        <v>3</v>
      </c>
      <c r="K974" t="s">
        <v>858</v>
      </c>
      <c r="L974">
        <v>1191</v>
      </c>
      <c r="N974">
        <v>1013</v>
      </c>
      <c r="O974" t="s">
        <v>827</v>
      </c>
      <c r="P974" t="s">
        <v>827</v>
      </c>
      <c r="Q974">
        <v>1</v>
      </c>
      <c r="W974">
        <v>0</v>
      </c>
      <c r="X974">
        <v>2031828327</v>
      </c>
      <c r="Y974">
        <f t="shared" si="431"/>
        <v>85.8</v>
      </c>
      <c r="AA974">
        <v>0</v>
      </c>
      <c r="AB974">
        <v>0</v>
      </c>
      <c r="AC974">
        <v>0</v>
      </c>
      <c r="AD974">
        <v>388.8</v>
      </c>
      <c r="AE974">
        <v>0</v>
      </c>
      <c r="AF974">
        <v>0</v>
      </c>
      <c r="AG974">
        <v>0</v>
      </c>
      <c r="AH974">
        <v>388.8</v>
      </c>
      <c r="AI974">
        <v>1</v>
      </c>
      <c r="AJ974">
        <v>1</v>
      </c>
      <c r="AK974">
        <v>1</v>
      </c>
      <c r="AL974">
        <v>1</v>
      </c>
      <c r="AM974">
        <v>-2</v>
      </c>
      <c r="AN974">
        <v>0</v>
      </c>
      <c r="AO974">
        <v>0</v>
      </c>
      <c r="AP974">
        <v>1</v>
      </c>
      <c r="AQ974">
        <v>1</v>
      </c>
      <c r="AR974">
        <v>0</v>
      </c>
      <c r="AS974" t="s">
        <v>3</v>
      </c>
      <c r="AT974">
        <v>85.8</v>
      </c>
      <c r="AU974" t="s">
        <v>3</v>
      </c>
      <c r="AV974">
        <v>1</v>
      </c>
      <c r="AW974">
        <v>2</v>
      </c>
      <c r="AX974">
        <v>292397448</v>
      </c>
      <c r="AY974">
        <v>2</v>
      </c>
      <c r="AZ974">
        <v>131072</v>
      </c>
      <c r="BA974">
        <v>974</v>
      </c>
      <c r="BB974">
        <v>1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33359.040000000001</v>
      </c>
      <c r="BN974">
        <v>85.8</v>
      </c>
      <c r="BO974">
        <v>0</v>
      </c>
      <c r="BP974">
        <v>1</v>
      </c>
      <c r="BQ974">
        <v>0</v>
      </c>
      <c r="BR974">
        <v>0</v>
      </c>
      <c r="BS974">
        <v>0</v>
      </c>
      <c r="BT974">
        <v>33359.040000000001</v>
      </c>
      <c r="BU974">
        <v>85.8</v>
      </c>
      <c r="BV974">
        <v>0</v>
      </c>
      <c r="BW974">
        <v>1</v>
      </c>
      <c r="CU974">
        <f>ROUND(AT974*Source!I467*AH974*AL974,2)</f>
        <v>333.59</v>
      </c>
      <c r="CV974">
        <f>ROUND(Y974*Source!I467,7)</f>
        <v>0.85799999999999998</v>
      </c>
      <c r="CW974">
        <v>0</v>
      </c>
      <c r="CX974">
        <f>ROUND(Y974*Source!I467,7)</f>
        <v>0.85799999999999998</v>
      </c>
      <c r="CY974">
        <f>AD974</f>
        <v>388.8</v>
      </c>
      <c r="CZ974">
        <f>AH974</f>
        <v>388.8</v>
      </c>
      <c r="DA974">
        <f>AL974</f>
        <v>1</v>
      </c>
      <c r="DB974">
        <f>ROUND((ROUND(AT974*CZ974,2)*ROUND(0.6481,7)),6)</f>
        <v>21619.993824000001</v>
      </c>
      <c r="DC974">
        <f t="shared" si="433"/>
        <v>0</v>
      </c>
      <c r="DD974" t="s">
        <v>671</v>
      </c>
      <c r="DE974" t="s">
        <v>3</v>
      </c>
      <c r="DF974">
        <f>ROUND((ROUND(AE974,2)*ROUND(0.6481,7))*CX974,2)</f>
        <v>0</v>
      </c>
      <c r="DG974">
        <f>ROUND((ROUND(AF974,2)*ROUND(0.6481,7))*CX974,2)</f>
        <v>0</v>
      </c>
      <c r="DH974">
        <f t="shared" si="429"/>
        <v>0</v>
      </c>
      <c r="DI974">
        <f>ROUND((ROUND(AH974,2)*ROUND(0.6481,7))*CX974,2)</f>
        <v>216.2</v>
      </c>
      <c r="DJ974">
        <f>DI974</f>
        <v>216.2</v>
      </c>
      <c r="DK974">
        <v>1</v>
      </c>
      <c r="DL974" t="s">
        <v>3</v>
      </c>
      <c r="DM974">
        <v>0</v>
      </c>
      <c r="DN974" t="s">
        <v>3</v>
      </c>
      <c r="DO974">
        <v>0</v>
      </c>
    </row>
    <row r="975" spans="1:119" x14ac:dyDescent="0.2">
      <c r="A975">
        <f>ROW(Source!A467)</f>
        <v>467</v>
      </c>
      <c r="B975">
        <v>292394828</v>
      </c>
      <c r="C975">
        <v>292397445</v>
      </c>
      <c r="D975">
        <v>140905871</v>
      </c>
      <c r="E975">
        <v>1</v>
      </c>
      <c r="F975">
        <v>1</v>
      </c>
      <c r="G975">
        <v>1</v>
      </c>
      <c r="H975">
        <v>2</v>
      </c>
      <c r="I975" t="s">
        <v>1268</v>
      </c>
      <c r="J975" t="s">
        <v>1269</v>
      </c>
      <c r="K975" t="s">
        <v>1270</v>
      </c>
      <c r="L975">
        <v>1367</v>
      </c>
      <c r="N975">
        <v>1011</v>
      </c>
      <c r="O975" t="s">
        <v>1271</v>
      </c>
      <c r="P975" t="s">
        <v>1271</v>
      </c>
      <c r="Q975">
        <v>1</v>
      </c>
      <c r="W975">
        <v>0</v>
      </c>
      <c r="X975">
        <v>-296753508</v>
      </c>
      <c r="Y975">
        <f t="shared" si="431"/>
        <v>286</v>
      </c>
      <c r="AA975">
        <v>0</v>
      </c>
      <c r="AB975">
        <v>15.91</v>
      </c>
      <c r="AC975">
        <v>0</v>
      </c>
      <c r="AD975">
        <v>0</v>
      </c>
      <c r="AE975">
        <v>0</v>
      </c>
      <c r="AF975">
        <v>13.04</v>
      </c>
      <c r="AG975">
        <v>0</v>
      </c>
      <c r="AH975">
        <v>0</v>
      </c>
      <c r="AI975">
        <v>1</v>
      </c>
      <c r="AJ975">
        <v>1.22</v>
      </c>
      <c r="AK975">
        <v>1</v>
      </c>
      <c r="AL975">
        <v>1</v>
      </c>
      <c r="AM975">
        <v>2</v>
      </c>
      <c r="AN975">
        <v>0</v>
      </c>
      <c r="AO975">
        <v>0</v>
      </c>
      <c r="AP975">
        <v>1</v>
      </c>
      <c r="AQ975">
        <v>1</v>
      </c>
      <c r="AR975">
        <v>0</v>
      </c>
      <c r="AS975" t="s">
        <v>3</v>
      </c>
      <c r="AT975">
        <v>286</v>
      </c>
      <c r="AU975" t="s">
        <v>3</v>
      </c>
      <c r="AV975">
        <v>0</v>
      </c>
      <c r="AW975">
        <v>2</v>
      </c>
      <c r="AX975">
        <v>292397449</v>
      </c>
      <c r="AY975">
        <v>2</v>
      </c>
      <c r="AZ975">
        <v>34816</v>
      </c>
      <c r="BA975">
        <v>975</v>
      </c>
      <c r="BB975">
        <v>1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3729.4399999999996</v>
      </c>
      <c r="BL975">
        <v>0</v>
      </c>
      <c r="BM975">
        <v>0</v>
      </c>
      <c r="BN975">
        <v>0</v>
      </c>
      <c r="BO975">
        <v>0</v>
      </c>
      <c r="BP975">
        <v>1</v>
      </c>
      <c r="BQ975">
        <v>0</v>
      </c>
      <c r="BR975">
        <v>3729.4399999999996</v>
      </c>
      <c r="BS975">
        <v>0</v>
      </c>
      <c r="BT975">
        <v>0</v>
      </c>
      <c r="BU975">
        <v>0</v>
      </c>
      <c r="BV975">
        <v>0</v>
      </c>
      <c r="BW975">
        <v>1</v>
      </c>
      <c r="CV975">
        <v>0</v>
      </c>
      <c r="CW975">
        <f>ROUND(Y975*Source!I467*DO975,7)</f>
        <v>0</v>
      </c>
      <c r="CX975">
        <f>ROUND(Y975*Source!I467,7)</f>
        <v>2.86</v>
      </c>
      <c r="CY975">
        <f>AB975</f>
        <v>15.91</v>
      </c>
      <c r="CZ975">
        <f>AF975</f>
        <v>13.04</v>
      </c>
      <c r="DA975">
        <f>AJ975</f>
        <v>1.22</v>
      </c>
      <c r="DB975">
        <f>ROUND((ROUND(AT975*CZ975,2)*ROUND(0.6481,7)),6)</f>
        <v>2417.050064</v>
      </c>
      <c r="DC975">
        <f>ROUND((ROUND(AT975*AG975,2)*ROUND(0.6481,7)),6)</f>
        <v>0</v>
      </c>
      <c r="DD975" t="s">
        <v>671</v>
      </c>
      <c r="DE975" t="s">
        <v>671</v>
      </c>
      <c r="DF975">
        <f>ROUND((ROUND(AE975,2)*ROUND(0.6481,7))*CX975,2)</f>
        <v>0</v>
      </c>
      <c r="DG975">
        <f>ROUND((ROUND(AF975*AJ975,2)*ROUND(0.6481,7))*CX975,2)</f>
        <v>29.49</v>
      </c>
      <c r="DH975">
        <f>ROUND((ROUND(AG975,2)*ROUND(0.6481,7))*CX975,2)</f>
        <v>0</v>
      </c>
      <c r="DI975">
        <f>ROUND((ROUND(AH975,2)*ROUND(0.6481,7))*CX975,2)</f>
        <v>0</v>
      </c>
      <c r="DJ975">
        <f>DG975+DH975</f>
        <v>29.49</v>
      </c>
      <c r="DK975">
        <v>1</v>
      </c>
      <c r="DL975" t="s">
        <v>3</v>
      </c>
      <c r="DM975">
        <v>0</v>
      </c>
      <c r="DN975" t="s">
        <v>3</v>
      </c>
      <c r="DO975">
        <v>0</v>
      </c>
    </row>
    <row r="976" spans="1:119" x14ac:dyDescent="0.2">
      <c r="A976">
        <f>ROW(Source!A546)</f>
        <v>546</v>
      </c>
      <c r="B976">
        <v>292394828</v>
      </c>
      <c r="C976">
        <v>292397458</v>
      </c>
      <c r="D976">
        <v>277560606</v>
      </c>
      <c r="E976">
        <v>109</v>
      </c>
      <c r="F976">
        <v>1</v>
      </c>
      <c r="G976">
        <v>1</v>
      </c>
      <c r="H976">
        <v>1</v>
      </c>
      <c r="I976" t="s">
        <v>848</v>
      </c>
      <c r="J976" t="s">
        <v>3</v>
      </c>
      <c r="K976" t="s">
        <v>1272</v>
      </c>
      <c r="L976">
        <v>1191</v>
      </c>
      <c r="N976">
        <v>1013</v>
      </c>
      <c r="O976" t="s">
        <v>827</v>
      </c>
      <c r="P976" t="s">
        <v>827</v>
      </c>
      <c r="Q976">
        <v>1</v>
      </c>
      <c r="W976">
        <v>0</v>
      </c>
      <c r="X976">
        <v>-1879100705</v>
      </c>
      <c r="Y976">
        <f t="shared" si="431"/>
        <v>1</v>
      </c>
      <c r="AA976">
        <v>0</v>
      </c>
      <c r="AB976">
        <v>0</v>
      </c>
      <c r="AC976">
        <v>0</v>
      </c>
      <c r="AD976">
        <v>477.98</v>
      </c>
      <c r="AE976">
        <v>0</v>
      </c>
      <c r="AF976">
        <v>0</v>
      </c>
      <c r="AG976">
        <v>0</v>
      </c>
      <c r="AH976">
        <v>477.98</v>
      </c>
      <c r="AI976">
        <v>1</v>
      </c>
      <c r="AJ976">
        <v>1</v>
      </c>
      <c r="AK976">
        <v>1</v>
      </c>
      <c r="AL976">
        <v>1</v>
      </c>
      <c r="AM976">
        <v>-2</v>
      </c>
      <c r="AN976">
        <v>0</v>
      </c>
      <c r="AO976">
        <v>0</v>
      </c>
      <c r="AP976">
        <v>1</v>
      </c>
      <c r="AQ976">
        <v>1</v>
      </c>
      <c r="AR976">
        <v>0</v>
      </c>
      <c r="AS976" t="s">
        <v>3</v>
      </c>
      <c r="AT976">
        <v>1</v>
      </c>
      <c r="AU976" t="s">
        <v>3</v>
      </c>
      <c r="AV976">
        <v>2</v>
      </c>
      <c r="AW976">
        <v>2</v>
      </c>
      <c r="AX976">
        <v>292397460</v>
      </c>
      <c r="AY976">
        <v>1</v>
      </c>
      <c r="AZ976">
        <v>0</v>
      </c>
      <c r="BA976">
        <v>976</v>
      </c>
      <c r="BB976">
        <v>1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0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CV976">
        <v>0</v>
      </c>
      <c r="CW976">
        <v>0</v>
      </c>
      <c r="CX976">
        <f>ROUND(Y976*Source!I546,7)</f>
        <v>1</v>
      </c>
      <c r="CY976">
        <f>AD976</f>
        <v>477.98</v>
      </c>
      <c r="CZ976">
        <f>AH976</f>
        <v>477.98</v>
      </c>
      <c r="DA976">
        <f>AL976</f>
        <v>1</v>
      </c>
      <c r="DB976">
        <f>ROUND(ROUND(AT976*CZ976,2),6)</f>
        <v>477.98</v>
      </c>
      <c r="DC976">
        <f>ROUND(ROUND(AT976*AG976,2),6)</f>
        <v>0</v>
      </c>
      <c r="DD976" t="s">
        <v>3</v>
      </c>
      <c r="DE976" t="s">
        <v>3</v>
      </c>
      <c r="DF976">
        <f>ROUND(ROUND(AE976,2)*CX976,2)</f>
        <v>0</v>
      </c>
      <c r="DG976">
        <f>ROUND(ROUND(AF976,2)*CX976,2)</f>
        <v>0</v>
      </c>
      <c r="DH976">
        <f>ROUND(ROUND(AG976,2)*CX976,2)</f>
        <v>0</v>
      </c>
      <c r="DI976">
        <f>ROUND(ROUND(AH976,2)*CX976,2)</f>
        <v>477.98</v>
      </c>
      <c r="DJ976">
        <f>DI976</f>
        <v>477.98</v>
      </c>
      <c r="DK976">
        <v>1</v>
      </c>
      <c r="DL976" t="s">
        <v>3</v>
      </c>
      <c r="DM976">
        <v>0</v>
      </c>
      <c r="DN976" t="s">
        <v>3</v>
      </c>
      <c r="DO97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7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ROW(Source!A74)</f>
        <v>74</v>
      </c>
      <c r="B1">
        <v>292395538</v>
      </c>
      <c r="C1">
        <v>292395532</v>
      </c>
      <c r="D1">
        <v>277560253</v>
      </c>
      <c r="E1">
        <v>109</v>
      </c>
      <c r="F1">
        <v>1</v>
      </c>
      <c r="G1">
        <v>1</v>
      </c>
      <c r="H1">
        <v>1</v>
      </c>
      <c r="I1" t="s">
        <v>825</v>
      </c>
      <c r="J1" t="s">
        <v>3</v>
      </c>
      <c r="K1" t="s">
        <v>826</v>
      </c>
      <c r="L1">
        <v>1191</v>
      </c>
      <c r="N1">
        <v>1013</v>
      </c>
      <c r="O1" t="s">
        <v>827</v>
      </c>
      <c r="P1" t="s">
        <v>827</v>
      </c>
      <c r="Q1">
        <v>1</v>
      </c>
      <c r="X1">
        <v>49.5</v>
      </c>
      <c r="Y1">
        <v>0</v>
      </c>
      <c r="Z1">
        <v>0</v>
      </c>
      <c r="AA1">
        <v>0</v>
      </c>
      <c r="AB1">
        <v>403.07</v>
      </c>
      <c r="AC1">
        <v>0</v>
      </c>
      <c r="AD1">
        <v>1</v>
      </c>
      <c r="AE1">
        <v>1</v>
      </c>
      <c r="AF1" t="s">
        <v>3</v>
      </c>
      <c r="AG1">
        <v>49.5</v>
      </c>
      <c r="AH1">
        <v>2</v>
      </c>
      <c r="AI1">
        <v>292395533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ROW(Source!A74)</f>
        <v>74</v>
      </c>
      <c r="B2">
        <v>292395539</v>
      </c>
      <c r="C2">
        <v>292395532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828</v>
      </c>
      <c r="J2" t="s">
        <v>3</v>
      </c>
      <c r="K2" t="s">
        <v>829</v>
      </c>
      <c r="L2">
        <v>1191</v>
      </c>
      <c r="N2">
        <v>1013</v>
      </c>
      <c r="O2" t="s">
        <v>827</v>
      </c>
      <c r="P2" t="s">
        <v>827</v>
      </c>
      <c r="Q2">
        <v>1</v>
      </c>
      <c r="X2">
        <v>10.73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10.73</v>
      </c>
      <c r="AH2">
        <v>2</v>
      </c>
      <c r="AI2">
        <v>292395534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ROW(Source!A74)</f>
        <v>74</v>
      </c>
      <c r="B3">
        <v>292395540</v>
      </c>
      <c r="C3">
        <v>292395532</v>
      </c>
      <c r="D3">
        <v>277944019</v>
      </c>
      <c r="E3">
        <v>1</v>
      </c>
      <c r="F3">
        <v>1</v>
      </c>
      <c r="G3">
        <v>1</v>
      </c>
      <c r="H3">
        <v>2</v>
      </c>
      <c r="I3" t="s">
        <v>830</v>
      </c>
      <c r="J3" t="s">
        <v>831</v>
      </c>
      <c r="K3" t="s">
        <v>832</v>
      </c>
      <c r="L3">
        <v>1368</v>
      </c>
      <c r="N3">
        <v>1011</v>
      </c>
      <c r="O3" t="s">
        <v>726</v>
      </c>
      <c r="P3" t="s">
        <v>726</v>
      </c>
      <c r="Q3">
        <v>1</v>
      </c>
      <c r="X3">
        <v>2.87</v>
      </c>
      <c r="Y3">
        <v>0</v>
      </c>
      <c r="Z3">
        <v>1067.42</v>
      </c>
      <c r="AA3">
        <v>642.05999999999995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2.87</v>
      </c>
      <c r="AH3">
        <v>2</v>
      </c>
      <c r="AI3">
        <v>292395535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ROW(Source!A74)</f>
        <v>74</v>
      </c>
      <c r="B4">
        <v>292395541</v>
      </c>
      <c r="C4">
        <v>292395532</v>
      </c>
      <c r="D4">
        <v>277944076</v>
      </c>
      <c r="E4">
        <v>1</v>
      </c>
      <c r="F4">
        <v>1</v>
      </c>
      <c r="G4">
        <v>1</v>
      </c>
      <c r="H4">
        <v>2</v>
      </c>
      <c r="I4" t="s">
        <v>834</v>
      </c>
      <c r="J4" t="s">
        <v>835</v>
      </c>
      <c r="K4" t="s">
        <v>836</v>
      </c>
      <c r="L4">
        <v>1368</v>
      </c>
      <c r="N4">
        <v>1011</v>
      </c>
      <c r="O4" t="s">
        <v>726</v>
      </c>
      <c r="P4" t="s">
        <v>726</v>
      </c>
      <c r="Q4">
        <v>1</v>
      </c>
      <c r="X4">
        <v>7.86</v>
      </c>
      <c r="Y4">
        <v>0</v>
      </c>
      <c r="Z4">
        <v>1466.13</v>
      </c>
      <c r="AA4">
        <v>642.05999999999995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7.86</v>
      </c>
      <c r="AH4">
        <v>2</v>
      </c>
      <c r="AI4">
        <v>292395536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ROW(Source!A74)</f>
        <v>74</v>
      </c>
      <c r="B5">
        <v>292395542</v>
      </c>
      <c r="C5">
        <v>292395532</v>
      </c>
      <c r="D5">
        <v>277945663</v>
      </c>
      <c r="E5">
        <v>1</v>
      </c>
      <c r="F5">
        <v>1</v>
      </c>
      <c r="G5">
        <v>1</v>
      </c>
      <c r="H5">
        <v>2</v>
      </c>
      <c r="I5" t="s">
        <v>837</v>
      </c>
      <c r="J5" t="s">
        <v>838</v>
      </c>
      <c r="K5" t="s">
        <v>839</v>
      </c>
      <c r="L5">
        <v>1368</v>
      </c>
      <c r="N5">
        <v>1011</v>
      </c>
      <c r="O5" t="s">
        <v>726</v>
      </c>
      <c r="P5" t="s">
        <v>726</v>
      </c>
      <c r="Q5">
        <v>1</v>
      </c>
      <c r="X5">
        <v>1.98</v>
      </c>
      <c r="Y5">
        <v>0</v>
      </c>
      <c r="Z5">
        <v>62.31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1.98</v>
      </c>
      <c r="AH5">
        <v>2</v>
      </c>
      <c r="AI5">
        <v>292395537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ROW(Source!A75)</f>
        <v>75</v>
      </c>
      <c r="B6">
        <v>292395550</v>
      </c>
      <c r="C6">
        <v>292395543</v>
      </c>
      <c r="D6">
        <v>277560266</v>
      </c>
      <c r="E6">
        <v>109</v>
      </c>
      <c r="F6">
        <v>1</v>
      </c>
      <c r="G6">
        <v>1</v>
      </c>
      <c r="H6">
        <v>1</v>
      </c>
      <c r="I6" t="s">
        <v>840</v>
      </c>
      <c r="J6" t="s">
        <v>3</v>
      </c>
      <c r="K6" t="s">
        <v>841</v>
      </c>
      <c r="L6">
        <v>1191</v>
      </c>
      <c r="N6">
        <v>1013</v>
      </c>
      <c r="O6" t="s">
        <v>827</v>
      </c>
      <c r="P6" t="s">
        <v>827</v>
      </c>
      <c r="Q6">
        <v>1</v>
      </c>
      <c r="X6">
        <v>155</v>
      </c>
      <c r="Y6">
        <v>0</v>
      </c>
      <c r="Z6">
        <v>0</v>
      </c>
      <c r="AA6">
        <v>0</v>
      </c>
      <c r="AB6">
        <v>413.77</v>
      </c>
      <c r="AC6">
        <v>0</v>
      </c>
      <c r="AD6">
        <v>1</v>
      </c>
      <c r="AE6">
        <v>1</v>
      </c>
      <c r="AF6" t="s">
        <v>3</v>
      </c>
      <c r="AG6">
        <v>155</v>
      </c>
      <c r="AH6">
        <v>2</v>
      </c>
      <c r="AI6">
        <v>292395544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ROW(Source!A75)</f>
        <v>75</v>
      </c>
      <c r="B7">
        <v>292395551</v>
      </c>
      <c r="C7">
        <v>292395543</v>
      </c>
      <c r="D7">
        <v>277560491</v>
      </c>
      <c r="E7">
        <v>109</v>
      </c>
      <c r="F7">
        <v>1</v>
      </c>
      <c r="G7">
        <v>1</v>
      </c>
      <c r="H7">
        <v>1</v>
      </c>
      <c r="I7" t="s">
        <v>828</v>
      </c>
      <c r="J7" t="s">
        <v>3</v>
      </c>
      <c r="K7" t="s">
        <v>829</v>
      </c>
      <c r="L7">
        <v>1191</v>
      </c>
      <c r="N7">
        <v>1013</v>
      </c>
      <c r="O7" t="s">
        <v>827</v>
      </c>
      <c r="P7" t="s">
        <v>827</v>
      </c>
      <c r="Q7">
        <v>1</v>
      </c>
      <c r="X7">
        <v>39.049999999999997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3</v>
      </c>
      <c r="AG7">
        <v>39.049999999999997</v>
      </c>
      <c r="AH7">
        <v>2</v>
      </c>
      <c r="AI7">
        <v>292395545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ROW(Source!A75)</f>
        <v>75</v>
      </c>
      <c r="B8">
        <v>292395552</v>
      </c>
      <c r="C8">
        <v>292395543</v>
      </c>
      <c r="D8">
        <v>277944032</v>
      </c>
      <c r="E8">
        <v>1</v>
      </c>
      <c r="F8">
        <v>1</v>
      </c>
      <c r="G8">
        <v>1</v>
      </c>
      <c r="H8">
        <v>2</v>
      </c>
      <c r="I8" t="s">
        <v>842</v>
      </c>
      <c r="J8" t="s">
        <v>843</v>
      </c>
      <c r="K8" t="s">
        <v>844</v>
      </c>
      <c r="L8">
        <v>1368</v>
      </c>
      <c r="N8">
        <v>1011</v>
      </c>
      <c r="O8" t="s">
        <v>726</v>
      </c>
      <c r="P8" t="s">
        <v>726</v>
      </c>
      <c r="Q8">
        <v>1</v>
      </c>
      <c r="X8">
        <v>1.55</v>
      </c>
      <c r="Y8">
        <v>0</v>
      </c>
      <c r="Z8">
        <v>1299.6400000000001</v>
      </c>
      <c r="AA8">
        <v>642.05999999999995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1.55</v>
      </c>
      <c r="AH8">
        <v>2</v>
      </c>
      <c r="AI8">
        <v>292395546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ROW(Source!A75)</f>
        <v>75</v>
      </c>
      <c r="B9">
        <v>292395553</v>
      </c>
      <c r="C9">
        <v>292395543</v>
      </c>
      <c r="D9">
        <v>277945663</v>
      </c>
      <c r="E9">
        <v>1</v>
      </c>
      <c r="F9">
        <v>1</v>
      </c>
      <c r="G9">
        <v>1</v>
      </c>
      <c r="H9">
        <v>2</v>
      </c>
      <c r="I9" t="s">
        <v>837</v>
      </c>
      <c r="J9" t="s">
        <v>838</v>
      </c>
      <c r="K9" t="s">
        <v>839</v>
      </c>
      <c r="L9">
        <v>1368</v>
      </c>
      <c r="N9">
        <v>1011</v>
      </c>
      <c r="O9" t="s">
        <v>726</v>
      </c>
      <c r="P9" t="s">
        <v>726</v>
      </c>
      <c r="Q9">
        <v>1</v>
      </c>
      <c r="X9">
        <v>1.29</v>
      </c>
      <c r="Y9">
        <v>0</v>
      </c>
      <c r="Z9">
        <v>62.31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1.29</v>
      </c>
      <c r="AH9">
        <v>2</v>
      </c>
      <c r="AI9">
        <v>292395547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ROW(Source!A75)</f>
        <v>75</v>
      </c>
      <c r="B10">
        <v>292395554</v>
      </c>
      <c r="C10">
        <v>292395543</v>
      </c>
      <c r="D10">
        <v>277946089</v>
      </c>
      <c r="E10">
        <v>1</v>
      </c>
      <c r="F10">
        <v>1</v>
      </c>
      <c r="G10">
        <v>1</v>
      </c>
      <c r="H10">
        <v>2</v>
      </c>
      <c r="I10" t="s">
        <v>845</v>
      </c>
      <c r="J10" t="s">
        <v>846</v>
      </c>
      <c r="K10" t="s">
        <v>847</v>
      </c>
      <c r="L10">
        <v>1368</v>
      </c>
      <c r="N10">
        <v>1011</v>
      </c>
      <c r="O10" t="s">
        <v>726</v>
      </c>
      <c r="P10" t="s">
        <v>726</v>
      </c>
      <c r="Q10">
        <v>1</v>
      </c>
      <c r="X10">
        <v>37.5</v>
      </c>
      <c r="Y10">
        <v>0</v>
      </c>
      <c r="Z10">
        <v>341.08</v>
      </c>
      <c r="AA10">
        <v>477.98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37.5</v>
      </c>
      <c r="AH10">
        <v>2</v>
      </c>
      <c r="AI10">
        <v>292395548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ROW(Source!A75)</f>
        <v>75</v>
      </c>
      <c r="B11">
        <v>292395555</v>
      </c>
      <c r="C11">
        <v>292395543</v>
      </c>
      <c r="D11">
        <v>277946588</v>
      </c>
      <c r="E11">
        <v>1</v>
      </c>
      <c r="F11">
        <v>1</v>
      </c>
      <c r="G11">
        <v>1</v>
      </c>
      <c r="H11">
        <v>2</v>
      </c>
      <c r="I11" t="s">
        <v>849</v>
      </c>
      <c r="J11" t="s">
        <v>850</v>
      </c>
      <c r="K11" t="s">
        <v>851</v>
      </c>
      <c r="L11">
        <v>1368</v>
      </c>
      <c r="N11">
        <v>1011</v>
      </c>
      <c r="O11" t="s">
        <v>726</v>
      </c>
      <c r="P11" t="s">
        <v>726</v>
      </c>
      <c r="Q11">
        <v>1</v>
      </c>
      <c r="X11">
        <v>75</v>
      </c>
      <c r="Y11">
        <v>0</v>
      </c>
      <c r="Z11">
        <v>2.69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75</v>
      </c>
      <c r="AH11">
        <v>2</v>
      </c>
      <c r="AI11">
        <v>292395549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ROW(Source!A76)</f>
        <v>76</v>
      </c>
      <c r="B12">
        <v>292399658</v>
      </c>
      <c r="C12">
        <v>292399653</v>
      </c>
      <c r="D12">
        <v>277560240</v>
      </c>
      <c r="E12">
        <v>109</v>
      </c>
      <c r="F12">
        <v>1</v>
      </c>
      <c r="G12">
        <v>1</v>
      </c>
      <c r="H12">
        <v>1</v>
      </c>
      <c r="I12" t="s">
        <v>852</v>
      </c>
      <c r="J12" t="s">
        <v>3</v>
      </c>
      <c r="K12" t="s">
        <v>853</v>
      </c>
      <c r="L12">
        <v>1191</v>
      </c>
      <c r="N12">
        <v>1013</v>
      </c>
      <c r="O12" t="s">
        <v>827</v>
      </c>
      <c r="P12" t="s">
        <v>827</v>
      </c>
      <c r="Q12">
        <v>1</v>
      </c>
      <c r="X12">
        <v>11.7</v>
      </c>
      <c r="Y12">
        <v>0</v>
      </c>
      <c r="Z12">
        <v>0</v>
      </c>
      <c r="AA12">
        <v>0</v>
      </c>
      <c r="AB12">
        <v>392.37</v>
      </c>
      <c r="AC12">
        <v>0</v>
      </c>
      <c r="AD12">
        <v>1</v>
      </c>
      <c r="AE12">
        <v>1</v>
      </c>
      <c r="AF12" t="s">
        <v>3</v>
      </c>
      <c r="AG12">
        <v>11.7</v>
      </c>
      <c r="AH12">
        <v>2</v>
      </c>
      <c r="AI12">
        <v>292399658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ROW(Source!A76)</f>
        <v>76</v>
      </c>
      <c r="B13">
        <v>292399659</v>
      </c>
      <c r="C13">
        <v>292399653</v>
      </c>
      <c r="D13">
        <v>277560491</v>
      </c>
      <c r="E13">
        <v>109</v>
      </c>
      <c r="F13">
        <v>1</v>
      </c>
      <c r="G13">
        <v>1</v>
      </c>
      <c r="H13">
        <v>1</v>
      </c>
      <c r="I13" t="s">
        <v>828</v>
      </c>
      <c r="J13" t="s">
        <v>3</v>
      </c>
      <c r="K13" t="s">
        <v>829</v>
      </c>
      <c r="L13">
        <v>1191</v>
      </c>
      <c r="N13">
        <v>1013</v>
      </c>
      <c r="O13" t="s">
        <v>827</v>
      </c>
      <c r="P13" t="s">
        <v>827</v>
      </c>
      <c r="Q13">
        <v>1</v>
      </c>
      <c r="X13">
        <v>2.96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2</v>
      </c>
      <c r="AF13" t="s">
        <v>3</v>
      </c>
      <c r="AG13">
        <v>2.96</v>
      </c>
      <c r="AH13">
        <v>2</v>
      </c>
      <c r="AI13">
        <v>292399659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ROW(Source!A76)</f>
        <v>76</v>
      </c>
      <c r="B14">
        <v>292399660</v>
      </c>
      <c r="C14">
        <v>292399653</v>
      </c>
      <c r="D14">
        <v>277944032</v>
      </c>
      <c r="E14">
        <v>1</v>
      </c>
      <c r="F14">
        <v>1</v>
      </c>
      <c r="G14">
        <v>1</v>
      </c>
      <c r="H14">
        <v>2</v>
      </c>
      <c r="I14" t="s">
        <v>842</v>
      </c>
      <c r="J14" t="s">
        <v>843</v>
      </c>
      <c r="K14" t="s">
        <v>844</v>
      </c>
      <c r="L14">
        <v>1368</v>
      </c>
      <c r="N14">
        <v>1011</v>
      </c>
      <c r="O14" t="s">
        <v>726</v>
      </c>
      <c r="P14" t="s">
        <v>726</v>
      </c>
      <c r="Q14">
        <v>1</v>
      </c>
      <c r="X14">
        <v>1.7</v>
      </c>
      <c r="Y14">
        <v>0</v>
      </c>
      <c r="Z14">
        <v>1299.6400000000001</v>
      </c>
      <c r="AA14">
        <v>642.05999999999995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1.7</v>
      </c>
      <c r="AH14">
        <v>2</v>
      </c>
      <c r="AI14">
        <v>292399660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ROW(Source!A76)</f>
        <v>76</v>
      </c>
      <c r="B15">
        <v>292399661</v>
      </c>
      <c r="C15">
        <v>292399653</v>
      </c>
      <c r="D15">
        <v>277945735</v>
      </c>
      <c r="E15">
        <v>1</v>
      </c>
      <c r="F15">
        <v>1</v>
      </c>
      <c r="G15">
        <v>1</v>
      </c>
      <c r="H15">
        <v>2</v>
      </c>
      <c r="I15" t="s">
        <v>854</v>
      </c>
      <c r="J15" t="s">
        <v>855</v>
      </c>
      <c r="K15" t="s">
        <v>856</v>
      </c>
      <c r="L15">
        <v>1368</v>
      </c>
      <c r="N15">
        <v>1011</v>
      </c>
      <c r="O15" t="s">
        <v>726</v>
      </c>
      <c r="P15" t="s">
        <v>726</v>
      </c>
      <c r="Q15">
        <v>1</v>
      </c>
      <c r="X15">
        <v>1.26</v>
      </c>
      <c r="Y15">
        <v>0</v>
      </c>
      <c r="Z15">
        <v>494.16</v>
      </c>
      <c r="AA15">
        <v>477.98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1.26</v>
      </c>
      <c r="AH15">
        <v>2</v>
      </c>
      <c r="AI15">
        <v>292399661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ROW(Source!A77)</f>
        <v>77</v>
      </c>
      <c r="B16">
        <v>292395561</v>
      </c>
      <c r="C16">
        <v>292395556</v>
      </c>
      <c r="D16">
        <v>277560234</v>
      </c>
      <c r="E16">
        <v>109</v>
      </c>
      <c r="F16">
        <v>1</v>
      </c>
      <c r="G16">
        <v>1</v>
      </c>
      <c r="H16">
        <v>1</v>
      </c>
      <c r="I16" t="s">
        <v>857</v>
      </c>
      <c r="J16" t="s">
        <v>3</v>
      </c>
      <c r="K16" t="s">
        <v>858</v>
      </c>
      <c r="L16">
        <v>1191</v>
      </c>
      <c r="N16">
        <v>1013</v>
      </c>
      <c r="O16" t="s">
        <v>827</v>
      </c>
      <c r="P16" t="s">
        <v>827</v>
      </c>
      <c r="Q16">
        <v>1</v>
      </c>
      <c r="X16">
        <v>15.6</v>
      </c>
      <c r="Y16">
        <v>0</v>
      </c>
      <c r="Z16">
        <v>0</v>
      </c>
      <c r="AA16">
        <v>0</v>
      </c>
      <c r="AB16">
        <v>388.8</v>
      </c>
      <c r="AC16">
        <v>0</v>
      </c>
      <c r="AD16">
        <v>1</v>
      </c>
      <c r="AE16">
        <v>1</v>
      </c>
      <c r="AF16" t="s">
        <v>3</v>
      </c>
      <c r="AG16">
        <v>15.6</v>
      </c>
      <c r="AH16">
        <v>2</v>
      </c>
      <c r="AI16">
        <v>292395557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ROW(Source!A77)</f>
        <v>77</v>
      </c>
      <c r="B17">
        <v>292395562</v>
      </c>
      <c r="C17">
        <v>292395556</v>
      </c>
      <c r="D17">
        <v>277560491</v>
      </c>
      <c r="E17">
        <v>109</v>
      </c>
      <c r="F17">
        <v>1</v>
      </c>
      <c r="G17">
        <v>1</v>
      </c>
      <c r="H17">
        <v>1</v>
      </c>
      <c r="I17" t="s">
        <v>828</v>
      </c>
      <c r="J17" t="s">
        <v>3</v>
      </c>
      <c r="K17" t="s">
        <v>829</v>
      </c>
      <c r="L17">
        <v>1191</v>
      </c>
      <c r="N17">
        <v>1013</v>
      </c>
      <c r="O17" t="s">
        <v>827</v>
      </c>
      <c r="P17" t="s">
        <v>827</v>
      </c>
      <c r="Q17">
        <v>1</v>
      </c>
      <c r="X17">
        <v>4.7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3</v>
      </c>
      <c r="AG17">
        <v>4.7</v>
      </c>
      <c r="AH17">
        <v>2</v>
      </c>
      <c r="AI17">
        <v>292395558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ROW(Source!A77)</f>
        <v>77</v>
      </c>
      <c r="B18">
        <v>292395563</v>
      </c>
      <c r="C18">
        <v>292395556</v>
      </c>
      <c r="D18">
        <v>277944032</v>
      </c>
      <c r="E18">
        <v>1</v>
      </c>
      <c r="F18">
        <v>1</v>
      </c>
      <c r="G18">
        <v>1</v>
      </c>
      <c r="H18">
        <v>2</v>
      </c>
      <c r="I18" t="s">
        <v>842</v>
      </c>
      <c r="J18" t="s">
        <v>843</v>
      </c>
      <c r="K18" t="s">
        <v>844</v>
      </c>
      <c r="L18">
        <v>1368</v>
      </c>
      <c r="N18">
        <v>1011</v>
      </c>
      <c r="O18" t="s">
        <v>726</v>
      </c>
      <c r="P18" t="s">
        <v>726</v>
      </c>
      <c r="Q18">
        <v>1</v>
      </c>
      <c r="X18">
        <v>2.27</v>
      </c>
      <c r="Y18">
        <v>0</v>
      </c>
      <c r="Z18">
        <v>1299.6400000000001</v>
      </c>
      <c r="AA18">
        <v>642.05999999999995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2.27</v>
      </c>
      <c r="AH18">
        <v>2</v>
      </c>
      <c r="AI18">
        <v>292395559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ROW(Source!A77)</f>
        <v>77</v>
      </c>
      <c r="B19">
        <v>292395564</v>
      </c>
      <c r="C19">
        <v>292395556</v>
      </c>
      <c r="D19">
        <v>277945735</v>
      </c>
      <c r="E19">
        <v>1</v>
      </c>
      <c r="F19">
        <v>1</v>
      </c>
      <c r="G19">
        <v>1</v>
      </c>
      <c r="H19">
        <v>2</v>
      </c>
      <c r="I19" t="s">
        <v>854</v>
      </c>
      <c r="J19" t="s">
        <v>855</v>
      </c>
      <c r="K19" t="s">
        <v>856</v>
      </c>
      <c r="L19">
        <v>1368</v>
      </c>
      <c r="N19">
        <v>1011</v>
      </c>
      <c r="O19" t="s">
        <v>726</v>
      </c>
      <c r="P19" t="s">
        <v>726</v>
      </c>
      <c r="Q19">
        <v>1</v>
      </c>
      <c r="X19">
        <v>2.4300000000000002</v>
      </c>
      <c r="Y19">
        <v>0</v>
      </c>
      <c r="Z19">
        <v>494.16</v>
      </c>
      <c r="AA19">
        <v>477.98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2.4300000000000002</v>
      </c>
      <c r="AH19">
        <v>2</v>
      </c>
      <c r="AI19">
        <v>292395560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ROW(Source!A78)</f>
        <v>78</v>
      </c>
      <c r="B20">
        <v>292395567</v>
      </c>
      <c r="C20">
        <v>292395565</v>
      </c>
      <c r="D20">
        <v>277560228</v>
      </c>
      <c r="E20">
        <v>109</v>
      </c>
      <c r="F20">
        <v>1</v>
      </c>
      <c r="G20">
        <v>1</v>
      </c>
      <c r="H20">
        <v>1</v>
      </c>
      <c r="I20" t="s">
        <v>859</v>
      </c>
      <c r="J20" t="s">
        <v>3</v>
      </c>
      <c r="K20" t="s">
        <v>860</v>
      </c>
      <c r="L20">
        <v>1191</v>
      </c>
      <c r="N20">
        <v>1013</v>
      </c>
      <c r="O20" t="s">
        <v>827</v>
      </c>
      <c r="P20" t="s">
        <v>827</v>
      </c>
      <c r="Q20">
        <v>1</v>
      </c>
      <c r="X20">
        <v>18.68</v>
      </c>
      <c r="Y20">
        <v>0</v>
      </c>
      <c r="Z20">
        <v>0</v>
      </c>
      <c r="AA20">
        <v>0</v>
      </c>
      <c r="AB20">
        <v>379.17</v>
      </c>
      <c r="AC20">
        <v>0</v>
      </c>
      <c r="AD20">
        <v>1</v>
      </c>
      <c r="AE20">
        <v>1</v>
      </c>
      <c r="AF20" t="s">
        <v>3</v>
      </c>
      <c r="AG20">
        <v>18.68</v>
      </c>
      <c r="AH20">
        <v>2</v>
      </c>
      <c r="AI20">
        <v>292395566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ROW(Source!A79)</f>
        <v>79</v>
      </c>
      <c r="B21">
        <v>292395583</v>
      </c>
      <c r="C21">
        <v>292395568</v>
      </c>
      <c r="D21">
        <v>277560257</v>
      </c>
      <c r="E21">
        <v>109</v>
      </c>
      <c r="F21">
        <v>1</v>
      </c>
      <c r="G21">
        <v>1</v>
      </c>
      <c r="H21">
        <v>1</v>
      </c>
      <c r="I21" t="s">
        <v>861</v>
      </c>
      <c r="J21" t="s">
        <v>3</v>
      </c>
      <c r="K21" t="s">
        <v>862</v>
      </c>
      <c r="L21">
        <v>1191</v>
      </c>
      <c r="N21">
        <v>1013</v>
      </c>
      <c r="O21" t="s">
        <v>827</v>
      </c>
      <c r="P21" t="s">
        <v>827</v>
      </c>
      <c r="Q21">
        <v>1</v>
      </c>
      <c r="X21">
        <v>21.89</v>
      </c>
      <c r="Y21">
        <v>0</v>
      </c>
      <c r="Z21">
        <v>0</v>
      </c>
      <c r="AA21">
        <v>0</v>
      </c>
      <c r="AB21">
        <v>406.64</v>
      </c>
      <c r="AC21">
        <v>0</v>
      </c>
      <c r="AD21">
        <v>1</v>
      </c>
      <c r="AE21">
        <v>1</v>
      </c>
      <c r="AF21" t="s">
        <v>3</v>
      </c>
      <c r="AG21">
        <v>21.89</v>
      </c>
      <c r="AH21">
        <v>2</v>
      </c>
      <c r="AI21">
        <v>292395569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ROW(Source!A79)</f>
        <v>79</v>
      </c>
      <c r="B22">
        <v>292395584</v>
      </c>
      <c r="C22">
        <v>292395568</v>
      </c>
      <c r="D22">
        <v>277560491</v>
      </c>
      <c r="E22">
        <v>109</v>
      </c>
      <c r="F22">
        <v>1</v>
      </c>
      <c r="G22">
        <v>1</v>
      </c>
      <c r="H22">
        <v>1</v>
      </c>
      <c r="I22" t="s">
        <v>828</v>
      </c>
      <c r="J22" t="s">
        <v>3</v>
      </c>
      <c r="K22" t="s">
        <v>829</v>
      </c>
      <c r="L22">
        <v>1191</v>
      </c>
      <c r="N22">
        <v>1013</v>
      </c>
      <c r="O22" t="s">
        <v>827</v>
      </c>
      <c r="P22" t="s">
        <v>827</v>
      </c>
      <c r="Q22">
        <v>1</v>
      </c>
      <c r="X22">
        <v>4.5199999999999996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</v>
      </c>
      <c r="AG22">
        <v>4.5199999999999996</v>
      </c>
      <c r="AH22">
        <v>2</v>
      </c>
      <c r="AI22">
        <v>292395570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ROW(Source!A79)</f>
        <v>79</v>
      </c>
      <c r="B23">
        <v>292395585</v>
      </c>
      <c r="C23">
        <v>292395568</v>
      </c>
      <c r="D23">
        <v>277944840</v>
      </c>
      <c r="E23">
        <v>1</v>
      </c>
      <c r="F23">
        <v>1</v>
      </c>
      <c r="G23">
        <v>1</v>
      </c>
      <c r="H23">
        <v>2</v>
      </c>
      <c r="I23" t="s">
        <v>863</v>
      </c>
      <c r="J23" t="s">
        <v>864</v>
      </c>
      <c r="K23" t="s">
        <v>865</v>
      </c>
      <c r="L23">
        <v>1368</v>
      </c>
      <c r="N23">
        <v>1011</v>
      </c>
      <c r="O23" t="s">
        <v>726</v>
      </c>
      <c r="P23" t="s">
        <v>726</v>
      </c>
      <c r="Q23">
        <v>1</v>
      </c>
      <c r="X23">
        <v>0.13</v>
      </c>
      <c r="Y23">
        <v>0</v>
      </c>
      <c r="Z23">
        <v>1627.51</v>
      </c>
      <c r="AA23">
        <v>549.32000000000005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0.13</v>
      </c>
      <c r="AH23">
        <v>2</v>
      </c>
      <c r="AI23">
        <v>292395571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ROW(Source!A79)</f>
        <v>79</v>
      </c>
      <c r="B24">
        <v>292395586</v>
      </c>
      <c r="C24">
        <v>292395568</v>
      </c>
      <c r="D24">
        <v>277945134</v>
      </c>
      <c r="E24">
        <v>1</v>
      </c>
      <c r="F24">
        <v>1</v>
      </c>
      <c r="G24">
        <v>1</v>
      </c>
      <c r="H24">
        <v>2</v>
      </c>
      <c r="I24" t="s">
        <v>867</v>
      </c>
      <c r="J24" t="s">
        <v>868</v>
      </c>
      <c r="K24" t="s">
        <v>869</v>
      </c>
      <c r="L24">
        <v>1368</v>
      </c>
      <c r="N24">
        <v>1011</v>
      </c>
      <c r="O24" t="s">
        <v>726</v>
      </c>
      <c r="P24" t="s">
        <v>726</v>
      </c>
      <c r="Q24">
        <v>1</v>
      </c>
      <c r="X24">
        <v>0.6</v>
      </c>
      <c r="Y24">
        <v>0</v>
      </c>
      <c r="Z24">
        <v>95.25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0.6</v>
      </c>
      <c r="AH24">
        <v>2</v>
      </c>
      <c r="AI24">
        <v>292395572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ROW(Source!A79)</f>
        <v>79</v>
      </c>
      <c r="B25">
        <v>292395587</v>
      </c>
      <c r="C25">
        <v>292395568</v>
      </c>
      <c r="D25">
        <v>277945178</v>
      </c>
      <c r="E25">
        <v>1</v>
      </c>
      <c r="F25">
        <v>1</v>
      </c>
      <c r="G25">
        <v>1</v>
      </c>
      <c r="H25">
        <v>2</v>
      </c>
      <c r="I25" t="s">
        <v>870</v>
      </c>
      <c r="J25" t="s">
        <v>871</v>
      </c>
      <c r="K25" t="s">
        <v>872</v>
      </c>
      <c r="L25">
        <v>1368</v>
      </c>
      <c r="N25">
        <v>1011</v>
      </c>
      <c r="O25" t="s">
        <v>726</v>
      </c>
      <c r="P25" t="s">
        <v>726</v>
      </c>
      <c r="Q25">
        <v>1</v>
      </c>
      <c r="X25">
        <v>8.36</v>
      </c>
      <c r="Y25">
        <v>0</v>
      </c>
      <c r="Z25">
        <v>100.65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8.36</v>
      </c>
      <c r="AH25">
        <v>2</v>
      </c>
      <c r="AI25">
        <v>292395573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ROW(Source!A79)</f>
        <v>79</v>
      </c>
      <c r="B26">
        <v>292395588</v>
      </c>
      <c r="C26">
        <v>292395568</v>
      </c>
      <c r="D26">
        <v>277945252</v>
      </c>
      <c r="E26">
        <v>1</v>
      </c>
      <c r="F26">
        <v>1</v>
      </c>
      <c r="G26">
        <v>1</v>
      </c>
      <c r="H26">
        <v>2</v>
      </c>
      <c r="I26" t="s">
        <v>873</v>
      </c>
      <c r="J26" t="s">
        <v>874</v>
      </c>
      <c r="K26" t="s">
        <v>875</v>
      </c>
      <c r="L26">
        <v>1368</v>
      </c>
      <c r="N26">
        <v>1011</v>
      </c>
      <c r="O26" t="s">
        <v>726</v>
      </c>
      <c r="P26" t="s">
        <v>726</v>
      </c>
      <c r="Q26">
        <v>1</v>
      </c>
      <c r="X26">
        <v>3.25</v>
      </c>
      <c r="Y26">
        <v>0</v>
      </c>
      <c r="Z26">
        <v>2007.7</v>
      </c>
      <c r="AA26">
        <v>549.32000000000005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3.25</v>
      </c>
      <c r="AH26">
        <v>2</v>
      </c>
      <c r="AI26">
        <v>292395574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ROW(Source!A79)</f>
        <v>79</v>
      </c>
      <c r="B27">
        <v>292395589</v>
      </c>
      <c r="C27">
        <v>292395568</v>
      </c>
      <c r="D27">
        <v>277945730</v>
      </c>
      <c r="E27">
        <v>1</v>
      </c>
      <c r="F27">
        <v>1</v>
      </c>
      <c r="G27">
        <v>1</v>
      </c>
      <c r="H27">
        <v>2</v>
      </c>
      <c r="I27" t="s">
        <v>876</v>
      </c>
      <c r="J27" t="s">
        <v>877</v>
      </c>
      <c r="K27" t="s">
        <v>878</v>
      </c>
      <c r="L27">
        <v>1368</v>
      </c>
      <c r="N27">
        <v>1011</v>
      </c>
      <c r="O27" t="s">
        <v>726</v>
      </c>
      <c r="P27" t="s">
        <v>726</v>
      </c>
      <c r="Q27">
        <v>1</v>
      </c>
      <c r="X27">
        <v>0.92</v>
      </c>
      <c r="Y27">
        <v>0</v>
      </c>
      <c r="Z27">
        <v>1043.1400000000001</v>
      </c>
      <c r="AA27">
        <v>477.98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0.92</v>
      </c>
      <c r="AH27">
        <v>2</v>
      </c>
      <c r="AI27">
        <v>292395575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ROW(Source!A79)</f>
        <v>79</v>
      </c>
      <c r="B28">
        <v>292395590</v>
      </c>
      <c r="C28">
        <v>292395568</v>
      </c>
      <c r="D28">
        <v>277945805</v>
      </c>
      <c r="E28">
        <v>1</v>
      </c>
      <c r="F28">
        <v>1</v>
      </c>
      <c r="G28">
        <v>1</v>
      </c>
      <c r="H28">
        <v>2</v>
      </c>
      <c r="I28" t="s">
        <v>879</v>
      </c>
      <c r="J28" t="s">
        <v>880</v>
      </c>
      <c r="K28" t="s">
        <v>881</v>
      </c>
      <c r="L28">
        <v>1368</v>
      </c>
      <c r="N28">
        <v>1011</v>
      </c>
      <c r="O28" t="s">
        <v>726</v>
      </c>
      <c r="P28" t="s">
        <v>726</v>
      </c>
      <c r="Q28">
        <v>1</v>
      </c>
      <c r="X28">
        <v>0.03</v>
      </c>
      <c r="Y28">
        <v>0</v>
      </c>
      <c r="Z28">
        <v>544.70000000000005</v>
      </c>
      <c r="AA28">
        <v>477.98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0.03</v>
      </c>
      <c r="AH28">
        <v>2</v>
      </c>
      <c r="AI28">
        <v>292395576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ROW(Source!A79)</f>
        <v>79</v>
      </c>
      <c r="B29">
        <v>292395591</v>
      </c>
      <c r="C29">
        <v>292395568</v>
      </c>
      <c r="D29">
        <v>277946089</v>
      </c>
      <c r="E29">
        <v>1</v>
      </c>
      <c r="F29">
        <v>1</v>
      </c>
      <c r="G29">
        <v>1</v>
      </c>
      <c r="H29">
        <v>2</v>
      </c>
      <c r="I29" t="s">
        <v>845</v>
      </c>
      <c r="J29" t="s">
        <v>846</v>
      </c>
      <c r="K29" t="s">
        <v>847</v>
      </c>
      <c r="L29">
        <v>1368</v>
      </c>
      <c r="N29">
        <v>1011</v>
      </c>
      <c r="O29" t="s">
        <v>726</v>
      </c>
      <c r="P29" t="s">
        <v>726</v>
      </c>
      <c r="Q29">
        <v>1</v>
      </c>
      <c r="X29">
        <v>0.19</v>
      </c>
      <c r="Y29">
        <v>0</v>
      </c>
      <c r="Z29">
        <v>341.08</v>
      </c>
      <c r="AA29">
        <v>477.98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0.19</v>
      </c>
      <c r="AH29">
        <v>2</v>
      </c>
      <c r="AI29">
        <v>292395577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ROW(Source!A79)</f>
        <v>79</v>
      </c>
      <c r="B30">
        <v>292395592</v>
      </c>
      <c r="C30">
        <v>292395568</v>
      </c>
      <c r="D30">
        <v>277862407</v>
      </c>
      <c r="E30">
        <v>1</v>
      </c>
      <c r="F30">
        <v>1</v>
      </c>
      <c r="G30">
        <v>1</v>
      </c>
      <c r="H30">
        <v>3</v>
      </c>
      <c r="I30" t="s">
        <v>882</v>
      </c>
      <c r="J30" t="s">
        <v>883</v>
      </c>
      <c r="K30" t="s">
        <v>884</v>
      </c>
      <c r="L30">
        <v>1348</v>
      </c>
      <c r="N30">
        <v>1009</v>
      </c>
      <c r="O30" t="s">
        <v>602</v>
      </c>
      <c r="P30" t="s">
        <v>602</v>
      </c>
      <c r="Q30">
        <v>1000</v>
      </c>
      <c r="X30">
        <v>0.01</v>
      </c>
      <c r="Y30">
        <v>23188.21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14</v>
      </c>
      <c r="AG30">
        <v>0</v>
      </c>
      <c r="AH30">
        <v>2</v>
      </c>
      <c r="AI30">
        <v>292395578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ROW(Source!A79)</f>
        <v>79</v>
      </c>
      <c r="B31">
        <v>292395593</v>
      </c>
      <c r="C31">
        <v>292395568</v>
      </c>
      <c r="D31">
        <v>277560275</v>
      </c>
      <c r="E31">
        <v>109</v>
      </c>
      <c r="F31">
        <v>1</v>
      </c>
      <c r="G31">
        <v>1</v>
      </c>
      <c r="H31">
        <v>3</v>
      </c>
      <c r="I31" t="s">
        <v>885</v>
      </c>
      <c r="J31" t="s">
        <v>3</v>
      </c>
      <c r="K31" t="s">
        <v>886</v>
      </c>
      <c r="L31">
        <v>1348</v>
      </c>
      <c r="N31">
        <v>1009</v>
      </c>
      <c r="O31" t="s">
        <v>602</v>
      </c>
      <c r="P31" t="s">
        <v>602</v>
      </c>
      <c r="Q31">
        <v>1000</v>
      </c>
      <c r="X31">
        <v>7.0000000000000007E-2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14</v>
      </c>
      <c r="AG31">
        <v>0</v>
      </c>
      <c r="AH31">
        <v>2</v>
      </c>
      <c r="AI31">
        <v>292395579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ROW(Source!A79)</f>
        <v>79</v>
      </c>
      <c r="B32">
        <v>292395594</v>
      </c>
      <c r="C32">
        <v>292395568</v>
      </c>
      <c r="D32">
        <v>277865463</v>
      </c>
      <c r="E32">
        <v>1</v>
      </c>
      <c r="F32">
        <v>1</v>
      </c>
      <c r="G32">
        <v>1</v>
      </c>
      <c r="H32">
        <v>3</v>
      </c>
      <c r="I32" t="s">
        <v>887</v>
      </c>
      <c r="J32" t="s">
        <v>888</v>
      </c>
      <c r="K32" t="s">
        <v>889</v>
      </c>
      <c r="L32">
        <v>1339</v>
      </c>
      <c r="N32">
        <v>1007</v>
      </c>
      <c r="O32" t="s">
        <v>33</v>
      </c>
      <c r="P32" t="s">
        <v>33</v>
      </c>
      <c r="Q32">
        <v>1</v>
      </c>
      <c r="X32">
        <v>3.5</v>
      </c>
      <c r="Y32">
        <v>35.71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14</v>
      </c>
      <c r="AG32">
        <v>0</v>
      </c>
      <c r="AH32">
        <v>2</v>
      </c>
      <c r="AI32">
        <v>292395580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ROW(Source!A79)</f>
        <v>79</v>
      </c>
      <c r="B33">
        <v>292395595</v>
      </c>
      <c r="C33">
        <v>292395568</v>
      </c>
      <c r="D33">
        <v>277561045</v>
      </c>
      <c r="E33">
        <v>109</v>
      </c>
      <c r="F33">
        <v>1</v>
      </c>
      <c r="G33">
        <v>1</v>
      </c>
      <c r="H33">
        <v>3</v>
      </c>
      <c r="I33" t="s">
        <v>890</v>
      </c>
      <c r="J33" t="s">
        <v>3</v>
      </c>
      <c r="K33" t="s">
        <v>891</v>
      </c>
      <c r="L33">
        <v>1302</v>
      </c>
      <c r="N33">
        <v>1003</v>
      </c>
      <c r="O33" t="s">
        <v>892</v>
      </c>
      <c r="P33" t="s">
        <v>892</v>
      </c>
      <c r="Q33">
        <v>10</v>
      </c>
      <c r="X33">
        <v>10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14</v>
      </c>
      <c r="AG33">
        <v>0</v>
      </c>
      <c r="AH33">
        <v>2</v>
      </c>
      <c r="AI33">
        <v>292395581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ROW(Source!A79)</f>
        <v>79</v>
      </c>
      <c r="B34">
        <v>292395596</v>
      </c>
      <c r="C34">
        <v>292395568</v>
      </c>
      <c r="D34">
        <v>277870297</v>
      </c>
      <c r="E34">
        <v>1</v>
      </c>
      <c r="F34">
        <v>1</v>
      </c>
      <c r="G34">
        <v>1</v>
      </c>
      <c r="H34">
        <v>3</v>
      </c>
      <c r="I34" t="s">
        <v>893</v>
      </c>
      <c r="J34" t="s">
        <v>894</v>
      </c>
      <c r="K34" t="s">
        <v>895</v>
      </c>
      <c r="L34">
        <v>1339</v>
      </c>
      <c r="N34">
        <v>1007</v>
      </c>
      <c r="O34" t="s">
        <v>33</v>
      </c>
      <c r="P34" t="s">
        <v>33</v>
      </c>
      <c r="Q34">
        <v>1</v>
      </c>
      <c r="X34">
        <v>2</v>
      </c>
      <c r="Y34">
        <v>710.8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14</v>
      </c>
      <c r="AG34">
        <v>0</v>
      </c>
      <c r="AH34">
        <v>2</v>
      </c>
      <c r="AI34">
        <v>292395582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ROW(Source!A80)</f>
        <v>80</v>
      </c>
      <c r="B35">
        <v>292395611</v>
      </c>
      <c r="C35">
        <v>292395597</v>
      </c>
      <c r="D35">
        <v>277560295</v>
      </c>
      <c r="E35">
        <v>109</v>
      </c>
      <c r="F35">
        <v>1</v>
      </c>
      <c r="G35">
        <v>1</v>
      </c>
      <c r="H35">
        <v>1</v>
      </c>
      <c r="I35" t="s">
        <v>896</v>
      </c>
      <c r="J35" t="s">
        <v>3</v>
      </c>
      <c r="K35" t="s">
        <v>897</v>
      </c>
      <c r="L35">
        <v>1191</v>
      </c>
      <c r="N35">
        <v>1013</v>
      </c>
      <c r="O35" t="s">
        <v>827</v>
      </c>
      <c r="P35" t="s">
        <v>827</v>
      </c>
      <c r="Q35">
        <v>1</v>
      </c>
      <c r="X35">
        <v>16.63</v>
      </c>
      <c r="Y35">
        <v>0</v>
      </c>
      <c r="Z35">
        <v>0</v>
      </c>
      <c r="AA35">
        <v>0</v>
      </c>
      <c r="AB35">
        <v>461.93</v>
      </c>
      <c r="AC35">
        <v>0</v>
      </c>
      <c r="AD35">
        <v>1</v>
      </c>
      <c r="AE35">
        <v>1</v>
      </c>
      <c r="AF35" t="s">
        <v>3</v>
      </c>
      <c r="AG35">
        <v>16.63</v>
      </c>
      <c r="AH35">
        <v>2</v>
      </c>
      <c r="AI35">
        <v>292395598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ROW(Source!A80)</f>
        <v>80</v>
      </c>
      <c r="B36">
        <v>292395612</v>
      </c>
      <c r="C36">
        <v>292395597</v>
      </c>
      <c r="D36">
        <v>277560491</v>
      </c>
      <c r="E36">
        <v>109</v>
      </c>
      <c r="F36">
        <v>1</v>
      </c>
      <c r="G36">
        <v>1</v>
      </c>
      <c r="H36">
        <v>1</v>
      </c>
      <c r="I36" t="s">
        <v>828</v>
      </c>
      <c r="J36" t="s">
        <v>3</v>
      </c>
      <c r="K36" t="s">
        <v>829</v>
      </c>
      <c r="L36">
        <v>1191</v>
      </c>
      <c r="N36">
        <v>1013</v>
      </c>
      <c r="O36" t="s">
        <v>827</v>
      </c>
      <c r="P36" t="s">
        <v>827</v>
      </c>
      <c r="Q36">
        <v>1</v>
      </c>
      <c r="X36">
        <v>7.86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</v>
      </c>
      <c r="AG36">
        <v>7.86</v>
      </c>
      <c r="AH36">
        <v>2</v>
      </c>
      <c r="AI36">
        <v>292395599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ROW(Source!A80)</f>
        <v>80</v>
      </c>
      <c r="B37">
        <v>292395613</v>
      </c>
      <c r="C37">
        <v>292395597</v>
      </c>
      <c r="D37">
        <v>277945095</v>
      </c>
      <c r="E37">
        <v>1</v>
      </c>
      <c r="F37">
        <v>1</v>
      </c>
      <c r="G37">
        <v>1</v>
      </c>
      <c r="H37">
        <v>2</v>
      </c>
      <c r="I37" t="s">
        <v>898</v>
      </c>
      <c r="J37" t="s">
        <v>899</v>
      </c>
      <c r="K37" t="s">
        <v>900</v>
      </c>
      <c r="L37">
        <v>1368</v>
      </c>
      <c r="N37">
        <v>1011</v>
      </c>
      <c r="O37" t="s">
        <v>726</v>
      </c>
      <c r="P37" t="s">
        <v>726</v>
      </c>
      <c r="Q37">
        <v>1</v>
      </c>
      <c r="X37">
        <v>1.42</v>
      </c>
      <c r="Y37">
        <v>0</v>
      </c>
      <c r="Z37">
        <v>4261.79</v>
      </c>
      <c r="AA37">
        <v>731.24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1.42</v>
      </c>
      <c r="AH37">
        <v>2</v>
      </c>
      <c r="AI37">
        <v>292395600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ROW(Source!A80)</f>
        <v>80</v>
      </c>
      <c r="B38">
        <v>292395614</v>
      </c>
      <c r="C38">
        <v>292395597</v>
      </c>
      <c r="D38">
        <v>277945099</v>
      </c>
      <c r="E38">
        <v>1</v>
      </c>
      <c r="F38">
        <v>1</v>
      </c>
      <c r="G38">
        <v>1</v>
      </c>
      <c r="H38">
        <v>2</v>
      </c>
      <c r="I38" t="s">
        <v>902</v>
      </c>
      <c r="J38" t="s">
        <v>903</v>
      </c>
      <c r="K38" t="s">
        <v>904</v>
      </c>
      <c r="L38">
        <v>1368</v>
      </c>
      <c r="N38">
        <v>1011</v>
      </c>
      <c r="O38" t="s">
        <v>726</v>
      </c>
      <c r="P38" t="s">
        <v>726</v>
      </c>
      <c r="Q38">
        <v>1</v>
      </c>
      <c r="X38">
        <v>0.33</v>
      </c>
      <c r="Y38">
        <v>0</v>
      </c>
      <c r="Z38">
        <v>1324.58</v>
      </c>
      <c r="AA38">
        <v>1027.3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0.33</v>
      </c>
      <c r="AH38">
        <v>2</v>
      </c>
      <c r="AI38">
        <v>292395601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ROW(Source!A80)</f>
        <v>80</v>
      </c>
      <c r="B39">
        <v>292395615</v>
      </c>
      <c r="C39">
        <v>292395597</v>
      </c>
      <c r="D39">
        <v>277945102</v>
      </c>
      <c r="E39">
        <v>1</v>
      </c>
      <c r="F39">
        <v>1</v>
      </c>
      <c r="G39">
        <v>1</v>
      </c>
      <c r="H39">
        <v>2</v>
      </c>
      <c r="I39" t="s">
        <v>906</v>
      </c>
      <c r="J39" t="s">
        <v>907</v>
      </c>
      <c r="K39" t="s">
        <v>908</v>
      </c>
      <c r="L39">
        <v>1368</v>
      </c>
      <c r="N39">
        <v>1011</v>
      </c>
      <c r="O39" t="s">
        <v>726</v>
      </c>
      <c r="P39" t="s">
        <v>726</v>
      </c>
      <c r="Q39">
        <v>1</v>
      </c>
      <c r="X39">
        <v>0.1</v>
      </c>
      <c r="Y39">
        <v>0</v>
      </c>
      <c r="Z39">
        <v>8.2200000000000006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0.1</v>
      </c>
      <c r="AH39">
        <v>2</v>
      </c>
      <c r="AI39">
        <v>292395602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ROW(Source!A80)</f>
        <v>80</v>
      </c>
      <c r="B40">
        <v>292395616</v>
      </c>
      <c r="C40">
        <v>292395597</v>
      </c>
      <c r="D40">
        <v>277945121</v>
      </c>
      <c r="E40">
        <v>1</v>
      </c>
      <c r="F40">
        <v>1</v>
      </c>
      <c r="G40">
        <v>1</v>
      </c>
      <c r="H40">
        <v>2</v>
      </c>
      <c r="I40" t="s">
        <v>909</v>
      </c>
      <c r="J40" t="s">
        <v>910</v>
      </c>
      <c r="K40" t="s">
        <v>911</v>
      </c>
      <c r="L40">
        <v>1368</v>
      </c>
      <c r="N40">
        <v>1011</v>
      </c>
      <c r="O40" t="s">
        <v>726</v>
      </c>
      <c r="P40" t="s">
        <v>726</v>
      </c>
      <c r="Q40">
        <v>1</v>
      </c>
      <c r="X40">
        <v>2.0499999999999998</v>
      </c>
      <c r="Y40">
        <v>0</v>
      </c>
      <c r="Z40">
        <v>1452.27</v>
      </c>
      <c r="AA40">
        <v>549.32000000000005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2.0499999999999998</v>
      </c>
      <c r="AH40">
        <v>2</v>
      </c>
      <c r="AI40">
        <v>292395603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ROW(Source!A80)</f>
        <v>80</v>
      </c>
      <c r="B41">
        <v>292395617</v>
      </c>
      <c r="C41">
        <v>292395597</v>
      </c>
      <c r="D41">
        <v>277945128</v>
      </c>
      <c r="E41">
        <v>1</v>
      </c>
      <c r="F41">
        <v>1</v>
      </c>
      <c r="G41">
        <v>1</v>
      </c>
      <c r="H41">
        <v>2</v>
      </c>
      <c r="I41" t="s">
        <v>912</v>
      </c>
      <c r="J41" t="s">
        <v>913</v>
      </c>
      <c r="K41" t="s">
        <v>914</v>
      </c>
      <c r="L41">
        <v>1368</v>
      </c>
      <c r="N41">
        <v>1011</v>
      </c>
      <c r="O41" t="s">
        <v>726</v>
      </c>
      <c r="P41" t="s">
        <v>726</v>
      </c>
      <c r="Q41">
        <v>1</v>
      </c>
      <c r="X41">
        <v>1.6</v>
      </c>
      <c r="Y41">
        <v>0</v>
      </c>
      <c r="Z41">
        <v>1609.12</v>
      </c>
      <c r="AA41">
        <v>549.32000000000005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1.6</v>
      </c>
      <c r="AH41">
        <v>2</v>
      </c>
      <c r="AI41">
        <v>292395604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ROW(Source!A80)</f>
        <v>80</v>
      </c>
      <c r="B42">
        <v>292395618</v>
      </c>
      <c r="C42">
        <v>292395597</v>
      </c>
      <c r="D42">
        <v>277945253</v>
      </c>
      <c r="E42">
        <v>1</v>
      </c>
      <c r="F42">
        <v>1</v>
      </c>
      <c r="G42">
        <v>1</v>
      </c>
      <c r="H42">
        <v>2</v>
      </c>
      <c r="I42" t="s">
        <v>915</v>
      </c>
      <c r="J42" t="s">
        <v>916</v>
      </c>
      <c r="K42" t="s">
        <v>917</v>
      </c>
      <c r="L42">
        <v>1368</v>
      </c>
      <c r="N42">
        <v>1011</v>
      </c>
      <c r="O42" t="s">
        <v>726</v>
      </c>
      <c r="P42" t="s">
        <v>726</v>
      </c>
      <c r="Q42">
        <v>1</v>
      </c>
      <c r="X42">
        <v>1.42</v>
      </c>
      <c r="Y42">
        <v>0</v>
      </c>
      <c r="Z42">
        <v>8883.76</v>
      </c>
      <c r="AA42">
        <v>731.24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1.42</v>
      </c>
      <c r="AH42">
        <v>2</v>
      </c>
      <c r="AI42">
        <v>292395605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ROW(Source!A80)</f>
        <v>80</v>
      </c>
      <c r="B43">
        <v>292395619</v>
      </c>
      <c r="C43">
        <v>292395597</v>
      </c>
      <c r="D43">
        <v>277945730</v>
      </c>
      <c r="E43">
        <v>1</v>
      </c>
      <c r="F43">
        <v>1</v>
      </c>
      <c r="G43">
        <v>1</v>
      </c>
      <c r="H43">
        <v>2</v>
      </c>
      <c r="I43" t="s">
        <v>876</v>
      </c>
      <c r="J43" t="s">
        <v>877</v>
      </c>
      <c r="K43" t="s">
        <v>878</v>
      </c>
      <c r="L43">
        <v>1368</v>
      </c>
      <c r="N43">
        <v>1011</v>
      </c>
      <c r="O43" t="s">
        <v>726</v>
      </c>
      <c r="P43" t="s">
        <v>726</v>
      </c>
      <c r="Q43">
        <v>1</v>
      </c>
      <c r="X43">
        <v>0.71</v>
      </c>
      <c r="Y43">
        <v>0</v>
      </c>
      <c r="Z43">
        <v>1043.1400000000001</v>
      </c>
      <c r="AA43">
        <v>477.98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0.71</v>
      </c>
      <c r="AH43">
        <v>2</v>
      </c>
      <c r="AI43">
        <v>292395606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ROW(Source!A80)</f>
        <v>80</v>
      </c>
      <c r="B44">
        <v>292395620</v>
      </c>
      <c r="C44">
        <v>292395597</v>
      </c>
      <c r="D44">
        <v>277560249</v>
      </c>
      <c r="E44">
        <v>109</v>
      </c>
      <c r="F44">
        <v>1</v>
      </c>
      <c r="G44">
        <v>1</v>
      </c>
      <c r="H44">
        <v>3</v>
      </c>
      <c r="I44" t="s">
        <v>918</v>
      </c>
      <c r="J44" t="s">
        <v>3</v>
      </c>
      <c r="K44" t="s">
        <v>919</v>
      </c>
      <c r="L44">
        <v>1348</v>
      </c>
      <c r="N44">
        <v>1009</v>
      </c>
      <c r="O44" t="s">
        <v>602</v>
      </c>
      <c r="P44" t="s">
        <v>602</v>
      </c>
      <c r="Q44">
        <v>1000</v>
      </c>
      <c r="X44">
        <v>0.7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14</v>
      </c>
      <c r="AG44">
        <v>0</v>
      </c>
      <c r="AH44">
        <v>2</v>
      </c>
      <c r="AI44">
        <v>292395607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ROW(Source!A80)</f>
        <v>80</v>
      </c>
      <c r="B45">
        <v>292395621</v>
      </c>
      <c r="C45">
        <v>292395597</v>
      </c>
      <c r="D45">
        <v>277862511</v>
      </c>
      <c r="E45">
        <v>1</v>
      </c>
      <c r="F45">
        <v>1</v>
      </c>
      <c r="G45">
        <v>1</v>
      </c>
      <c r="H45">
        <v>3</v>
      </c>
      <c r="I45" t="s">
        <v>920</v>
      </c>
      <c r="J45" t="s">
        <v>921</v>
      </c>
      <c r="K45" t="s">
        <v>922</v>
      </c>
      <c r="L45">
        <v>1348</v>
      </c>
      <c r="N45">
        <v>1009</v>
      </c>
      <c r="O45" t="s">
        <v>602</v>
      </c>
      <c r="P45" t="s">
        <v>602</v>
      </c>
      <c r="Q45">
        <v>1000</v>
      </c>
      <c r="X45">
        <v>2.8E-3</v>
      </c>
      <c r="Y45">
        <v>62186.75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14</v>
      </c>
      <c r="AG45">
        <v>0</v>
      </c>
      <c r="AH45">
        <v>2</v>
      </c>
      <c r="AI45">
        <v>292395608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ROW(Source!A80)</f>
        <v>80</v>
      </c>
      <c r="B46">
        <v>292395622</v>
      </c>
      <c r="C46">
        <v>292395597</v>
      </c>
      <c r="D46">
        <v>277865463</v>
      </c>
      <c r="E46">
        <v>1</v>
      </c>
      <c r="F46">
        <v>1</v>
      </c>
      <c r="G46">
        <v>1</v>
      </c>
      <c r="H46">
        <v>3</v>
      </c>
      <c r="I46" t="s">
        <v>887</v>
      </c>
      <c r="J46" t="s">
        <v>888</v>
      </c>
      <c r="K46" t="s">
        <v>889</v>
      </c>
      <c r="L46">
        <v>1339</v>
      </c>
      <c r="N46">
        <v>1007</v>
      </c>
      <c r="O46" t="s">
        <v>33</v>
      </c>
      <c r="P46" t="s">
        <v>33</v>
      </c>
      <c r="Q46">
        <v>1</v>
      </c>
      <c r="X46">
        <v>3.2</v>
      </c>
      <c r="Y46">
        <v>35.71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14</v>
      </c>
      <c r="AG46">
        <v>0</v>
      </c>
      <c r="AH46">
        <v>2</v>
      </c>
      <c r="AI46">
        <v>292395609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ROW(Source!A80)</f>
        <v>80</v>
      </c>
      <c r="B47">
        <v>292395623</v>
      </c>
      <c r="C47">
        <v>292395597</v>
      </c>
      <c r="D47">
        <v>277561730</v>
      </c>
      <c r="E47">
        <v>109</v>
      </c>
      <c r="F47">
        <v>1</v>
      </c>
      <c r="G47">
        <v>1</v>
      </c>
      <c r="H47">
        <v>3</v>
      </c>
      <c r="I47" t="s">
        <v>923</v>
      </c>
      <c r="J47" t="s">
        <v>3</v>
      </c>
      <c r="K47" t="s">
        <v>924</v>
      </c>
      <c r="L47">
        <v>1348</v>
      </c>
      <c r="N47">
        <v>1009</v>
      </c>
      <c r="O47" t="s">
        <v>602</v>
      </c>
      <c r="P47" t="s">
        <v>602</v>
      </c>
      <c r="Q47">
        <v>1000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0</v>
      </c>
      <c r="AE47">
        <v>0</v>
      </c>
      <c r="AF47" t="s">
        <v>14</v>
      </c>
      <c r="AG47">
        <v>0</v>
      </c>
      <c r="AH47">
        <v>2</v>
      </c>
      <c r="AI47">
        <v>292395610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ROW(Source!A81)</f>
        <v>81</v>
      </c>
      <c r="B48">
        <v>292395632</v>
      </c>
      <c r="C48">
        <v>292395624</v>
      </c>
      <c r="D48">
        <v>277560266</v>
      </c>
      <c r="E48">
        <v>109</v>
      </c>
      <c r="F48">
        <v>1</v>
      </c>
      <c r="G48">
        <v>1</v>
      </c>
      <c r="H48">
        <v>1</v>
      </c>
      <c r="I48" t="s">
        <v>840</v>
      </c>
      <c r="J48" t="s">
        <v>3</v>
      </c>
      <c r="K48" t="s">
        <v>841</v>
      </c>
      <c r="L48">
        <v>1191</v>
      </c>
      <c r="N48">
        <v>1013</v>
      </c>
      <c r="O48" t="s">
        <v>827</v>
      </c>
      <c r="P48" t="s">
        <v>827</v>
      </c>
      <c r="Q48">
        <v>1</v>
      </c>
      <c r="X48">
        <v>0.57999999999999996</v>
      </c>
      <c r="Y48">
        <v>0</v>
      </c>
      <c r="Z48">
        <v>0</v>
      </c>
      <c r="AA48">
        <v>0</v>
      </c>
      <c r="AB48">
        <v>413.77</v>
      </c>
      <c r="AC48">
        <v>0</v>
      </c>
      <c r="AD48">
        <v>1</v>
      </c>
      <c r="AE48">
        <v>1</v>
      </c>
      <c r="AF48" t="s">
        <v>3</v>
      </c>
      <c r="AG48">
        <v>0.57999999999999996</v>
      </c>
      <c r="AH48">
        <v>2</v>
      </c>
      <c r="AI48">
        <v>292395625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ROW(Source!A81)</f>
        <v>81</v>
      </c>
      <c r="B49">
        <v>292395633</v>
      </c>
      <c r="C49">
        <v>292395624</v>
      </c>
      <c r="D49">
        <v>277560491</v>
      </c>
      <c r="E49">
        <v>109</v>
      </c>
      <c r="F49">
        <v>1</v>
      </c>
      <c r="G49">
        <v>1</v>
      </c>
      <c r="H49">
        <v>1</v>
      </c>
      <c r="I49" t="s">
        <v>828</v>
      </c>
      <c r="J49" t="s">
        <v>3</v>
      </c>
      <c r="K49" t="s">
        <v>829</v>
      </c>
      <c r="L49">
        <v>1191</v>
      </c>
      <c r="N49">
        <v>1013</v>
      </c>
      <c r="O49" t="s">
        <v>827</v>
      </c>
      <c r="P49" t="s">
        <v>827</v>
      </c>
      <c r="Q49">
        <v>1</v>
      </c>
      <c r="X49">
        <v>0.41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</v>
      </c>
      <c r="AG49">
        <v>0.41</v>
      </c>
      <c r="AH49">
        <v>2</v>
      </c>
      <c r="AI49">
        <v>292395626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ROW(Source!A81)</f>
        <v>81</v>
      </c>
      <c r="B50">
        <v>292395634</v>
      </c>
      <c r="C50">
        <v>292395624</v>
      </c>
      <c r="D50">
        <v>277945095</v>
      </c>
      <c r="E50">
        <v>1</v>
      </c>
      <c r="F50">
        <v>1</v>
      </c>
      <c r="G50">
        <v>1</v>
      </c>
      <c r="H50">
        <v>2</v>
      </c>
      <c r="I50" t="s">
        <v>898</v>
      </c>
      <c r="J50" t="s">
        <v>899</v>
      </c>
      <c r="K50" t="s">
        <v>900</v>
      </c>
      <c r="L50">
        <v>1368</v>
      </c>
      <c r="N50">
        <v>1011</v>
      </c>
      <c r="O50" t="s">
        <v>726</v>
      </c>
      <c r="P50" t="s">
        <v>726</v>
      </c>
      <c r="Q50">
        <v>1</v>
      </c>
      <c r="X50">
        <v>0.08</v>
      </c>
      <c r="Y50">
        <v>0</v>
      </c>
      <c r="Z50">
        <v>4261.79</v>
      </c>
      <c r="AA50">
        <v>731.24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0.08</v>
      </c>
      <c r="AH50">
        <v>2</v>
      </c>
      <c r="AI50">
        <v>292395627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ROW(Source!A81)</f>
        <v>81</v>
      </c>
      <c r="B51">
        <v>292395635</v>
      </c>
      <c r="C51">
        <v>292395624</v>
      </c>
      <c r="D51">
        <v>277945121</v>
      </c>
      <c r="E51">
        <v>1</v>
      </c>
      <c r="F51">
        <v>1</v>
      </c>
      <c r="G51">
        <v>1</v>
      </c>
      <c r="H51">
        <v>2</v>
      </c>
      <c r="I51" t="s">
        <v>909</v>
      </c>
      <c r="J51" t="s">
        <v>910</v>
      </c>
      <c r="K51" t="s">
        <v>911</v>
      </c>
      <c r="L51">
        <v>1368</v>
      </c>
      <c r="N51">
        <v>1011</v>
      </c>
      <c r="O51" t="s">
        <v>726</v>
      </c>
      <c r="P51" t="s">
        <v>726</v>
      </c>
      <c r="Q51">
        <v>1</v>
      </c>
      <c r="X51">
        <v>0.12</v>
      </c>
      <c r="Y51">
        <v>0</v>
      </c>
      <c r="Z51">
        <v>1452.27</v>
      </c>
      <c r="AA51">
        <v>549.32000000000005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0.12</v>
      </c>
      <c r="AH51">
        <v>2</v>
      </c>
      <c r="AI51">
        <v>292395628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ROW(Source!A81)</f>
        <v>81</v>
      </c>
      <c r="B52">
        <v>292395636</v>
      </c>
      <c r="C52">
        <v>292395624</v>
      </c>
      <c r="D52">
        <v>277945128</v>
      </c>
      <c r="E52">
        <v>1</v>
      </c>
      <c r="F52">
        <v>1</v>
      </c>
      <c r="G52">
        <v>1</v>
      </c>
      <c r="H52">
        <v>2</v>
      </c>
      <c r="I52" t="s">
        <v>912</v>
      </c>
      <c r="J52" t="s">
        <v>913</v>
      </c>
      <c r="K52" t="s">
        <v>914</v>
      </c>
      <c r="L52">
        <v>1368</v>
      </c>
      <c r="N52">
        <v>1011</v>
      </c>
      <c r="O52" t="s">
        <v>726</v>
      </c>
      <c r="P52" t="s">
        <v>726</v>
      </c>
      <c r="Q52">
        <v>1</v>
      </c>
      <c r="X52">
        <v>0.13</v>
      </c>
      <c r="Y52">
        <v>0</v>
      </c>
      <c r="Z52">
        <v>1609.12</v>
      </c>
      <c r="AA52">
        <v>549.32000000000005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0.13</v>
      </c>
      <c r="AH52">
        <v>2</v>
      </c>
      <c r="AI52">
        <v>292395629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ROW(Source!A81)</f>
        <v>81</v>
      </c>
      <c r="B53">
        <v>292395637</v>
      </c>
      <c r="C53">
        <v>292395624</v>
      </c>
      <c r="D53">
        <v>277945253</v>
      </c>
      <c r="E53">
        <v>1</v>
      </c>
      <c r="F53">
        <v>1</v>
      </c>
      <c r="G53">
        <v>1</v>
      </c>
      <c r="H53">
        <v>2</v>
      </c>
      <c r="I53" t="s">
        <v>915</v>
      </c>
      <c r="J53" t="s">
        <v>916</v>
      </c>
      <c r="K53" t="s">
        <v>917</v>
      </c>
      <c r="L53">
        <v>1368</v>
      </c>
      <c r="N53">
        <v>1011</v>
      </c>
      <c r="O53" t="s">
        <v>726</v>
      </c>
      <c r="P53" t="s">
        <v>726</v>
      </c>
      <c r="Q53">
        <v>1</v>
      </c>
      <c r="X53">
        <v>0.08</v>
      </c>
      <c r="Y53">
        <v>0</v>
      </c>
      <c r="Z53">
        <v>8883.76</v>
      </c>
      <c r="AA53">
        <v>731.24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0.08</v>
      </c>
      <c r="AH53">
        <v>2</v>
      </c>
      <c r="AI53">
        <v>292395630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ROW(Source!A81)</f>
        <v>81</v>
      </c>
      <c r="B54">
        <v>292395638</v>
      </c>
      <c r="C54">
        <v>292395624</v>
      </c>
      <c r="D54">
        <v>277561730</v>
      </c>
      <c r="E54">
        <v>109</v>
      </c>
      <c r="F54">
        <v>1</v>
      </c>
      <c r="G54">
        <v>1</v>
      </c>
      <c r="H54">
        <v>3</v>
      </c>
      <c r="I54" t="s">
        <v>923</v>
      </c>
      <c r="J54" t="s">
        <v>3</v>
      </c>
      <c r="K54" t="s">
        <v>924</v>
      </c>
      <c r="L54">
        <v>1348</v>
      </c>
      <c r="N54">
        <v>1009</v>
      </c>
      <c r="O54" t="s">
        <v>602</v>
      </c>
      <c r="P54" t="s">
        <v>602</v>
      </c>
      <c r="Q54">
        <v>1000</v>
      </c>
      <c r="X54">
        <v>0</v>
      </c>
      <c r="Y54">
        <v>0</v>
      </c>
      <c r="Z54">
        <v>0</v>
      </c>
      <c r="AA54">
        <v>0</v>
      </c>
      <c r="AB54">
        <v>0</v>
      </c>
      <c r="AC54">
        <v>1</v>
      </c>
      <c r="AD54">
        <v>0</v>
      </c>
      <c r="AE54">
        <v>0</v>
      </c>
      <c r="AF54" t="s">
        <v>14</v>
      </c>
      <c r="AG54">
        <v>0</v>
      </c>
      <c r="AH54">
        <v>2</v>
      </c>
      <c r="AI54">
        <v>292395631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ROW(Source!A82)</f>
        <v>82</v>
      </c>
      <c r="B55">
        <v>292395653</v>
      </c>
      <c r="C55">
        <v>292395639</v>
      </c>
      <c r="D55">
        <v>277560295</v>
      </c>
      <c r="E55">
        <v>109</v>
      </c>
      <c r="F55">
        <v>1</v>
      </c>
      <c r="G55">
        <v>1</v>
      </c>
      <c r="H55">
        <v>1</v>
      </c>
      <c r="I55" t="s">
        <v>896</v>
      </c>
      <c r="J55" t="s">
        <v>3</v>
      </c>
      <c r="K55" t="s">
        <v>897</v>
      </c>
      <c r="L55">
        <v>1191</v>
      </c>
      <c r="N55">
        <v>1013</v>
      </c>
      <c r="O55" t="s">
        <v>827</v>
      </c>
      <c r="P55" t="s">
        <v>827</v>
      </c>
      <c r="Q55">
        <v>1</v>
      </c>
      <c r="X55">
        <v>16.63</v>
      </c>
      <c r="Y55">
        <v>0</v>
      </c>
      <c r="Z55">
        <v>0</v>
      </c>
      <c r="AA55">
        <v>0</v>
      </c>
      <c r="AB55">
        <v>461.93</v>
      </c>
      <c r="AC55">
        <v>0</v>
      </c>
      <c r="AD55">
        <v>1</v>
      </c>
      <c r="AE55">
        <v>1</v>
      </c>
      <c r="AF55" t="s">
        <v>3</v>
      </c>
      <c r="AG55">
        <v>16.63</v>
      </c>
      <c r="AH55">
        <v>2</v>
      </c>
      <c r="AI55">
        <v>292395640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ROW(Source!A82)</f>
        <v>82</v>
      </c>
      <c r="B56">
        <v>292395654</v>
      </c>
      <c r="C56">
        <v>292395639</v>
      </c>
      <c r="D56">
        <v>277560491</v>
      </c>
      <c r="E56">
        <v>109</v>
      </c>
      <c r="F56">
        <v>1</v>
      </c>
      <c r="G56">
        <v>1</v>
      </c>
      <c r="H56">
        <v>1</v>
      </c>
      <c r="I56" t="s">
        <v>828</v>
      </c>
      <c r="J56" t="s">
        <v>3</v>
      </c>
      <c r="K56" t="s">
        <v>829</v>
      </c>
      <c r="L56">
        <v>1191</v>
      </c>
      <c r="N56">
        <v>1013</v>
      </c>
      <c r="O56" t="s">
        <v>827</v>
      </c>
      <c r="P56" t="s">
        <v>827</v>
      </c>
      <c r="Q56">
        <v>1</v>
      </c>
      <c r="X56">
        <v>7.86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2</v>
      </c>
      <c r="AF56" t="s">
        <v>3</v>
      </c>
      <c r="AG56">
        <v>7.86</v>
      </c>
      <c r="AH56">
        <v>2</v>
      </c>
      <c r="AI56">
        <v>292395641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ROW(Source!A82)</f>
        <v>82</v>
      </c>
      <c r="B57">
        <v>292395655</v>
      </c>
      <c r="C57">
        <v>292395639</v>
      </c>
      <c r="D57">
        <v>277945095</v>
      </c>
      <c r="E57">
        <v>1</v>
      </c>
      <c r="F57">
        <v>1</v>
      </c>
      <c r="G57">
        <v>1</v>
      </c>
      <c r="H57">
        <v>2</v>
      </c>
      <c r="I57" t="s">
        <v>898</v>
      </c>
      <c r="J57" t="s">
        <v>899</v>
      </c>
      <c r="K57" t="s">
        <v>900</v>
      </c>
      <c r="L57">
        <v>1368</v>
      </c>
      <c r="N57">
        <v>1011</v>
      </c>
      <c r="O57" t="s">
        <v>726</v>
      </c>
      <c r="P57" t="s">
        <v>726</v>
      </c>
      <c r="Q57">
        <v>1</v>
      </c>
      <c r="X57">
        <v>1.42</v>
      </c>
      <c r="Y57">
        <v>0</v>
      </c>
      <c r="Z57">
        <v>4261.79</v>
      </c>
      <c r="AA57">
        <v>731.24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1.42</v>
      </c>
      <c r="AH57">
        <v>2</v>
      </c>
      <c r="AI57">
        <v>292395642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ROW(Source!A82)</f>
        <v>82</v>
      </c>
      <c r="B58">
        <v>292395656</v>
      </c>
      <c r="C58">
        <v>292395639</v>
      </c>
      <c r="D58">
        <v>277945099</v>
      </c>
      <c r="E58">
        <v>1</v>
      </c>
      <c r="F58">
        <v>1</v>
      </c>
      <c r="G58">
        <v>1</v>
      </c>
      <c r="H58">
        <v>2</v>
      </c>
      <c r="I58" t="s">
        <v>902</v>
      </c>
      <c r="J58" t="s">
        <v>903</v>
      </c>
      <c r="K58" t="s">
        <v>904</v>
      </c>
      <c r="L58">
        <v>1368</v>
      </c>
      <c r="N58">
        <v>1011</v>
      </c>
      <c r="O58" t="s">
        <v>726</v>
      </c>
      <c r="P58" t="s">
        <v>726</v>
      </c>
      <c r="Q58">
        <v>1</v>
      </c>
      <c r="X58">
        <v>0.33</v>
      </c>
      <c r="Y58">
        <v>0</v>
      </c>
      <c r="Z58">
        <v>1324.58</v>
      </c>
      <c r="AA58">
        <v>1027.3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0.33</v>
      </c>
      <c r="AH58">
        <v>2</v>
      </c>
      <c r="AI58">
        <v>292395643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ROW(Source!A82)</f>
        <v>82</v>
      </c>
      <c r="B59">
        <v>292395657</v>
      </c>
      <c r="C59">
        <v>292395639</v>
      </c>
      <c r="D59">
        <v>277945102</v>
      </c>
      <c r="E59">
        <v>1</v>
      </c>
      <c r="F59">
        <v>1</v>
      </c>
      <c r="G59">
        <v>1</v>
      </c>
      <c r="H59">
        <v>2</v>
      </c>
      <c r="I59" t="s">
        <v>906</v>
      </c>
      <c r="J59" t="s">
        <v>907</v>
      </c>
      <c r="K59" t="s">
        <v>908</v>
      </c>
      <c r="L59">
        <v>1368</v>
      </c>
      <c r="N59">
        <v>1011</v>
      </c>
      <c r="O59" t="s">
        <v>726</v>
      </c>
      <c r="P59" t="s">
        <v>726</v>
      </c>
      <c r="Q59">
        <v>1</v>
      </c>
      <c r="X59">
        <v>0.1</v>
      </c>
      <c r="Y59">
        <v>0</v>
      </c>
      <c r="Z59">
        <v>8.2200000000000006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0.1</v>
      </c>
      <c r="AH59">
        <v>2</v>
      </c>
      <c r="AI59">
        <v>292395644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ROW(Source!A82)</f>
        <v>82</v>
      </c>
      <c r="B60">
        <v>292395658</v>
      </c>
      <c r="C60">
        <v>292395639</v>
      </c>
      <c r="D60">
        <v>277945121</v>
      </c>
      <c r="E60">
        <v>1</v>
      </c>
      <c r="F60">
        <v>1</v>
      </c>
      <c r="G60">
        <v>1</v>
      </c>
      <c r="H60">
        <v>2</v>
      </c>
      <c r="I60" t="s">
        <v>909</v>
      </c>
      <c r="J60" t="s">
        <v>910</v>
      </c>
      <c r="K60" t="s">
        <v>911</v>
      </c>
      <c r="L60">
        <v>1368</v>
      </c>
      <c r="N60">
        <v>1011</v>
      </c>
      <c r="O60" t="s">
        <v>726</v>
      </c>
      <c r="P60" t="s">
        <v>726</v>
      </c>
      <c r="Q60">
        <v>1</v>
      </c>
      <c r="X60">
        <v>2.0499999999999998</v>
      </c>
      <c r="Y60">
        <v>0</v>
      </c>
      <c r="Z60">
        <v>1452.27</v>
      </c>
      <c r="AA60">
        <v>549.32000000000005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2.0499999999999998</v>
      </c>
      <c r="AH60">
        <v>2</v>
      </c>
      <c r="AI60">
        <v>292395645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ROW(Source!A82)</f>
        <v>82</v>
      </c>
      <c r="B61">
        <v>292395659</v>
      </c>
      <c r="C61">
        <v>292395639</v>
      </c>
      <c r="D61">
        <v>277945128</v>
      </c>
      <c r="E61">
        <v>1</v>
      </c>
      <c r="F61">
        <v>1</v>
      </c>
      <c r="G61">
        <v>1</v>
      </c>
      <c r="H61">
        <v>2</v>
      </c>
      <c r="I61" t="s">
        <v>912</v>
      </c>
      <c r="J61" t="s">
        <v>913</v>
      </c>
      <c r="K61" t="s">
        <v>914</v>
      </c>
      <c r="L61">
        <v>1368</v>
      </c>
      <c r="N61">
        <v>1011</v>
      </c>
      <c r="O61" t="s">
        <v>726</v>
      </c>
      <c r="P61" t="s">
        <v>726</v>
      </c>
      <c r="Q61">
        <v>1</v>
      </c>
      <c r="X61">
        <v>1.6</v>
      </c>
      <c r="Y61">
        <v>0</v>
      </c>
      <c r="Z61">
        <v>1609.12</v>
      </c>
      <c r="AA61">
        <v>549.32000000000005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1.6</v>
      </c>
      <c r="AH61">
        <v>2</v>
      </c>
      <c r="AI61">
        <v>292395646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ROW(Source!A82)</f>
        <v>82</v>
      </c>
      <c r="B62">
        <v>292395660</v>
      </c>
      <c r="C62">
        <v>292395639</v>
      </c>
      <c r="D62">
        <v>277945253</v>
      </c>
      <c r="E62">
        <v>1</v>
      </c>
      <c r="F62">
        <v>1</v>
      </c>
      <c r="G62">
        <v>1</v>
      </c>
      <c r="H62">
        <v>2</v>
      </c>
      <c r="I62" t="s">
        <v>915</v>
      </c>
      <c r="J62" t="s">
        <v>916</v>
      </c>
      <c r="K62" t="s">
        <v>917</v>
      </c>
      <c r="L62">
        <v>1368</v>
      </c>
      <c r="N62">
        <v>1011</v>
      </c>
      <c r="O62" t="s">
        <v>726</v>
      </c>
      <c r="P62" t="s">
        <v>726</v>
      </c>
      <c r="Q62">
        <v>1</v>
      </c>
      <c r="X62">
        <v>1.42</v>
      </c>
      <c r="Y62">
        <v>0</v>
      </c>
      <c r="Z62">
        <v>8883.76</v>
      </c>
      <c r="AA62">
        <v>731.24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1.42</v>
      </c>
      <c r="AH62">
        <v>2</v>
      </c>
      <c r="AI62">
        <v>292395647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ROW(Source!A82)</f>
        <v>82</v>
      </c>
      <c r="B63">
        <v>292395661</v>
      </c>
      <c r="C63">
        <v>292395639</v>
      </c>
      <c r="D63">
        <v>277945730</v>
      </c>
      <c r="E63">
        <v>1</v>
      </c>
      <c r="F63">
        <v>1</v>
      </c>
      <c r="G63">
        <v>1</v>
      </c>
      <c r="H63">
        <v>2</v>
      </c>
      <c r="I63" t="s">
        <v>876</v>
      </c>
      <c r="J63" t="s">
        <v>877</v>
      </c>
      <c r="K63" t="s">
        <v>878</v>
      </c>
      <c r="L63">
        <v>1368</v>
      </c>
      <c r="N63">
        <v>1011</v>
      </c>
      <c r="O63" t="s">
        <v>726</v>
      </c>
      <c r="P63" t="s">
        <v>726</v>
      </c>
      <c r="Q63">
        <v>1</v>
      </c>
      <c r="X63">
        <v>0.71</v>
      </c>
      <c r="Y63">
        <v>0</v>
      </c>
      <c r="Z63">
        <v>1043.1400000000001</v>
      </c>
      <c r="AA63">
        <v>477.98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0.71</v>
      </c>
      <c r="AH63">
        <v>2</v>
      </c>
      <c r="AI63">
        <v>292395648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ROW(Source!A82)</f>
        <v>82</v>
      </c>
      <c r="B64">
        <v>292395662</v>
      </c>
      <c r="C64">
        <v>292395639</v>
      </c>
      <c r="D64">
        <v>277560249</v>
      </c>
      <c r="E64">
        <v>109</v>
      </c>
      <c r="F64">
        <v>1</v>
      </c>
      <c r="G64">
        <v>1</v>
      </c>
      <c r="H64">
        <v>3</v>
      </c>
      <c r="I64" t="s">
        <v>918</v>
      </c>
      <c r="J64" t="s">
        <v>3</v>
      </c>
      <c r="K64" t="s">
        <v>919</v>
      </c>
      <c r="L64">
        <v>1348</v>
      </c>
      <c r="N64">
        <v>1009</v>
      </c>
      <c r="O64" t="s">
        <v>602</v>
      </c>
      <c r="P64" t="s">
        <v>602</v>
      </c>
      <c r="Q64">
        <v>1000</v>
      </c>
      <c r="X64">
        <v>0.7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14</v>
      </c>
      <c r="AG64">
        <v>0</v>
      </c>
      <c r="AH64">
        <v>2</v>
      </c>
      <c r="AI64">
        <v>292395649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ROW(Source!A82)</f>
        <v>82</v>
      </c>
      <c r="B65">
        <v>292395663</v>
      </c>
      <c r="C65">
        <v>292395639</v>
      </c>
      <c r="D65">
        <v>277862511</v>
      </c>
      <c r="E65">
        <v>1</v>
      </c>
      <c r="F65">
        <v>1</v>
      </c>
      <c r="G65">
        <v>1</v>
      </c>
      <c r="H65">
        <v>3</v>
      </c>
      <c r="I65" t="s">
        <v>920</v>
      </c>
      <c r="J65" t="s">
        <v>921</v>
      </c>
      <c r="K65" t="s">
        <v>922</v>
      </c>
      <c r="L65">
        <v>1348</v>
      </c>
      <c r="N65">
        <v>1009</v>
      </c>
      <c r="O65" t="s">
        <v>602</v>
      </c>
      <c r="P65" t="s">
        <v>602</v>
      </c>
      <c r="Q65">
        <v>1000</v>
      </c>
      <c r="X65">
        <v>2.8E-3</v>
      </c>
      <c r="Y65">
        <v>62186.75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14</v>
      </c>
      <c r="AG65">
        <v>0</v>
      </c>
      <c r="AH65">
        <v>2</v>
      </c>
      <c r="AI65">
        <v>292395650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ROW(Source!A82)</f>
        <v>82</v>
      </c>
      <c r="B66">
        <v>292395664</v>
      </c>
      <c r="C66">
        <v>292395639</v>
      </c>
      <c r="D66">
        <v>277865463</v>
      </c>
      <c r="E66">
        <v>1</v>
      </c>
      <c r="F66">
        <v>1</v>
      </c>
      <c r="G66">
        <v>1</v>
      </c>
      <c r="H66">
        <v>3</v>
      </c>
      <c r="I66" t="s">
        <v>887</v>
      </c>
      <c r="J66" t="s">
        <v>888</v>
      </c>
      <c r="K66" t="s">
        <v>889</v>
      </c>
      <c r="L66">
        <v>1339</v>
      </c>
      <c r="N66">
        <v>1007</v>
      </c>
      <c r="O66" t="s">
        <v>33</v>
      </c>
      <c r="P66" t="s">
        <v>33</v>
      </c>
      <c r="Q66">
        <v>1</v>
      </c>
      <c r="X66">
        <v>3.2</v>
      </c>
      <c r="Y66">
        <v>35.71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14</v>
      </c>
      <c r="AG66">
        <v>0</v>
      </c>
      <c r="AH66">
        <v>2</v>
      </c>
      <c r="AI66">
        <v>292395651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ROW(Source!A82)</f>
        <v>82</v>
      </c>
      <c r="B67">
        <v>292395665</v>
      </c>
      <c r="C67">
        <v>292395639</v>
      </c>
      <c r="D67">
        <v>277561730</v>
      </c>
      <c r="E67">
        <v>109</v>
      </c>
      <c r="F67">
        <v>1</v>
      </c>
      <c r="G67">
        <v>1</v>
      </c>
      <c r="H67">
        <v>3</v>
      </c>
      <c r="I67" t="s">
        <v>923</v>
      </c>
      <c r="J67" t="s">
        <v>3</v>
      </c>
      <c r="K67" t="s">
        <v>924</v>
      </c>
      <c r="L67">
        <v>1348</v>
      </c>
      <c r="N67">
        <v>1009</v>
      </c>
      <c r="O67" t="s">
        <v>602</v>
      </c>
      <c r="P67" t="s">
        <v>602</v>
      </c>
      <c r="Q67">
        <v>1000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14</v>
      </c>
      <c r="AG67">
        <v>0</v>
      </c>
      <c r="AH67">
        <v>2</v>
      </c>
      <c r="AI67">
        <v>292395652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ROW(Source!A83)</f>
        <v>83</v>
      </c>
      <c r="B68">
        <v>292395679</v>
      </c>
      <c r="C68">
        <v>292395666</v>
      </c>
      <c r="D68">
        <v>277560257</v>
      </c>
      <c r="E68">
        <v>109</v>
      </c>
      <c r="F68">
        <v>1</v>
      </c>
      <c r="G68">
        <v>1</v>
      </c>
      <c r="H68">
        <v>1</v>
      </c>
      <c r="I68" t="s">
        <v>861</v>
      </c>
      <c r="J68" t="s">
        <v>3</v>
      </c>
      <c r="K68" t="s">
        <v>862</v>
      </c>
      <c r="L68">
        <v>1191</v>
      </c>
      <c r="N68">
        <v>1013</v>
      </c>
      <c r="O68" t="s">
        <v>827</v>
      </c>
      <c r="P68" t="s">
        <v>827</v>
      </c>
      <c r="Q68">
        <v>1</v>
      </c>
      <c r="X68">
        <v>33</v>
      </c>
      <c r="Y68">
        <v>0</v>
      </c>
      <c r="Z68">
        <v>0</v>
      </c>
      <c r="AA68">
        <v>0</v>
      </c>
      <c r="AB68">
        <v>406.64</v>
      </c>
      <c r="AC68">
        <v>0</v>
      </c>
      <c r="AD68">
        <v>1</v>
      </c>
      <c r="AE68">
        <v>1</v>
      </c>
      <c r="AF68" t="s">
        <v>3</v>
      </c>
      <c r="AG68">
        <v>33</v>
      </c>
      <c r="AH68">
        <v>2</v>
      </c>
      <c r="AI68">
        <v>292395667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ROW(Source!A83)</f>
        <v>83</v>
      </c>
      <c r="B69">
        <v>292395680</v>
      </c>
      <c r="C69">
        <v>292395666</v>
      </c>
      <c r="D69">
        <v>277560491</v>
      </c>
      <c r="E69">
        <v>109</v>
      </c>
      <c r="F69">
        <v>1</v>
      </c>
      <c r="G69">
        <v>1</v>
      </c>
      <c r="H69">
        <v>1</v>
      </c>
      <c r="I69" t="s">
        <v>828</v>
      </c>
      <c r="J69" t="s">
        <v>3</v>
      </c>
      <c r="K69" t="s">
        <v>829</v>
      </c>
      <c r="L69">
        <v>1191</v>
      </c>
      <c r="N69">
        <v>1013</v>
      </c>
      <c r="O69" t="s">
        <v>827</v>
      </c>
      <c r="P69" t="s">
        <v>827</v>
      </c>
      <c r="Q69">
        <v>1</v>
      </c>
      <c r="X69">
        <v>37.369999999999997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2</v>
      </c>
      <c r="AF69" t="s">
        <v>3</v>
      </c>
      <c r="AG69">
        <v>37.369999999999997</v>
      </c>
      <c r="AH69">
        <v>2</v>
      </c>
      <c r="AI69">
        <v>292395668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ROW(Source!A83)</f>
        <v>83</v>
      </c>
      <c r="B70">
        <v>292395681</v>
      </c>
      <c r="C70">
        <v>292395666</v>
      </c>
      <c r="D70">
        <v>277944018</v>
      </c>
      <c r="E70">
        <v>1</v>
      </c>
      <c r="F70">
        <v>1</v>
      </c>
      <c r="G70">
        <v>1</v>
      </c>
      <c r="H70">
        <v>2</v>
      </c>
      <c r="I70" t="s">
        <v>925</v>
      </c>
      <c r="J70" t="s">
        <v>926</v>
      </c>
      <c r="K70" t="s">
        <v>927</v>
      </c>
      <c r="L70">
        <v>1368</v>
      </c>
      <c r="N70">
        <v>1011</v>
      </c>
      <c r="O70" t="s">
        <v>726</v>
      </c>
      <c r="P70" t="s">
        <v>726</v>
      </c>
      <c r="Q70">
        <v>1</v>
      </c>
      <c r="X70">
        <v>2.35</v>
      </c>
      <c r="Y70">
        <v>0</v>
      </c>
      <c r="Z70">
        <v>828.16</v>
      </c>
      <c r="AA70">
        <v>549.32000000000005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2.35</v>
      </c>
      <c r="AH70">
        <v>2</v>
      </c>
      <c r="AI70">
        <v>292395669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ROW(Source!A83)</f>
        <v>83</v>
      </c>
      <c r="B71">
        <v>292395682</v>
      </c>
      <c r="C71">
        <v>292395666</v>
      </c>
      <c r="D71">
        <v>277944032</v>
      </c>
      <c r="E71">
        <v>1</v>
      </c>
      <c r="F71">
        <v>1</v>
      </c>
      <c r="G71">
        <v>1</v>
      </c>
      <c r="H71">
        <v>2</v>
      </c>
      <c r="I71" t="s">
        <v>842</v>
      </c>
      <c r="J71" t="s">
        <v>843</v>
      </c>
      <c r="K71" t="s">
        <v>844</v>
      </c>
      <c r="L71">
        <v>1368</v>
      </c>
      <c r="N71">
        <v>1011</v>
      </c>
      <c r="O71" t="s">
        <v>726</v>
      </c>
      <c r="P71" t="s">
        <v>726</v>
      </c>
      <c r="Q71">
        <v>1</v>
      </c>
      <c r="X71">
        <v>0.36</v>
      </c>
      <c r="Y71">
        <v>0</v>
      </c>
      <c r="Z71">
        <v>1299.6400000000001</v>
      </c>
      <c r="AA71">
        <v>642.05999999999995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0.36</v>
      </c>
      <c r="AH71">
        <v>2</v>
      </c>
      <c r="AI71">
        <v>292395670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ROW(Source!A83)</f>
        <v>83</v>
      </c>
      <c r="B72">
        <v>292395683</v>
      </c>
      <c r="C72">
        <v>292395666</v>
      </c>
      <c r="D72">
        <v>277944840</v>
      </c>
      <c r="E72">
        <v>1</v>
      </c>
      <c r="F72">
        <v>1</v>
      </c>
      <c r="G72">
        <v>1</v>
      </c>
      <c r="H72">
        <v>2</v>
      </c>
      <c r="I72" t="s">
        <v>863</v>
      </c>
      <c r="J72" t="s">
        <v>864</v>
      </c>
      <c r="K72" t="s">
        <v>865</v>
      </c>
      <c r="L72">
        <v>1368</v>
      </c>
      <c r="N72">
        <v>1011</v>
      </c>
      <c r="O72" t="s">
        <v>726</v>
      </c>
      <c r="P72" t="s">
        <v>726</v>
      </c>
      <c r="Q72">
        <v>1</v>
      </c>
      <c r="X72">
        <v>3.98</v>
      </c>
      <c r="Y72">
        <v>0</v>
      </c>
      <c r="Z72">
        <v>1627.51</v>
      </c>
      <c r="AA72">
        <v>549.32000000000005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3.98</v>
      </c>
      <c r="AH72">
        <v>2</v>
      </c>
      <c r="AI72">
        <v>292395671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ROW(Source!A83)</f>
        <v>83</v>
      </c>
      <c r="B73">
        <v>292395684</v>
      </c>
      <c r="C73">
        <v>292395666</v>
      </c>
      <c r="D73">
        <v>277945113</v>
      </c>
      <c r="E73">
        <v>1</v>
      </c>
      <c r="F73">
        <v>1</v>
      </c>
      <c r="G73">
        <v>1</v>
      </c>
      <c r="H73">
        <v>2</v>
      </c>
      <c r="I73" t="s">
        <v>928</v>
      </c>
      <c r="J73" t="s">
        <v>929</v>
      </c>
      <c r="K73" t="s">
        <v>930</v>
      </c>
      <c r="L73">
        <v>1368</v>
      </c>
      <c r="N73">
        <v>1011</v>
      </c>
      <c r="O73" t="s">
        <v>726</v>
      </c>
      <c r="P73" t="s">
        <v>726</v>
      </c>
      <c r="Q73">
        <v>1</v>
      </c>
      <c r="X73">
        <v>19</v>
      </c>
      <c r="Y73">
        <v>0</v>
      </c>
      <c r="Z73">
        <v>1496.25</v>
      </c>
      <c r="AA73">
        <v>549.32000000000005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19</v>
      </c>
      <c r="AH73">
        <v>2</v>
      </c>
      <c r="AI73">
        <v>292395672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ROW(Source!A83)</f>
        <v>83</v>
      </c>
      <c r="B74">
        <v>292395685</v>
      </c>
      <c r="C74">
        <v>292395666</v>
      </c>
      <c r="D74">
        <v>277945115</v>
      </c>
      <c r="E74">
        <v>1</v>
      </c>
      <c r="F74">
        <v>1</v>
      </c>
      <c r="G74">
        <v>1</v>
      </c>
      <c r="H74">
        <v>2</v>
      </c>
      <c r="I74" t="s">
        <v>931</v>
      </c>
      <c r="J74" t="s">
        <v>932</v>
      </c>
      <c r="K74" t="s">
        <v>933</v>
      </c>
      <c r="L74">
        <v>1368</v>
      </c>
      <c r="N74">
        <v>1011</v>
      </c>
      <c r="O74" t="s">
        <v>726</v>
      </c>
      <c r="P74" t="s">
        <v>726</v>
      </c>
      <c r="Q74">
        <v>1</v>
      </c>
      <c r="X74">
        <v>8.51</v>
      </c>
      <c r="Y74">
        <v>0</v>
      </c>
      <c r="Z74">
        <v>1647.52</v>
      </c>
      <c r="AA74">
        <v>549.32000000000005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8.51</v>
      </c>
      <c r="AH74">
        <v>2</v>
      </c>
      <c r="AI74">
        <v>292395673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ROW(Source!A83)</f>
        <v>83</v>
      </c>
      <c r="B75">
        <v>292395686</v>
      </c>
      <c r="C75">
        <v>292395666</v>
      </c>
      <c r="D75">
        <v>277945197</v>
      </c>
      <c r="E75">
        <v>1</v>
      </c>
      <c r="F75">
        <v>1</v>
      </c>
      <c r="G75">
        <v>1</v>
      </c>
      <c r="H75">
        <v>2</v>
      </c>
      <c r="I75" t="s">
        <v>934</v>
      </c>
      <c r="J75" t="s">
        <v>935</v>
      </c>
      <c r="K75" t="s">
        <v>936</v>
      </c>
      <c r="L75">
        <v>1368</v>
      </c>
      <c r="N75">
        <v>1011</v>
      </c>
      <c r="O75" t="s">
        <v>726</v>
      </c>
      <c r="P75" t="s">
        <v>726</v>
      </c>
      <c r="Q75">
        <v>1</v>
      </c>
      <c r="X75">
        <v>0.56999999999999995</v>
      </c>
      <c r="Y75">
        <v>0</v>
      </c>
      <c r="Z75">
        <v>1790.51</v>
      </c>
      <c r="AA75">
        <v>549.32000000000005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0.56999999999999995</v>
      </c>
      <c r="AH75">
        <v>2</v>
      </c>
      <c r="AI75">
        <v>292395674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ROW(Source!A83)</f>
        <v>83</v>
      </c>
      <c r="B76">
        <v>292395687</v>
      </c>
      <c r="C76">
        <v>292395666</v>
      </c>
      <c r="D76">
        <v>277945730</v>
      </c>
      <c r="E76">
        <v>1</v>
      </c>
      <c r="F76">
        <v>1</v>
      </c>
      <c r="G76">
        <v>1</v>
      </c>
      <c r="H76">
        <v>2</v>
      </c>
      <c r="I76" t="s">
        <v>876</v>
      </c>
      <c r="J76" t="s">
        <v>877</v>
      </c>
      <c r="K76" t="s">
        <v>878</v>
      </c>
      <c r="L76">
        <v>1368</v>
      </c>
      <c r="N76">
        <v>1011</v>
      </c>
      <c r="O76" t="s">
        <v>726</v>
      </c>
      <c r="P76" t="s">
        <v>726</v>
      </c>
      <c r="Q76">
        <v>1</v>
      </c>
      <c r="X76">
        <v>2.6</v>
      </c>
      <c r="Y76">
        <v>0</v>
      </c>
      <c r="Z76">
        <v>1043.1400000000001</v>
      </c>
      <c r="AA76">
        <v>477.98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2.6</v>
      </c>
      <c r="AH76">
        <v>2</v>
      </c>
      <c r="AI76">
        <v>292395675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ROW(Source!A83)</f>
        <v>83</v>
      </c>
      <c r="B77">
        <v>292395688</v>
      </c>
      <c r="C77">
        <v>292395666</v>
      </c>
      <c r="D77">
        <v>277865463</v>
      </c>
      <c r="E77">
        <v>1</v>
      </c>
      <c r="F77">
        <v>1</v>
      </c>
      <c r="G77">
        <v>1</v>
      </c>
      <c r="H77">
        <v>3</v>
      </c>
      <c r="I77" t="s">
        <v>887</v>
      </c>
      <c r="J77" t="s">
        <v>888</v>
      </c>
      <c r="K77" t="s">
        <v>889</v>
      </c>
      <c r="L77">
        <v>1339</v>
      </c>
      <c r="N77">
        <v>1007</v>
      </c>
      <c r="O77" t="s">
        <v>33</v>
      </c>
      <c r="P77" t="s">
        <v>33</v>
      </c>
      <c r="Q77">
        <v>1</v>
      </c>
      <c r="X77">
        <v>30</v>
      </c>
      <c r="Y77">
        <v>35.71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14</v>
      </c>
      <c r="AG77">
        <v>0</v>
      </c>
      <c r="AH77">
        <v>2</v>
      </c>
      <c r="AI77">
        <v>292395676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ROW(Source!A83)</f>
        <v>83</v>
      </c>
      <c r="B78">
        <v>292395689</v>
      </c>
      <c r="C78">
        <v>292395666</v>
      </c>
      <c r="D78">
        <v>277869998</v>
      </c>
      <c r="E78">
        <v>1</v>
      </c>
      <c r="F78">
        <v>1</v>
      </c>
      <c r="G78">
        <v>1</v>
      </c>
      <c r="H78">
        <v>3</v>
      </c>
      <c r="I78" t="s">
        <v>937</v>
      </c>
      <c r="J78" t="s">
        <v>938</v>
      </c>
      <c r="K78" t="s">
        <v>939</v>
      </c>
      <c r="L78">
        <v>1339</v>
      </c>
      <c r="N78">
        <v>1007</v>
      </c>
      <c r="O78" t="s">
        <v>33</v>
      </c>
      <c r="P78" t="s">
        <v>33</v>
      </c>
      <c r="Q78">
        <v>1</v>
      </c>
      <c r="X78">
        <v>15</v>
      </c>
      <c r="Y78">
        <v>2220.14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14</v>
      </c>
      <c r="AG78">
        <v>0</v>
      </c>
      <c r="AH78">
        <v>2</v>
      </c>
      <c r="AI78">
        <v>292395677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ROW(Source!A83)</f>
        <v>83</v>
      </c>
      <c r="B79">
        <v>292395690</v>
      </c>
      <c r="C79">
        <v>292395666</v>
      </c>
      <c r="D79">
        <v>277870033</v>
      </c>
      <c r="E79">
        <v>1</v>
      </c>
      <c r="F79">
        <v>1</v>
      </c>
      <c r="G79">
        <v>1</v>
      </c>
      <c r="H79">
        <v>3</v>
      </c>
      <c r="I79" t="s">
        <v>940</v>
      </c>
      <c r="J79" t="s">
        <v>941</v>
      </c>
      <c r="K79" t="s">
        <v>942</v>
      </c>
      <c r="L79">
        <v>1339</v>
      </c>
      <c r="N79">
        <v>1007</v>
      </c>
      <c r="O79" t="s">
        <v>33</v>
      </c>
      <c r="P79" t="s">
        <v>33</v>
      </c>
      <c r="Q79">
        <v>1</v>
      </c>
      <c r="X79">
        <v>189</v>
      </c>
      <c r="Y79">
        <v>2184.44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14</v>
      </c>
      <c r="AG79">
        <v>0</v>
      </c>
      <c r="AH79">
        <v>2</v>
      </c>
      <c r="AI79">
        <v>292395678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ROW(Source!A84)</f>
        <v>84</v>
      </c>
      <c r="B80">
        <v>292395701</v>
      </c>
      <c r="C80">
        <v>292395691</v>
      </c>
      <c r="D80">
        <v>277560250</v>
      </c>
      <c r="E80">
        <v>109</v>
      </c>
      <c r="F80">
        <v>1</v>
      </c>
      <c r="G80">
        <v>1</v>
      </c>
      <c r="H80">
        <v>1</v>
      </c>
      <c r="I80" t="s">
        <v>943</v>
      </c>
      <c r="J80" t="s">
        <v>3</v>
      </c>
      <c r="K80" t="s">
        <v>944</v>
      </c>
      <c r="L80">
        <v>1191</v>
      </c>
      <c r="N80">
        <v>1013</v>
      </c>
      <c r="O80" t="s">
        <v>827</v>
      </c>
      <c r="P80" t="s">
        <v>827</v>
      </c>
      <c r="Q80">
        <v>1</v>
      </c>
      <c r="X80">
        <v>21.6</v>
      </c>
      <c r="Y80">
        <v>0</v>
      </c>
      <c r="Z80">
        <v>0</v>
      </c>
      <c r="AA80">
        <v>0</v>
      </c>
      <c r="AB80">
        <v>399.5</v>
      </c>
      <c r="AC80">
        <v>0</v>
      </c>
      <c r="AD80">
        <v>1</v>
      </c>
      <c r="AE80">
        <v>1</v>
      </c>
      <c r="AF80" t="s">
        <v>3</v>
      </c>
      <c r="AG80">
        <v>21.6</v>
      </c>
      <c r="AH80">
        <v>2</v>
      </c>
      <c r="AI80">
        <v>292395692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ROW(Source!A84)</f>
        <v>84</v>
      </c>
      <c r="B81">
        <v>292395702</v>
      </c>
      <c r="C81">
        <v>292395691</v>
      </c>
      <c r="D81">
        <v>277560491</v>
      </c>
      <c r="E81">
        <v>109</v>
      </c>
      <c r="F81">
        <v>1</v>
      </c>
      <c r="G81">
        <v>1</v>
      </c>
      <c r="H81">
        <v>1</v>
      </c>
      <c r="I81" t="s">
        <v>828</v>
      </c>
      <c r="J81" t="s">
        <v>3</v>
      </c>
      <c r="K81" t="s">
        <v>829</v>
      </c>
      <c r="L81">
        <v>1191</v>
      </c>
      <c r="N81">
        <v>1013</v>
      </c>
      <c r="O81" t="s">
        <v>827</v>
      </c>
      <c r="P81" t="s">
        <v>827</v>
      </c>
      <c r="Q81">
        <v>1</v>
      </c>
      <c r="X81">
        <v>20.6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2</v>
      </c>
      <c r="AF81" t="s">
        <v>3</v>
      </c>
      <c r="AG81">
        <v>20.6</v>
      </c>
      <c r="AH81">
        <v>2</v>
      </c>
      <c r="AI81">
        <v>292395693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ROW(Source!A84)</f>
        <v>84</v>
      </c>
      <c r="B82">
        <v>292395703</v>
      </c>
      <c r="C82">
        <v>292395691</v>
      </c>
      <c r="D82">
        <v>277944019</v>
      </c>
      <c r="E82">
        <v>1</v>
      </c>
      <c r="F82">
        <v>1</v>
      </c>
      <c r="G82">
        <v>1</v>
      </c>
      <c r="H82">
        <v>2</v>
      </c>
      <c r="I82" t="s">
        <v>830</v>
      </c>
      <c r="J82" t="s">
        <v>831</v>
      </c>
      <c r="K82" t="s">
        <v>832</v>
      </c>
      <c r="L82">
        <v>1368</v>
      </c>
      <c r="N82">
        <v>1011</v>
      </c>
      <c r="O82" t="s">
        <v>726</v>
      </c>
      <c r="P82" t="s">
        <v>726</v>
      </c>
      <c r="Q82">
        <v>1</v>
      </c>
      <c r="X82">
        <v>2.59</v>
      </c>
      <c r="Y82">
        <v>0</v>
      </c>
      <c r="Z82">
        <v>1067.42</v>
      </c>
      <c r="AA82">
        <v>642.05999999999995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2.59</v>
      </c>
      <c r="AH82">
        <v>2</v>
      </c>
      <c r="AI82">
        <v>292395694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ROW(Source!A84)</f>
        <v>84</v>
      </c>
      <c r="B83">
        <v>292395704</v>
      </c>
      <c r="C83">
        <v>292395691</v>
      </c>
      <c r="D83">
        <v>277944032</v>
      </c>
      <c r="E83">
        <v>1</v>
      </c>
      <c r="F83">
        <v>1</v>
      </c>
      <c r="G83">
        <v>1</v>
      </c>
      <c r="H83">
        <v>2</v>
      </c>
      <c r="I83" t="s">
        <v>842</v>
      </c>
      <c r="J83" t="s">
        <v>843</v>
      </c>
      <c r="K83" t="s">
        <v>844</v>
      </c>
      <c r="L83">
        <v>1368</v>
      </c>
      <c r="N83">
        <v>1011</v>
      </c>
      <c r="O83" t="s">
        <v>726</v>
      </c>
      <c r="P83" t="s">
        <v>726</v>
      </c>
      <c r="Q83">
        <v>1</v>
      </c>
      <c r="X83">
        <v>2.2999999999999998</v>
      </c>
      <c r="Y83">
        <v>0</v>
      </c>
      <c r="Z83">
        <v>1299.6400000000001</v>
      </c>
      <c r="AA83">
        <v>642.05999999999995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2.2999999999999998</v>
      </c>
      <c r="AH83">
        <v>2</v>
      </c>
      <c r="AI83">
        <v>292395695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ROW(Source!A84)</f>
        <v>84</v>
      </c>
      <c r="B84">
        <v>292395705</v>
      </c>
      <c r="C84">
        <v>292395691</v>
      </c>
      <c r="D84">
        <v>277944840</v>
      </c>
      <c r="E84">
        <v>1</v>
      </c>
      <c r="F84">
        <v>1</v>
      </c>
      <c r="G84">
        <v>1</v>
      </c>
      <c r="H84">
        <v>2</v>
      </c>
      <c r="I84" t="s">
        <v>863</v>
      </c>
      <c r="J84" t="s">
        <v>864</v>
      </c>
      <c r="K84" t="s">
        <v>865</v>
      </c>
      <c r="L84">
        <v>1368</v>
      </c>
      <c r="N84">
        <v>1011</v>
      </c>
      <c r="O84" t="s">
        <v>726</v>
      </c>
      <c r="P84" t="s">
        <v>726</v>
      </c>
      <c r="Q84">
        <v>1</v>
      </c>
      <c r="X84">
        <v>2.46</v>
      </c>
      <c r="Y84">
        <v>0</v>
      </c>
      <c r="Z84">
        <v>1627.51</v>
      </c>
      <c r="AA84">
        <v>549.32000000000005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2.46</v>
      </c>
      <c r="AH84">
        <v>2</v>
      </c>
      <c r="AI84">
        <v>292395696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ROW(Source!A84)</f>
        <v>84</v>
      </c>
      <c r="B85">
        <v>292395706</v>
      </c>
      <c r="C85">
        <v>292395691</v>
      </c>
      <c r="D85">
        <v>277945124</v>
      </c>
      <c r="E85">
        <v>1</v>
      </c>
      <c r="F85">
        <v>1</v>
      </c>
      <c r="G85">
        <v>1</v>
      </c>
      <c r="H85">
        <v>2</v>
      </c>
      <c r="I85" t="s">
        <v>945</v>
      </c>
      <c r="J85" t="s">
        <v>946</v>
      </c>
      <c r="K85" t="s">
        <v>947</v>
      </c>
      <c r="L85">
        <v>1368</v>
      </c>
      <c r="N85">
        <v>1011</v>
      </c>
      <c r="O85" t="s">
        <v>726</v>
      </c>
      <c r="P85" t="s">
        <v>726</v>
      </c>
      <c r="Q85">
        <v>1</v>
      </c>
      <c r="X85">
        <v>12.21</v>
      </c>
      <c r="Y85">
        <v>0</v>
      </c>
      <c r="Z85">
        <v>2391.6</v>
      </c>
      <c r="AA85">
        <v>642.05999999999995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12.21</v>
      </c>
      <c r="AH85">
        <v>2</v>
      </c>
      <c r="AI85">
        <v>292395697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ROW(Source!A84)</f>
        <v>84</v>
      </c>
      <c r="B86">
        <v>292395707</v>
      </c>
      <c r="C86">
        <v>292395691</v>
      </c>
      <c r="D86">
        <v>277945730</v>
      </c>
      <c r="E86">
        <v>1</v>
      </c>
      <c r="F86">
        <v>1</v>
      </c>
      <c r="G86">
        <v>1</v>
      </c>
      <c r="H86">
        <v>2</v>
      </c>
      <c r="I86" t="s">
        <v>876</v>
      </c>
      <c r="J86" t="s">
        <v>877</v>
      </c>
      <c r="K86" t="s">
        <v>878</v>
      </c>
      <c r="L86">
        <v>1368</v>
      </c>
      <c r="N86">
        <v>1011</v>
      </c>
      <c r="O86" t="s">
        <v>726</v>
      </c>
      <c r="P86" t="s">
        <v>726</v>
      </c>
      <c r="Q86">
        <v>1</v>
      </c>
      <c r="X86">
        <v>1.04</v>
      </c>
      <c r="Y86">
        <v>0</v>
      </c>
      <c r="Z86">
        <v>1043.1400000000001</v>
      </c>
      <c r="AA86">
        <v>477.98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1.04</v>
      </c>
      <c r="AH86">
        <v>2</v>
      </c>
      <c r="AI86">
        <v>292395698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ROW(Source!A84)</f>
        <v>84</v>
      </c>
      <c r="B87">
        <v>292395708</v>
      </c>
      <c r="C87">
        <v>292395691</v>
      </c>
      <c r="D87">
        <v>277865463</v>
      </c>
      <c r="E87">
        <v>1</v>
      </c>
      <c r="F87">
        <v>1</v>
      </c>
      <c r="G87">
        <v>1</v>
      </c>
      <c r="H87">
        <v>3</v>
      </c>
      <c r="I87" t="s">
        <v>887</v>
      </c>
      <c r="J87" t="s">
        <v>888</v>
      </c>
      <c r="K87" t="s">
        <v>889</v>
      </c>
      <c r="L87">
        <v>1339</v>
      </c>
      <c r="N87">
        <v>1007</v>
      </c>
      <c r="O87" t="s">
        <v>33</v>
      </c>
      <c r="P87" t="s">
        <v>33</v>
      </c>
      <c r="Q87">
        <v>1</v>
      </c>
      <c r="X87">
        <v>7</v>
      </c>
      <c r="Y87">
        <v>35.71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14</v>
      </c>
      <c r="AG87">
        <v>0</v>
      </c>
      <c r="AH87">
        <v>2</v>
      </c>
      <c r="AI87">
        <v>292395699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ROW(Source!A84)</f>
        <v>84</v>
      </c>
      <c r="B88">
        <v>292395709</v>
      </c>
      <c r="C88">
        <v>292395691</v>
      </c>
      <c r="D88">
        <v>277561566</v>
      </c>
      <c r="E88">
        <v>109</v>
      </c>
      <c r="F88">
        <v>1</v>
      </c>
      <c r="G88">
        <v>1</v>
      </c>
      <c r="H88">
        <v>3</v>
      </c>
      <c r="I88" t="s">
        <v>948</v>
      </c>
      <c r="J88" t="s">
        <v>3</v>
      </c>
      <c r="K88" t="s">
        <v>949</v>
      </c>
      <c r="L88">
        <v>1339</v>
      </c>
      <c r="N88">
        <v>1007</v>
      </c>
      <c r="O88" t="s">
        <v>33</v>
      </c>
      <c r="P88" t="s">
        <v>33</v>
      </c>
      <c r="Q88">
        <v>1</v>
      </c>
      <c r="X88">
        <v>0</v>
      </c>
      <c r="Y88">
        <v>0</v>
      </c>
      <c r="Z88">
        <v>0</v>
      </c>
      <c r="AA88">
        <v>0</v>
      </c>
      <c r="AB88">
        <v>0</v>
      </c>
      <c r="AC88">
        <v>1</v>
      </c>
      <c r="AD88">
        <v>0</v>
      </c>
      <c r="AE88">
        <v>0</v>
      </c>
      <c r="AF88" t="s">
        <v>14</v>
      </c>
      <c r="AG88">
        <v>0</v>
      </c>
      <c r="AH88">
        <v>2</v>
      </c>
      <c r="AI88">
        <v>292395700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ROW(Source!A85)</f>
        <v>85</v>
      </c>
      <c r="B89">
        <v>292395718</v>
      </c>
      <c r="C89">
        <v>292395710</v>
      </c>
      <c r="D89">
        <v>277560272</v>
      </c>
      <c r="E89">
        <v>109</v>
      </c>
      <c r="F89">
        <v>1</v>
      </c>
      <c r="G89">
        <v>1</v>
      </c>
      <c r="H89">
        <v>1</v>
      </c>
      <c r="I89" t="s">
        <v>950</v>
      </c>
      <c r="J89" t="s">
        <v>3</v>
      </c>
      <c r="K89" t="s">
        <v>951</v>
      </c>
      <c r="L89">
        <v>1191</v>
      </c>
      <c r="N89">
        <v>1013</v>
      </c>
      <c r="O89" t="s">
        <v>827</v>
      </c>
      <c r="P89" t="s">
        <v>827</v>
      </c>
      <c r="Q89">
        <v>1</v>
      </c>
      <c r="X89">
        <v>24.3</v>
      </c>
      <c r="Y89">
        <v>0</v>
      </c>
      <c r="Z89">
        <v>0</v>
      </c>
      <c r="AA89">
        <v>0</v>
      </c>
      <c r="AB89">
        <v>420.91</v>
      </c>
      <c r="AC89">
        <v>0</v>
      </c>
      <c r="AD89">
        <v>1</v>
      </c>
      <c r="AE89">
        <v>1</v>
      </c>
      <c r="AF89" t="s">
        <v>3</v>
      </c>
      <c r="AG89">
        <v>24.3</v>
      </c>
      <c r="AH89">
        <v>2</v>
      </c>
      <c r="AI89">
        <v>292395711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ROW(Source!A85)</f>
        <v>85</v>
      </c>
      <c r="B90">
        <v>292395719</v>
      </c>
      <c r="C90">
        <v>292395710</v>
      </c>
      <c r="D90">
        <v>277560491</v>
      </c>
      <c r="E90">
        <v>109</v>
      </c>
      <c r="F90">
        <v>1</v>
      </c>
      <c r="G90">
        <v>1</v>
      </c>
      <c r="H90">
        <v>1</v>
      </c>
      <c r="I90" t="s">
        <v>828</v>
      </c>
      <c r="J90" t="s">
        <v>3</v>
      </c>
      <c r="K90" t="s">
        <v>829</v>
      </c>
      <c r="L90">
        <v>1191</v>
      </c>
      <c r="N90">
        <v>1013</v>
      </c>
      <c r="O90" t="s">
        <v>827</v>
      </c>
      <c r="P90" t="s">
        <v>827</v>
      </c>
      <c r="Q90">
        <v>1</v>
      </c>
      <c r="X90">
        <v>2.92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2</v>
      </c>
      <c r="AF90" t="s">
        <v>3</v>
      </c>
      <c r="AG90">
        <v>2.92</v>
      </c>
      <c r="AH90">
        <v>2</v>
      </c>
      <c r="AI90">
        <v>292395712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ROW(Source!A85)</f>
        <v>85</v>
      </c>
      <c r="B91">
        <v>292395720</v>
      </c>
      <c r="C91">
        <v>292395710</v>
      </c>
      <c r="D91">
        <v>277944840</v>
      </c>
      <c r="E91">
        <v>1</v>
      </c>
      <c r="F91">
        <v>1</v>
      </c>
      <c r="G91">
        <v>1</v>
      </c>
      <c r="H91">
        <v>2</v>
      </c>
      <c r="I91" t="s">
        <v>863</v>
      </c>
      <c r="J91" t="s">
        <v>864</v>
      </c>
      <c r="K91" t="s">
        <v>865</v>
      </c>
      <c r="L91">
        <v>1368</v>
      </c>
      <c r="N91">
        <v>1011</v>
      </c>
      <c r="O91" t="s">
        <v>726</v>
      </c>
      <c r="P91" t="s">
        <v>726</v>
      </c>
      <c r="Q91">
        <v>1</v>
      </c>
      <c r="X91">
        <v>1.1499999999999999</v>
      </c>
      <c r="Y91">
        <v>0</v>
      </c>
      <c r="Z91">
        <v>1627.51</v>
      </c>
      <c r="AA91">
        <v>549.32000000000005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1.1499999999999999</v>
      </c>
      <c r="AH91">
        <v>2</v>
      </c>
      <c r="AI91">
        <v>292395713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ROW(Source!A85)</f>
        <v>85</v>
      </c>
      <c r="B92">
        <v>292395721</v>
      </c>
      <c r="C92">
        <v>292395710</v>
      </c>
      <c r="D92">
        <v>277945115</v>
      </c>
      <c r="E92">
        <v>1</v>
      </c>
      <c r="F92">
        <v>1</v>
      </c>
      <c r="G92">
        <v>1</v>
      </c>
      <c r="H92">
        <v>2</v>
      </c>
      <c r="I92" t="s">
        <v>931</v>
      </c>
      <c r="J92" t="s">
        <v>932</v>
      </c>
      <c r="K92" t="s">
        <v>933</v>
      </c>
      <c r="L92">
        <v>1368</v>
      </c>
      <c r="N92">
        <v>1011</v>
      </c>
      <c r="O92" t="s">
        <v>726</v>
      </c>
      <c r="P92" t="s">
        <v>726</v>
      </c>
      <c r="Q92">
        <v>1</v>
      </c>
      <c r="X92">
        <v>1.3</v>
      </c>
      <c r="Y92">
        <v>0</v>
      </c>
      <c r="Z92">
        <v>1647.52</v>
      </c>
      <c r="AA92">
        <v>549.32000000000005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1.3</v>
      </c>
      <c r="AH92">
        <v>2</v>
      </c>
      <c r="AI92">
        <v>292395714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ROW(Source!A85)</f>
        <v>85</v>
      </c>
      <c r="B93">
        <v>292395722</v>
      </c>
      <c r="C93">
        <v>292395710</v>
      </c>
      <c r="D93">
        <v>277945730</v>
      </c>
      <c r="E93">
        <v>1</v>
      </c>
      <c r="F93">
        <v>1</v>
      </c>
      <c r="G93">
        <v>1</v>
      </c>
      <c r="H93">
        <v>2</v>
      </c>
      <c r="I93" t="s">
        <v>876</v>
      </c>
      <c r="J93" t="s">
        <v>877</v>
      </c>
      <c r="K93" t="s">
        <v>878</v>
      </c>
      <c r="L93">
        <v>1368</v>
      </c>
      <c r="N93">
        <v>1011</v>
      </c>
      <c r="O93" t="s">
        <v>726</v>
      </c>
      <c r="P93" t="s">
        <v>726</v>
      </c>
      <c r="Q93">
        <v>1</v>
      </c>
      <c r="X93">
        <v>0.47</v>
      </c>
      <c r="Y93">
        <v>0</v>
      </c>
      <c r="Z93">
        <v>1043.1400000000001</v>
      </c>
      <c r="AA93">
        <v>477.98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0.47</v>
      </c>
      <c r="AH93">
        <v>2</v>
      </c>
      <c r="AI93">
        <v>292395715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ROW(Source!A85)</f>
        <v>85</v>
      </c>
      <c r="B94">
        <v>292395723</v>
      </c>
      <c r="C94">
        <v>292395710</v>
      </c>
      <c r="D94">
        <v>277865463</v>
      </c>
      <c r="E94">
        <v>1</v>
      </c>
      <c r="F94">
        <v>1</v>
      </c>
      <c r="G94">
        <v>1</v>
      </c>
      <c r="H94">
        <v>3</v>
      </c>
      <c r="I94" t="s">
        <v>887</v>
      </c>
      <c r="J94" t="s">
        <v>888</v>
      </c>
      <c r="K94" t="s">
        <v>889</v>
      </c>
      <c r="L94">
        <v>1339</v>
      </c>
      <c r="N94">
        <v>1007</v>
      </c>
      <c r="O94" t="s">
        <v>33</v>
      </c>
      <c r="P94" t="s">
        <v>33</v>
      </c>
      <c r="Q94">
        <v>1</v>
      </c>
      <c r="X94">
        <v>2</v>
      </c>
      <c r="Y94">
        <v>35.71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14</v>
      </c>
      <c r="AG94">
        <v>0</v>
      </c>
      <c r="AH94">
        <v>2</v>
      </c>
      <c r="AI94">
        <v>292395716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ROW(Source!A85)</f>
        <v>85</v>
      </c>
      <c r="B95">
        <v>292395724</v>
      </c>
      <c r="C95">
        <v>292395710</v>
      </c>
      <c r="D95">
        <v>277561566</v>
      </c>
      <c r="E95">
        <v>109</v>
      </c>
      <c r="F95">
        <v>1</v>
      </c>
      <c r="G95">
        <v>1</v>
      </c>
      <c r="H95">
        <v>3</v>
      </c>
      <c r="I95" t="s">
        <v>948</v>
      </c>
      <c r="J95" t="s">
        <v>3</v>
      </c>
      <c r="K95" t="s">
        <v>952</v>
      </c>
      <c r="L95">
        <v>1339</v>
      </c>
      <c r="N95">
        <v>1007</v>
      </c>
      <c r="O95" t="s">
        <v>33</v>
      </c>
      <c r="P95" t="s">
        <v>33</v>
      </c>
      <c r="Q95">
        <v>1</v>
      </c>
      <c r="X95">
        <v>17.399999999999999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 t="s">
        <v>14</v>
      </c>
      <c r="AG95">
        <v>0</v>
      </c>
      <c r="AH95">
        <v>2</v>
      </c>
      <c r="AI95">
        <v>292395717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ROW(Source!A86)</f>
        <v>86</v>
      </c>
      <c r="B96">
        <v>292395735</v>
      </c>
      <c r="C96">
        <v>292395725</v>
      </c>
      <c r="D96">
        <v>277560295</v>
      </c>
      <c r="E96">
        <v>109</v>
      </c>
      <c r="F96">
        <v>1</v>
      </c>
      <c r="G96">
        <v>1</v>
      </c>
      <c r="H96">
        <v>1</v>
      </c>
      <c r="I96" t="s">
        <v>896</v>
      </c>
      <c r="J96" t="s">
        <v>3</v>
      </c>
      <c r="K96" t="s">
        <v>897</v>
      </c>
      <c r="L96">
        <v>1191</v>
      </c>
      <c r="N96">
        <v>1013</v>
      </c>
      <c r="O96" t="s">
        <v>827</v>
      </c>
      <c r="P96" t="s">
        <v>827</v>
      </c>
      <c r="Q96">
        <v>1</v>
      </c>
      <c r="X96">
        <v>14.4</v>
      </c>
      <c r="Y96">
        <v>0</v>
      </c>
      <c r="Z96">
        <v>0</v>
      </c>
      <c r="AA96">
        <v>0</v>
      </c>
      <c r="AB96">
        <v>461.93</v>
      </c>
      <c r="AC96">
        <v>0</v>
      </c>
      <c r="AD96">
        <v>1</v>
      </c>
      <c r="AE96">
        <v>1</v>
      </c>
      <c r="AF96" t="s">
        <v>3</v>
      </c>
      <c r="AG96">
        <v>14.4</v>
      </c>
      <c r="AH96">
        <v>2</v>
      </c>
      <c r="AI96">
        <v>292395726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ROW(Source!A86)</f>
        <v>86</v>
      </c>
      <c r="B97">
        <v>292395736</v>
      </c>
      <c r="C97">
        <v>292395725</v>
      </c>
      <c r="D97">
        <v>277560491</v>
      </c>
      <c r="E97">
        <v>109</v>
      </c>
      <c r="F97">
        <v>1</v>
      </c>
      <c r="G97">
        <v>1</v>
      </c>
      <c r="H97">
        <v>1</v>
      </c>
      <c r="I97" t="s">
        <v>828</v>
      </c>
      <c r="J97" t="s">
        <v>3</v>
      </c>
      <c r="K97" t="s">
        <v>829</v>
      </c>
      <c r="L97">
        <v>1191</v>
      </c>
      <c r="N97">
        <v>1013</v>
      </c>
      <c r="O97" t="s">
        <v>827</v>
      </c>
      <c r="P97" t="s">
        <v>827</v>
      </c>
      <c r="Q97">
        <v>1</v>
      </c>
      <c r="X97">
        <v>7.0000000000000007E-2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2</v>
      </c>
      <c r="AF97" t="s">
        <v>3</v>
      </c>
      <c r="AG97">
        <v>7.0000000000000007E-2</v>
      </c>
      <c r="AH97">
        <v>2</v>
      </c>
      <c r="AI97">
        <v>292395727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ROW(Source!A86)</f>
        <v>86</v>
      </c>
      <c r="B98">
        <v>292395737</v>
      </c>
      <c r="C98">
        <v>292395725</v>
      </c>
      <c r="D98">
        <v>277944622</v>
      </c>
      <c r="E98">
        <v>1</v>
      </c>
      <c r="F98">
        <v>1</v>
      </c>
      <c r="G98">
        <v>1</v>
      </c>
      <c r="H98">
        <v>2</v>
      </c>
      <c r="I98" t="s">
        <v>953</v>
      </c>
      <c r="J98" t="s">
        <v>954</v>
      </c>
      <c r="K98" t="s">
        <v>955</v>
      </c>
      <c r="L98">
        <v>1368</v>
      </c>
      <c r="N98">
        <v>1011</v>
      </c>
      <c r="O98" t="s">
        <v>726</v>
      </c>
      <c r="P98" t="s">
        <v>726</v>
      </c>
      <c r="Q98">
        <v>1</v>
      </c>
      <c r="X98">
        <v>0.02</v>
      </c>
      <c r="Y98">
        <v>0</v>
      </c>
      <c r="Z98">
        <v>1472.33</v>
      </c>
      <c r="AA98">
        <v>642.05999999999995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0.02</v>
      </c>
      <c r="AH98">
        <v>2</v>
      </c>
      <c r="AI98">
        <v>292395728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ROW(Source!A86)</f>
        <v>86</v>
      </c>
      <c r="B99">
        <v>292395738</v>
      </c>
      <c r="C99">
        <v>292395725</v>
      </c>
      <c r="D99">
        <v>277944840</v>
      </c>
      <c r="E99">
        <v>1</v>
      </c>
      <c r="F99">
        <v>1</v>
      </c>
      <c r="G99">
        <v>1</v>
      </c>
      <c r="H99">
        <v>2</v>
      </c>
      <c r="I99" t="s">
        <v>863</v>
      </c>
      <c r="J99" t="s">
        <v>864</v>
      </c>
      <c r="K99" t="s">
        <v>865</v>
      </c>
      <c r="L99">
        <v>1368</v>
      </c>
      <c r="N99">
        <v>1011</v>
      </c>
      <c r="O99" t="s">
        <v>726</v>
      </c>
      <c r="P99" t="s">
        <v>726</v>
      </c>
      <c r="Q99">
        <v>1</v>
      </c>
      <c r="X99">
        <v>0.03</v>
      </c>
      <c r="Y99">
        <v>0</v>
      </c>
      <c r="Z99">
        <v>1627.51</v>
      </c>
      <c r="AA99">
        <v>549.32000000000005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0.03</v>
      </c>
      <c r="AH99">
        <v>2</v>
      </c>
      <c r="AI99">
        <v>292395729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ROW(Source!A86)</f>
        <v>86</v>
      </c>
      <c r="B100">
        <v>292395739</v>
      </c>
      <c r="C100">
        <v>292395725</v>
      </c>
      <c r="D100">
        <v>277945217</v>
      </c>
      <c r="E100">
        <v>1</v>
      </c>
      <c r="F100">
        <v>1</v>
      </c>
      <c r="G100">
        <v>1</v>
      </c>
      <c r="H100">
        <v>2</v>
      </c>
      <c r="I100" t="s">
        <v>956</v>
      </c>
      <c r="J100" t="s">
        <v>957</v>
      </c>
      <c r="K100" t="s">
        <v>958</v>
      </c>
      <c r="L100">
        <v>1368</v>
      </c>
      <c r="N100">
        <v>1011</v>
      </c>
      <c r="O100" t="s">
        <v>726</v>
      </c>
      <c r="P100" t="s">
        <v>726</v>
      </c>
      <c r="Q100">
        <v>1</v>
      </c>
      <c r="X100">
        <v>0.85</v>
      </c>
      <c r="Y100">
        <v>0</v>
      </c>
      <c r="Z100">
        <v>42.86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0.85</v>
      </c>
      <c r="AH100">
        <v>2</v>
      </c>
      <c r="AI100">
        <v>292395730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ROW(Source!A86)</f>
        <v>86</v>
      </c>
      <c r="B101">
        <v>292395740</v>
      </c>
      <c r="C101">
        <v>292395725</v>
      </c>
      <c r="D101">
        <v>277945805</v>
      </c>
      <c r="E101">
        <v>1</v>
      </c>
      <c r="F101">
        <v>1</v>
      </c>
      <c r="G101">
        <v>1</v>
      </c>
      <c r="H101">
        <v>2</v>
      </c>
      <c r="I101" t="s">
        <v>879</v>
      </c>
      <c r="J101" t="s">
        <v>880</v>
      </c>
      <c r="K101" t="s">
        <v>881</v>
      </c>
      <c r="L101">
        <v>1368</v>
      </c>
      <c r="N101">
        <v>1011</v>
      </c>
      <c r="O101" t="s">
        <v>726</v>
      </c>
      <c r="P101" t="s">
        <v>726</v>
      </c>
      <c r="Q101">
        <v>1</v>
      </c>
      <c r="X101">
        <v>0.02</v>
      </c>
      <c r="Y101">
        <v>0</v>
      </c>
      <c r="Z101">
        <v>544.70000000000005</v>
      </c>
      <c r="AA101">
        <v>477.98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0.02</v>
      </c>
      <c r="AH101">
        <v>2</v>
      </c>
      <c r="AI101">
        <v>292395731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ROW(Source!A86)</f>
        <v>86</v>
      </c>
      <c r="B102">
        <v>292395741</v>
      </c>
      <c r="C102">
        <v>292395725</v>
      </c>
      <c r="D102">
        <v>277862407</v>
      </c>
      <c r="E102">
        <v>1</v>
      </c>
      <c r="F102">
        <v>1</v>
      </c>
      <c r="G102">
        <v>1</v>
      </c>
      <c r="H102">
        <v>3</v>
      </c>
      <c r="I102" t="s">
        <v>882</v>
      </c>
      <c r="J102" t="s">
        <v>883</v>
      </c>
      <c r="K102" t="s">
        <v>884</v>
      </c>
      <c r="L102">
        <v>1348</v>
      </c>
      <c r="N102">
        <v>1009</v>
      </c>
      <c r="O102" t="s">
        <v>602</v>
      </c>
      <c r="P102" t="s">
        <v>602</v>
      </c>
      <c r="Q102">
        <v>1000</v>
      </c>
      <c r="X102">
        <v>0.06</v>
      </c>
      <c r="Y102">
        <v>23188.21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14</v>
      </c>
      <c r="AG102">
        <v>0</v>
      </c>
      <c r="AH102">
        <v>2</v>
      </c>
      <c r="AI102">
        <v>292395732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ROW(Source!A86)</f>
        <v>86</v>
      </c>
      <c r="B103">
        <v>292395742</v>
      </c>
      <c r="C103">
        <v>292395725</v>
      </c>
      <c r="D103">
        <v>277870297</v>
      </c>
      <c r="E103">
        <v>1</v>
      </c>
      <c r="F103">
        <v>1</v>
      </c>
      <c r="G103">
        <v>1</v>
      </c>
      <c r="H103">
        <v>3</v>
      </c>
      <c r="I103" t="s">
        <v>893</v>
      </c>
      <c r="J103" t="s">
        <v>894</v>
      </c>
      <c r="K103" t="s">
        <v>895</v>
      </c>
      <c r="L103">
        <v>1339</v>
      </c>
      <c r="N103">
        <v>1007</v>
      </c>
      <c r="O103" t="s">
        <v>33</v>
      </c>
      <c r="P103" t="s">
        <v>33</v>
      </c>
      <c r="Q103">
        <v>1</v>
      </c>
      <c r="X103">
        <v>0.5</v>
      </c>
      <c r="Y103">
        <v>710.8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14</v>
      </c>
      <c r="AG103">
        <v>0</v>
      </c>
      <c r="AH103">
        <v>2</v>
      </c>
      <c r="AI103">
        <v>292395733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ROW(Source!A86)</f>
        <v>86</v>
      </c>
      <c r="B104">
        <v>292395743</v>
      </c>
      <c r="C104">
        <v>292395725</v>
      </c>
      <c r="D104">
        <v>277561745</v>
      </c>
      <c r="E104">
        <v>109</v>
      </c>
      <c r="F104">
        <v>1</v>
      </c>
      <c r="G104">
        <v>1</v>
      </c>
      <c r="H104">
        <v>3</v>
      </c>
      <c r="I104" t="s">
        <v>959</v>
      </c>
      <c r="J104" t="s">
        <v>3</v>
      </c>
      <c r="K104" t="s">
        <v>960</v>
      </c>
      <c r="L104">
        <v>1348</v>
      </c>
      <c r="N104">
        <v>1009</v>
      </c>
      <c r="O104" t="s">
        <v>602</v>
      </c>
      <c r="P104" t="s">
        <v>602</v>
      </c>
      <c r="Q104">
        <v>1000</v>
      </c>
      <c r="X104">
        <v>7.14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14</v>
      </c>
      <c r="AG104">
        <v>0</v>
      </c>
      <c r="AH104">
        <v>2</v>
      </c>
      <c r="AI104">
        <v>292395734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ROW(Source!A87)</f>
        <v>87</v>
      </c>
      <c r="B105">
        <v>292395748</v>
      </c>
      <c r="C105">
        <v>292395744</v>
      </c>
      <c r="D105">
        <v>277560295</v>
      </c>
      <c r="E105">
        <v>109</v>
      </c>
      <c r="F105">
        <v>1</v>
      </c>
      <c r="G105">
        <v>1</v>
      </c>
      <c r="H105">
        <v>1</v>
      </c>
      <c r="I105" t="s">
        <v>896</v>
      </c>
      <c r="J105" t="s">
        <v>3</v>
      </c>
      <c r="K105" t="s">
        <v>897</v>
      </c>
      <c r="L105">
        <v>1191</v>
      </c>
      <c r="N105">
        <v>1013</v>
      </c>
      <c r="O105" t="s">
        <v>827</v>
      </c>
      <c r="P105" t="s">
        <v>827</v>
      </c>
      <c r="Q105">
        <v>1</v>
      </c>
      <c r="X105">
        <v>2.3199999999999998</v>
      </c>
      <c r="Y105">
        <v>0</v>
      </c>
      <c r="Z105">
        <v>0</v>
      </c>
      <c r="AA105">
        <v>0</v>
      </c>
      <c r="AB105">
        <v>461.93</v>
      </c>
      <c r="AC105">
        <v>0</v>
      </c>
      <c r="AD105">
        <v>1</v>
      </c>
      <c r="AE105">
        <v>1</v>
      </c>
      <c r="AF105" t="s">
        <v>3</v>
      </c>
      <c r="AG105">
        <v>2.3199999999999998</v>
      </c>
      <c r="AH105">
        <v>2</v>
      </c>
      <c r="AI105">
        <v>292395745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ROW(Source!A87)</f>
        <v>87</v>
      </c>
      <c r="B106">
        <v>292395749</v>
      </c>
      <c r="C106">
        <v>292395744</v>
      </c>
      <c r="D106">
        <v>277945217</v>
      </c>
      <c r="E106">
        <v>1</v>
      </c>
      <c r="F106">
        <v>1</v>
      </c>
      <c r="G106">
        <v>1</v>
      </c>
      <c r="H106">
        <v>2</v>
      </c>
      <c r="I106" t="s">
        <v>956</v>
      </c>
      <c r="J106" t="s">
        <v>957</v>
      </c>
      <c r="K106" t="s">
        <v>958</v>
      </c>
      <c r="L106">
        <v>1368</v>
      </c>
      <c r="N106">
        <v>1011</v>
      </c>
      <c r="O106" t="s">
        <v>726</v>
      </c>
      <c r="P106" t="s">
        <v>726</v>
      </c>
      <c r="Q106">
        <v>1</v>
      </c>
      <c r="X106">
        <v>0.14000000000000001</v>
      </c>
      <c r="Y106">
        <v>0</v>
      </c>
      <c r="Z106">
        <v>42.86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0.14000000000000001</v>
      </c>
      <c r="AH106">
        <v>2</v>
      </c>
      <c r="AI106">
        <v>292395746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ROW(Source!A87)</f>
        <v>87</v>
      </c>
      <c r="B107">
        <v>292395750</v>
      </c>
      <c r="C107">
        <v>292395744</v>
      </c>
      <c r="D107">
        <v>277561745</v>
      </c>
      <c r="E107">
        <v>109</v>
      </c>
      <c r="F107">
        <v>1</v>
      </c>
      <c r="G107">
        <v>1</v>
      </c>
      <c r="H107">
        <v>3</v>
      </c>
      <c r="I107" t="s">
        <v>959</v>
      </c>
      <c r="J107" t="s">
        <v>3</v>
      </c>
      <c r="K107" t="s">
        <v>960</v>
      </c>
      <c r="L107">
        <v>1348</v>
      </c>
      <c r="N107">
        <v>1009</v>
      </c>
      <c r="O107" t="s">
        <v>602</v>
      </c>
      <c r="P107" t="s">
        <v>602</v>
      </c>
      <c r="Q107">
        <v>1000</v>
      </c>
      <c r="X107">
        <v>1.21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14</v>
      </c>
      <c r="AG107">
        <v>0</v>
      </c>
      <c r="AH107">
        <v>2</v>
      </c>
      <c r="AI107">
        <v>292395747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ROW(Source!A88)</f>
        <v>88</v>
      </c>
      <c r="B108">
        <v>292395759</v>
      </c>
      <c r="C108">
        <v>292395751</v>
      </c>
      <c r="D108">
        <v>277560305</v>
      </c>
      <c r="E108">
        <v>109</v>
      </c>
      <c r="F108">
        <v>1</v>
      </c>
      <c r="G108">
        <v>1</v>
      </c>
      <c r="H108">
        <v>1</v>
      </c>
      <c r="I108" t="s">
        <v>961</v>
      </c>
      <c r="J108" t="s">
        <v>3</v>
      </c>
      <c r="K108" t="s">
        <v>962</v>
      </c>
      <c r="L108">
        <v>1191</v>
      </c>
      <c r="N108">
        <v>1013</v>
      </c>
      <c r="O108" t="s">
        <v>827</v>
      </c>
      <c r="P108" t="s">
        <v>827</v>
      </c>
      <c r="Q108">
        <v>1</v>
      </c>
      <c r="X108">
        <v>8.9600000000000009</v>
      </c>
      <c r="Y108">
        <v>0</v>
      </c>
      <c r="Z108">
        <v>0</v>
      </c>
      <c r="AA108">
        <v>0</v>
      </c>
      <c r="AB108">
        <v>477.98</v>
      </c>
      <c r="AC108">
        <v>0</v>
      </c>
      <c r="AD108">
        <v>1</v>
      </c>
      <c r="AE108">
        <v>1</v>
      </c>
      <c r="AF108" t="s">
        <v>3</v>
      </c>
      <c r="AG108">
        <v>8.9600000000000009</v>
      </c>
      <c r="AH108">
        <v>2</v>
      </c>
      <c r="AI108">
        <v>292395752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ROW(Source!A88)</f>
        <v>88</v>
      </c>
      <c r="B109">
        <v>292395760</v>
      </c>
      <c r="C109">
        <v>292395751</v>
      </c>
      <c r="D109">
        <v>277560491</v>
      </c>
      <c r="E109">
        <v>109</v>
      </c>
      <c r="F109">
        <v>1</v>
      </c>
      <c r="G109">
        <v>1</v>
      </c>
      <c r="H109">
        <v>1</v>
      </c>
      <c r="I109" t="s">
        <v>828</v>
      </c>
      <c r="J109" t="s">
        <v>3</v>
      </c>
      <c r="K109" t="s">
        <v>829</v>
      </c>
      <c r="L109">
        <v>1191</v>
      </c>
      <c r="N109">
        <v>1013</v>
      </c>
      <c r="O109" t="s">
        <v>827</v>
      </c>
      <c r="P109" t="s">
        <v>827</v>
      </c>
      <c r="Q109">
        <v>1</v>
      </c>
      <c r="X109">
        <v>0.04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3</v>
      </c>
      <c r="AG109">
        <v>0.04</v>
      </c>
      <c r="AH109">
        <v>2</v>
      </c>
      <c r="AI109">
        <v>292395753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ROW(Source!A88)</f>
        <v>88</v>
      </c>
      <c r="B110">
        <v>292395761</v>
      </c>
      <c r="C110">
        <v>292395751</v>
      </c>
      <c r="D110">
        <v>277944622</v>
      </c>
      <c r="E110">
        <v>1</v>
      </c>
      <c r="F110">
        <v>1</v>
      </c>
      <c r="G110">
        <v>1</v>
      </c>
      <c r="H110">
        <v>2</v>
      </c>
      <c r="I110" t="s">
        <v>953</v>
      </c>
      <c r="J110" t="s">
        <v>954</v>
      </c>
      <c r="K110" t="s">
        <v>955</v>
      </c>
      <c r="L110">
        <v>1368</v>
      </c>
      <c r="N110">
        <v>1011</v>
      </c>
      <c r="O110" t="s">
        <v>726</v>
      </c>
      <c r="P110" t="s">
        <v>726</v>
      </c>
      <c r="Q110">
        <v>1</v>
      </c>
      <c r="X110">
        <v>0.02</v>
      </c>
      <c r="Y110">
        <v>0</v>
      </c>
      <c r="Z110">
        <v>1472.33</v>
      </c>
      <c r="AA110">
        <v>642.05999999999995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0.02</v>
      </c>
      <c r="AH110">
        <v>2</v>
      </c>
      <c r="AI110">
        <v>292395754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ROW(Source!A88)</f>
        <v>88</v>
      </c>
      <c r="B111">
        <v>292395762</v>
      </c>
      <c r="C111">
        <v>292395751</v>
      </c>
      <c r="D111">
        <v>277945217</v>
      </c>
      <c r="E111">
        <v>1</v>
      </c>
      <c r="F111">
        <v>1</v>
      </c>
      <c r="G111">
        <v>1</v>
      </c>
      <c r="H111">
        <v>2</v>
      </c>
      <c r="I111" t="s">
        <v>956</v>
      </c>
      <c r="J111" t="s">
        <v>957</v>
      </c>
      <c r="K111" t="s">
        <v>958</v>
      </c>
      <c r="L111">
        <v>1368</v>
      </c>
      <c r="N111">
        <v>1011</v>
      </c>
      <c r="O111" t="s">
        <v>726</v>
      </c>
      <c r="P111" t="s">
        <v>726</v>
      </c>
      <c r="Q111">
        <v>1</v>
      </c>
      <c r="X111">
        <v>1.21</v>
      </c>
      <c r="Y111">
        <v>0</v>
      </c>
      <c r="Z111">
        <v>42.86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1.21</v>
      </c>
      <c r="AH111">
        <v>2</v>
      </c>
      <c r="AI111">
        <v>292395755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ROW(Source!A88)</f>
        <v>88</v>
      </c>
      <c r="B112">
        <v>292395763</v>
      </c>
      <c r="C112">
        <v>292395751</v>
      </c>
      <c r="D112">
        <v>277945805</v>
      </c>
      <c r="E112">
        <v>1</v>
      </c>
      <c r="F112">
        <v>1</v>
      </c>
      <c r="G112">
        <v>1</v>
      </c>
      <c r="H112">
        <v>2</v>
      </c>
      <c r="I112" t="s">
        <v>879</v>
      </c>
      <c r="J112" t="s">
        <v>880</v>
      </c>
      <c r="K112" t="s">
        <v>881</v>
      </c>
      <c r="L112">
        <v>1368</v>
      </c>
      <c r="N112">
        <v>1011</v>
      </c>
      <c r="O112" t="s">
        <v>726</v>
      </c>
      <c r="P112" t="s">
        <v>726</v>
      </c>
      <c r="Q112">
        <v>1</v>
      </c>
      <c r="X112">
        <v>0.02</v>
      </c>
      <c r="Y112">
        <v>0</v>
      </c>
      <c r="Z112">
        <v>544.70000000000005</v>
      </c>
      <c r="AA112">
        <v>477.98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0.02</v>
      </c>
      <c r="AH112">
        <v>2</v>
      </c>
      <c r="AI112">
        <v>292395756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ROW(Source!A88)</f>
        <v>88</v>
      </c>
      <c r="B113">
        <v>292395764</v>
      </c>
      <c r="C113">
        <v>292395751</v>
      </c>
      <c r="D113">
        <v>277862407</v>
      </c>
      <c r="E113">
        <v>1</v>
      </c>
      <c r="F113">
        <v>1</v>
      </c>
      <c r="G113">
        <v>1</v>
      </c>
      <c r="H113">
        <v>3</v>
      </c>
      <c r="I113" t="s">
        <v>882</v>
      </c>
      <c r="J113" t="s">
        <v>883</v>
      </c>
      <c r="K113" t="s">
        <v>884</v>
      </c>
      <c r="L113">
        <v>1348</v>
      </c>
      <c r="N113">
        <v>1009</v>
      </c>
      <c r="O113" t="s">
        <v>602</v>
      </c>
      <c r="P113" t="s">
        <v>602</v>
      </c>
      <c r="Q113">
        <v>1000</v>
      </c>
      <c r="X113">
        <v>0.06</v>
      </c>
      <c r="Y113">
        <v>23188.21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14</v>
      </c>
      <c r="AG113">
        <v>0</v>
      </c>
      <c r="AH113">
        <v>2</v>
      </c>
      <c r="AI113">
        <v>292395757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ROW(Source!A88)</f>
        <v>88</v>
      </c>
      <c r="B114">
        <v>292395765</v>
      </c>
      <c r="C114">
        <v>292395751</v>
      </c>
      <c r="D114">
        <v>277561730</v>
      </c>
      <c r="E114">
        <v>109</v>
      </c>
      <c r="F114">
        <v>1</v>
      </c>
      <c r="G114">
        <v>1</v>
      </c>
      <c r="H114">
        <v>3</v>
      </c>
      <c r="I114" t="s">
        <v>923</v>
      </c>
      <c r="J114" t="s">
        <v>3</v>
      </c>
      <c r="K114" t="s">
        <v>963</v>
      </c>
      <c r="L114">
        <v>1348</v>
      </c>
      <c r="N114">
        <v>1009</v>
      </c>
      <c r="O114" t="s">
        <v>602</v>
      </c>
      <c r="P114" t="s">
        <v>602</v>
      </c>
      <c r="Q114">
        <v>1000</v>
      </c>
      <c r="X114">
        <v>10.7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14</v>
      </c>
      <c r="AG114">
        <v>0</v>
      </c>
      <c r="AH114">
        <v>2</v>
      </c>
      <c r="AI114">
        <v>292395758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ROW(Source!A89)</f>
        <v>89</v>
      </c>
      <c r="B115">
        <v>292395774</v>
      </c>
      <c r="C115">
        <v>292395766</v>
      </c>
      <c r="D115">
        <v>277560305</v>
      </c>
      <c r="E115">
        <v>109</v>
      </c>
      <c r="F115">
        <v>1</v>
      </c>
      <c r="G115">
        <v>1</v>
      </c>
      <c r="H115">
        <v>1</v>
      </c>
      <c r="I115" t="s">
        <v>961</v>
      </c>
      <c r="J115" t="s">
        <v>3</v>
      </c>
      <c r="K115" t="s">
        <v>962</v>
      </c>
      <c r="L115">
        <v>1191</v>
      </c>
      <c r="N115">
        <v>1013</v>
      </c>
      <c r="O115" t="s">
        <v>827</v>
      </c>
      <c r="P115" t="s">
        <v>827</v>
      </c>
      <c r="Q115">
        <v>1</v>
      </c>
      <c r="X115">
        <v>8.9600000000000009</v>
      </c>
      <c r="Y115">
        <v>0</v>
      </c>
      <c r="Z115">
        <v>0</v>
      </c>
      <c r="AA115">
        <v>0</v>
      </c>
      <c r="AB115">
        <v>477.98</v>
      </c>
      <c r="AC115">
        <v>0</v>
      </c>
      <c r="AD115">
        <v>1</v>
      </c>
      <c r="AE115">
        <v>1</v>
      </c>
      <c r="AF115" t="s">
        <v>3</v>
      </c>
      <c r="AG115">
        <v>8.9600000000000009</v>
      </c>
      <c r="AH115">
        <v>2</v>
      </c>
      <c r="AI115">
        <v>292395767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ROW(Source!A89)</f>
        <v>89</v>
      </c>
      <c r="B116">
        <v>292395775</v>
      </c>
      <c r="C116">
        <v>292395766</v>
      </c>
      <c r="D116">
        <v>277560491</v>
      </c>
      <c r="E116">
        <v>109</v>
      </c>
      <c r="F116">
        <v>1</v>
      </c>
      <c r="G116">
        <v>1</v>
      </c>
      <c r="H116">
        <v>1</v>
      </c>
      <c r="I116" t="s">
        <v>828</v>
      </c>
      <c r="J116" t="s">
        <v>3</v>
      </c>
      <c r="K116" t="s">
        <v>829</v>
      </c>
      <c r="L116">
        <v>1191</v>
      </c>
      <c r="N116">
        <v>1013</v>
      </c>
      <c r="O116" t="s">
        <v>827</v>
      </c>
      <c r="P116" t="s">
        <v>827</v>
      </c>
      <c r="Q116">
        <v>1</v>
      </c>
      <c r="X116">
        <v>0.04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2</v>
      </c>
      <c r="AF116" t="s">
        <v>3</v>
      </c>
      <c r="AG116">
        <v>0.04</v>
      </c>
      <c r="AH116">
        <v>2</v>
      </c>
      <c r="AI116">
        <v>292395768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ROW(Source!A89)</f>
        <v>89</v>
      </c>
      <c r="B117">
        <v>292395776</v>
      </c>
      <c r="C117">
        <v>292395766</v>
      </c>
      <c r="D117">
        <v>277944622</v>
      </c>
      <c r="E117">
        <v>1</v>
      </c>
      <c r="F117">
        <v>1</v>
      </c>
      <c r="G117">
        <v>1</v>
      </c>
      <c r="H117">
        <v>2</v>
      </c>
      <c r="I117" t="s">
        <v>953</v>
      </c>
      <c r="J117" t="s">
        <v>954</v>
      </c>
      <c r="K117" t="s">
        <v>955</v>
      </c>
      <c r="L117">
        <v>1368</v>
      </c>
      <c r="N117">
        <v>1011</v>
      </c>
      <c r="O117" t="s">
        <v>726</v>
      </c>
      <c r="P117" t="s">
        <v>726</v>
      </c>
      <c r="Q117">
        <v>1</v>
      </c>
      <c r="X117">
        <v>0.02</v>
      </c>
      <c r="Y117">
        <v>0</v>
      </c>
      <c r="Z117">
        <v>1472.33</v>
      </c>
      <c r="AA117">
        <v>642.05999999999995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0.02</v>
      </c>
      <c r="AH117">
        <v>2</v>
      </c>
      <c r="AI117">
        <v>292395769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ROW(Source!A89)</f>
        <v>89</v>
      </c>
      <c r="B118">
        <v>292395777</v>
      </c>
      <c r="C118">
        <v>292395766</v>
      </c>
      <c r="D118">
        <v>277945217</v>
      </c>
      <c r="E118">
        <v>1</v>
      </c>
      <c r="F118">
        <v>1</v>
      </c>
      <c r="G118">
        <v>1</v>
      </c>
      <c r="H118">
        <v>2</v>
      </c>
      <c r="I118" t="s">
        <v>956</v>
      </c>
      <c r="J118" t="s">
        <v>957</v>
      </c>
      <c r="K118" t="s">
        <v>958</v>
      </c>
      <c r="L118">
        <v>1368</v>
      </c>
      <c r="N118">
        <v>1011</v>
      </c>
      <c r="O118" t="s">
        <v>726</v>
      </c>
      <c r="P118" t="s">
        <v>726</v>
      </c>
      <c r="Q118">
        <v>1</v>
      </c>
      <c r="X118">
        <v>0.81</v>
      </c>
      <c r="Y118">
        <v>0</v>
      </c>
      <c r="Z118">
        <v>42.86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0.81</v>
      </c>
      <c r="AH118">
        <v>2</v>
      </c>
      <c r="AI118">
        <v>292395770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ROW(Source!A89)</f>
        <v>89</v>
      </c>
      <c r="B119">
        <v>292395778</v>
      </c>
      <c r="C119">
        <v>292395766</v>
      </c>
      <c r="D119">
        <v>277945805</v>
      </c>
      <c r="E119">
        <v>1</v>
      </c>
      <c r="F119">
        <v>1</v>
      </c>
      <c r="G119">
        <v>1</v>
      </c>
      <c r="H119">
        <v>2</v>
      </c>
      <c r="I119" t="s">
        <v>879</v>
      </c>
      <c r="J119" t="s">
        <v>880</v>
      </c>
      <c r="K119" t="s">
        <v>881</v>
      </c>
      <c r="L119">
        <v>1368</v>
      </c>
      <c r="N119">
        <v>1011</v>
      </c>
      <c r="O119" t="s">
        <v>726</v>
      </c>
      <c r="P119" t="s">
        <v>726</v>
      </c>
      <c r="Q119">
        <v>1</v>
      </c>
      <c r="X119">
        <v>0.02</v>
      </c>
      <c r="Y119">
        <v>0</v>
      </c>
      <c r="Z119">
        <v>544.70000000000005</v>
      </c>
      <c r="AA119">
        <v>477.98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0.02</v>
      </c>
      <c r="AH119">
        <v>2</v>
      </c>
      <c r="AI119">
        <v>292395771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ROW(Source!A89)</f>
        <v>89</v>
      </c>
      <c r="B120">
        <v>292395779</v>
      </c>
      <c r="C120">
        <v>292395766</v>
      </c>
      <c r="D120">
        <v>277862407</v>
      </c>
      <c r="E120">
        <v>1</v>
      </c>
      <c r="F120">
        <v>1</v>
      </c>
      <c r="G120">
        <v>1</v>
      </c>
      <c r="H120">
        <v>3</v>
      </c>
      <c r="I120" t="s">
        <v>882</v>
      </c>
      <c r="J120" t="s">
        <v>883</v>
      </c>
      <c r="K120" t="s">
        <v>884</v>
      </c>
      <c r="L120">
        <v>1348</v>
      </c>
      <c r="N120">
        <v>1009</v>
      </c>
      <c r="O120" t="s">
        <v>602</v>
      </c>
      <c r="P120" t="s">
        <v>602</v>
      </c>
      <c r="Q120">
        <v>1000</v>
      </c>
      <c r="X120">
        <v>0.06</v>
      </c>
      <c r="Y120">
        <v>23188.21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14</v>
      </c>
      <c r="AG120">
        <v>0</v>
      </c>
      <c r="AH120">
        <v>2</v>
      </c>
      <c r="AI120">
        <v>292395772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ROW(Source!A89)</f>
        <v>89</v>
      </c>
      <c r="B121">
        <v>292395780</v>
      </c>
      <c r="C121">
        <v>292395766</v>
      </c>
      <c r="D121">
        <v>277561730</v>
      </c>
      <c r="E121">
        <v>109</v>
      </c>
      <c r="F121">
        <v>1</v>
      </c>
      <c r="G121">
        <v>1</v>
      </c>
      <c r="H121">
        <v>3</v>
      </c>
      <c r="I121" t="s">
        <v>923</v>
      </c>
      <c r="J121" t="s">
        <v>3</v>
      </c>
      <c r="K121" t="s">
        <v>963</v>
      </c>
      <c r="L121">
        <v>1348</v>
      </c>
      <c r="N121">
        <v>1009</v>
      </c>
      <c r="O121" t="s">
        <v>602</v>
      </c>
      <c r="P121" t="s">
        <v>602</v>
      </c>
      <c r="Q121">
        <v>1000</v>
      </c>
      <c r="X121">
        <v>7.14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 t="s">
        <v>14</v>
      </c>
      <c r="AG121">
        <v>0</v>
      </c>
      <c r="AH121">
        <v>2</v>
      </c>
      <c r="AI121">
        <v>292395773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ROW(Source!A90)</f>
        <v>90</v>
      </c>
      <c r="B122">
        <v>292395791</v>
      </c>
      <c r="C122">
        <v>292395781</v>
      </c>
      <c r="D122">
        <v>277560301</v>
      </c>
      <c r="E122">
        <v>109</v>
      </c>
      <c r="F122">
        <v>1</v>
      </c>
      <c r="G122">
        <v>1</v>
      </c>
      <c r="H122">
        <v>1</v>
      </c>
      <c r="I122" t="s">
        <v>964</v>
      </c>
      <c r="J122" t="s">
        <v>3</v>
      </c>
      <c r="K122" t="s">
        <v>965</v>
      </c>
      <c r="L122">
        <v>1191</v>
      </c>
      <c r="N122">
        <v>1013</v>
      </c>
      <c r="O122" t="s">
        <v>827</v>
      </c>
      <c r="P122" t="s">
        <v>827</v>
      </c>
      <c r="Q122">
        <v>1</v>
      </c>
      <c r="X122">
        <v>10.5</v>
      </c>
      <c r="Y122">
        <v>0</v>
      </c>
      <c r="Z122">
        <v>0</v>
      </c>
      <c r="AA122">
        <v>0</v>
      </c>
      <c r="AB122">
        <v>472.63</v>
      </c>
      <c r="AC122">
        <v>0</v>
      </c>
      <c r="AD122">
        <v>1</v>
      </c>
      <c r="AE122">
        <v>1</v>
      </c>
      <c r="AF122" t="s">
        <v>3</v>
      </c>
      <c r="AG122">
        <v>10.5</v>
      </c>
      <c r="AH122">
        <v>2</v>
      </c>
      <c r="AI122">
        <v>292395782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ROW(Source!A90)</f>
        <v>90</v>
      </c>
      <c r="B123">
        <v>292395792</v>
      </c>
      <c r="C123">
        <v>292395781</v>
      </c>
      <c r="D123">
        <v>277560491</v>
      </c>
      <c r="E123">
        <v>109</v>
      </c>
      <c r="F123">
        <v>1</v>
      </c>
      <c r="G123">
        <v>1</v>
      </c>
      <c r="H123">
        <v>1</v>
      </c>
      <c r="I123" t="s">
        <v>828</v>
      </c>
      <c r="J123" t="s">
        <v>3</v>
      </c>
      <c r="K123" t="s">
        <v>829</v>
      </c>
      <c r="L123">
        <v>1191</v>
      </c>
      <c r="N123">
        <v>1013</v>
      </c>
      <c r="O123" t="s">
        <v>827</v>
      </c>
      <c r="P123" t="s">
        <v>827</v>
      </c>
      <c r="Q123">
        <v>1</v>
      </c>
      <c r="X123">
        <v>0.09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2</v>
      </c>
      <c r="AF123" t="s">
        <v>3</v>
      </c>
      <c r="AG123">
        <v>0.09</v>
      </c>
      <c r="AH123">
        <v>2</v>
      </c>
      <c r="AI123">
        <v>292395783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ROW(Source!A90)</f>
        <v>90</v>
      </c>
      <c r="B124">
        <v>292395793</v>
      </c>
      <c r="C124">
        <v>292395781</v>
      </c>
      <c r="D124">
        <v>277944840</v>
      </c>
      <c r="E124">
        <v>1</v>
      </c>
      <c r="F124">
        <v>1</v>
      </c>
      <c r="G124">
        <v>1</v>
      </c>
      <c r="H124">
        <v>2</v>
      </c>
      <c r="I124" t="s">
        <v>863</v>
      </c>
      <c r="J124" t="s">
        <v>864</v>
      </c>
      <c r="K124" t="s">
        <v>865</v>
      </c>
      <c r="L124">
        <v>1368</v>
      </c>
      <c r="N124">
        <v>1011</v>
      </c>
      <c r="O124" t="s">
        <v>726</v>
      </c>
      <c r="P124" t="s">
        <v>726</v>
      </c>
      <c r="Q124">
        <v>1</v>
      </c>
      <c r="X124">
        <v>0.03</v>
      </c>
      <c r="Y124">
        <v>0</v>
      </c>
      <c r="Z124">
        <v>1627.51</v>
      </c>
      <c r="AA124">
        <v>549.32000000000005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0.03</v>
      </c>
      <c r="AH124">
        <v>2</v>
      </c>
      <c r="AI124">
        <v>292395784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ROW(Source!A90)</f>
        <v>90</v>
      </c>
      <c r="B125">
        <v>292395794</v>
      </c>
      <c r="C125">
        <v>292395781</v>
      </c>
      <c r="D125">
        <v>277945218</v>
      </c>
      <c r="E125">
        <v>1</v>
      </c>
      <c r="F125">
        <v>1</v>
      </c>
      <c r="G125">
        <v>1</v>
      </c>
      <c r="H125">
        <v>2</v>
      </c>
      <c r="I125" t="s">
        <v>966</v>
      </c>
      <c r="J125" t="s">
        <v>967</v>
      </c>
      <c r="K125" t="s">
        <v>968</v>
      </c>
      <c r="L125">
        <v>1368</v>
      </c>
      <c r="N125">
        <v>1011</v>
      </c>
      <c r="O125" t="s">
        <v>726</v>
      </c>
      <c r="P125" t="s">
        <v>726</v>
      </c>
      <c r="Q125">
        <v>1</v>
      </c>
      <c r="X125">
        <v>0.56999999999999995</v>
      </c>
      <c r="Y125">
        <v>0</v>
      </c>
      <c r="Z125">
        <v>7.51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0.56999999999999995</v>
      </c>
      <c r="AH125">
        <v>2</v>
      </c>
      <c r="AI125">
        <v>292395785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ROW(Source!A90)</f>
        <v>90</v>
      </c>
      <c r="B126">
        <v>292395795</v>
      </c>
      <c r="C126">
        <v>292395781</v>
      </c>
      <c r="D126">
        <v>277945730</v>
      </c>
      <c r="E126">
        <v>1</v>
      </c>
      <c r="F126">
        <v>1</v>
      </c>
      <c r="G126">
        <v>1</v>
      </c>
      <c r="H126">
        <v>2</v>
      </c>
      <c r="I126" t="s">
        <v>876</v>
      </c>
      <c r="J126" t="s">
        <v>877</v>
      </c>
      <c r="K126" t="s">
        <v>878</v>
      </c>
      <c r="L126">
        <v>1368</v>
      </c>
      <c r="N126">
        <v>1011</v>
      </c>
      <c r="O126" t="s">
        <v>726</v>
      </c>
      <c r="P126" t="s">
        <v>726</v>
      </c>
      <c r="Q126">
        <v>1</v>
      </c>
      <c r="X126">
        <v>0.03</v>
      </c>
      <c r="Y126">
        <v>0</v>
      </c>
      <c r="Z126">
        <v>1043.1400000000001</v>
      </c>
      <c r="AA126">
        <v>477.98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0.03</v>
      </c>
      <c r="AH126">
        <v>2</v>
      </c>
      <c r="AI126">
        <v>292395786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ROW(Source!A90)</f>
        <v>90</v>
      </c>
      <c r="B127">
        <v>292395796</v>
      </c>
      <c r="C127">
        <v>292395781</v>
      </c>
      <c r="D127">
        <v>277945805</v>
      </c>
      <c r="E127">
        <v>1</v>
      </c>
      <c r="F127">
        <v>1</v>
      </c>
      <c r="G127">
        <v>1</v>
      </c>
      <c r="H127">
        <v>2</v>
      </c>
      <c r="I127" t="s">
        <v>879</v>
      </c>
      <c r="J127" t="s">
        <v>880</v>
      </c>
      <c r="K127" t="s">
        <v>881</v>
      </c>
      <c r="L127">
        <v>1368</v>
      </c>
      <c r="N127">
        <v>1011</v>
      </c>
      <c r="O127" t="s">
        <v>726</v>
      </c>
      <c r="P127" t="s">
        <v>726</v>
      </c>
      <c r="Q127">
        <v>1</v>
      </c>
      <c r="X127">
        <v>0.03</v>
      </c>
      <c r="Y127">
        <v>0</v>
      </c>
      <c r="Z127">
        <v>544.70000000000005</v>
      </c>
      <c r="AA127">
        <v>477.98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0.03</v>
      </c>
      <c r="AH127">
        <v>2</v>
      </c>
      <c r="AI127">
        <v>292395787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ROW(Source!A90)</f>
        <v>90</v>
      </c>
      <c r="B128">
        <v>292395797</v>
      </c>
      <c r="C128">
        <v>292395781</v>
      </c>
      <c r="D128">
        <v>277865463</v>
      </c>
      <c r="E128">
        <v>1</v>
      </c>
      <c r="F128">
        <v>1</v>
      </c>
      <c r="G128">
        <v>1</v>
      </c>
      <c r="H128">
        <v>3</v>
      </c>
      <c r="I128" t="s">
        <v>887</v>
      </c>
      <c r="J128" t="s">
        <v>888</v>
      </c>
      <c r="K128" t="s">
        <v>889</v>
      </c>
      <c r="L128">
        <v>1339</v>
      </c>
      <c r="N128">
        <v>1007</v>
      </c>
      <c r="O128" t="s">
        <v>33</v>
      </c>
      <c r="P128" t="s">
        <v>33</v>
      </c>
      <c r="Q128">
        <v>1</v>
      </c>
      <c r="X128">
        <v>0.2</v>
      </c>
      <c r="Y128">
        <v>35.71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14</v>
      </c>
      <c r="AG128">
        <v>0</v>
      </c>
      <c r="AH128">
        <v>2</v>
      </c>
      <c r="AI128">
        <v>292395788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ROW(Source!A90)</f>
        <v>90</v>
      </c>
      <c r="B129">
        <v>292395798</v>
      </c>
      <c r="C129">
        <v>292395781</v>
      </c>
      <c r="D129">
        <v>277870297</v>
      </c>
      <c r="E129">
        <v>1</v>
      </c>
      <c r="F129">
        <v>1</v>
      </c>
      <c r="G129">
        <v>1</v>
      </c>
      <c r="H129">
        <v>3</v>
      </c>
      <c r="I129" t="s">
        <v>893</v>
      </c>
      <c r="J129" t="s">
        <v>894</v>
      </c>
      <c r="K129" t="s">
        <v>895</v>
      </c>
      <c r="L129">
        <v>1339</v>
      </c>
      <c r="N129">
        <v>1007</v>
      </c>
      <c r="O129" t="s">
        <v>33</v>
      </c>
      <c r="P129" t="s">
        <v>33</v>
      </c>
      <c r="Q129">
        <v>1</v>
      </c>
      <c r="X129">
        <v>0.05</v>
      </c>
      <c r="Y129">
        <v>710.8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14</v>
      </c>
      <c r="AG129">
        <v>0</v>
      </c>
      <c r="AH129">
        <v>2</v>
      </c>
      <c r="AI129">
        <v>292395789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ROW(Source!A90)</f>
        <v>90</v>
      </c>
      <c r="B130">
        <v>292395799</v>
      </c>
      <c r="C130">
        <v>292395781</v>
      </c>
      <c r="D130">
        <v>277562293</v>
      </c>
      <c r="E130">
        <v>109</v>
      </c>
      <c r="F130">
        <v>1</v>
      </c>
      <c r="G130">
        <v>1</v>
      </c>
      <c r="H130">
        <v>3</v>
      </c>
      <c r="I130" t="s">
        <v>969</v>
      </c>
      <c r="J130" t="s">
        <v>3</v>
      </c>
      <c r="K130" t="s">
        <v>970</v>
      </c>
      <c r="L130">
        <v>1327</v>
      </c>
      <c r="N130">
        <v>1005</v>
      </c>
      <c r="O130" t="s">
        <v>971</v>
      </c>
      <c r="P130" t="s">
        <v>971</v>
      </c>
      <c r="Q130">
        <v>1</v>
      </c>
      <c r="X130">
        <v>10.199999999999999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14</v>
      </c>
      <c r="AG130">
        <v>0</v>
      </c>
      <c r="AH130">
        <v>2</v>
      </c>
      <c r="AI130">
        <v>292395790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ROW(Source!A91)</f>
        <v>91</v>
      </c>
      <c r="B131">
        <v>292395810</v>
      </c>
      <c r="C131">
        <v>292395800</v>
      </c>
      <c r="D131">
        <v>277560307</v>
      </c>
      <c r="E131">
        <v>109</v>
      </c>
      <c r="F131">
        <v>1</v>
      </c>
      <c r="G131">
        <v>1</v>
      </c>
      <c r="H131">
        <v>1</v>
      </c>
      <c r="I131" t="s">
        <v>972</v>
      </c>
      <c r="J131" t="s">
        <v>3</v>
      </c>
      <c r="K131" t="s">
        <v>973</v>
      </c>
      <c r="L131">
        <v>1191</v>
      </c>
      <c r="N131">
        <v>1013</v>
      </c>
      <c r="O131" t="s">
        <v>827</v>
      </c>
      <c r="P131" t="s">
        <v>827</v>
      </c>
      <c r="Q131">
        <v>1</v>
      </c>
      <c r="X131">
        <v>11.8</v>
      </c>
      <c r="Y131">
        <v>0</v>
      </c>
      <c r="Z131">
        <v>0</v>
      </c>
      <c r="AA131">
        <v>0</v>
      </c>
      <c r="AB131">
        <v>485.11</v>
      </c>
      <c r="AC131">
        <v>0</v>
      </c>
      <c r="AD131">
        <v>1</v>
      </c>
      <c r="AE131">
        <v>1</v>
      </c>
      <c r="AF131" t="s">
        <v>3</v>
      </c>
      <c r="AG131">
        <v>11.8</v>
      </c>
      <c r="AH131">
        <v>2</v>
      </c>
      <c r="AI131">
        <v>292395801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ROW(Source!A91)</f>
        <v>91</v>
      </c>
      <c r="B132">
        <v>292395811</v>
      </c>
      <c r="C132">
        <v>292395800</v>
      </c>
      <c r="D132">
        <v>277560491</v>
      </c>
      <c r="E132">
        <v>109</v>
      </c>
      <c r="F132">
        <v>1</v>
      </c>
      <c r="G132">
        <v>1</v>
      </c>
      <c r="H132">
        <v>1</v>
      </c>
      <c r="I132" t="s">
        <v>828</v>
      </c>
      <c r="J132" t="s">
        <v>3</v>
      </c>
      <c r="K132" t="s">
        <v>829</v>
      </c>
      <c r="L132">
        <v>1191</v>
      </c>
      <c r="N132">
        <v>1013</v>
      </c>
      <c r="O132" t="s">
        <v>827</v>
      </c>
      <c r="P132" t="s">
        <v>827</v>
      </c>
      <c r="Q132">
        <v>1</v>
      </c>
      <c r="X132">
        <v>0.09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3</v>
      </c>
      <c r="AG132">
        <v>0.09</v>
      </c>
      <c r="AH132">
        <v>2</v>
      </c>
      <c r="AI132">
        <v>292395802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ROW(Source!A91)</f>
        <v>91</v>
      </c>
      <c r="B133">
        <v>292395812</v>
      </c>
      <c r="C133">
        <v>292395800</v>
      </c>
      <c r="D133">
        <v>277944840</v>
      </c>
      <c r="E133">
        <v>1</v>
      </c>
      <c r="F133">
        <v>1</v>
      </c>
      <c r="G133">
        <v>1</v>
      </c>
      <c r="H133">
        <v>2</v>
      </c>
      <c r="I133" t="s">
        <v>863</v>
      </c>
      <c r="J133" t="s">
        <v>864</v>
      </c>
      <c r="K133" t="s">
        <v>865</v>
      </c>
      <c r="L133">
        <v>1368</v>
      </c>
      <c r="N133">
        <v>1011</v>
      </c>
      <c r="O133" t="s">
        <v>726</v>
      </c>
      <c r="P133" t="s">
        <v>726</v>
      </c>
      <c r="Q133">
        <v>1</v>
      </c>
      <c r="X133">
        <v>0.03</v>
      </c>
      <c r="Y133">
        <v>0</v>
      </c>
      <c r="Z133">
        <v>1627.51</v>
      </c>
      <c r="AA133">
        <v>549.32000000000005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0.03</v>
      </c>
      <c r="AH133">
        <v>2</v>
      </c>
      <c r="AI133">
        <v>292395803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ROW(Source!A91)</f>
        <v>91</v>
      </c>
      <c r="B134">
        <v>292395813</v>
      </c>
      <c r="C134">
        <v>292395800</v>
      </c>
      <c r="D134">
        <v>277945218</v>
      </c>
      <c r="E134">
        <v>1</v>
      </c>
      <c r="F134">
        <v>1</v>
      </c>
      <c r="G134">
        <v>1</v>
      </c>
      <c r="H134">
        <v>2</v>
      </c>
      <c r="I134" t="s">
        <v>966</v>
      </c>
      <c r="J134" t="s">
        <v>967</v>
      </c>
      <c r="K134" t="s">
        <v>968</v>
      </c>
      <c r="L134">
        <v>1368</v>
      </c>
      <c r="N134">
        <v>1011</v>
      </c>
      <c r="O134" t="s">
        <v>726</v>
      </c>
      <c r="P134" t="s">
        <v>726</v>
      </c>
      <c r="Q134">
        <v>1</v>
      </c>
      <c r="X134">
        <v>0.56999999999999995</v>
      </c>
      <c r="Y134">
        <v>0</v>
      </c>
      <c r="Z134">
        <v>7.51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0.56999999999999995</v>
      </c>
      <c r="AH134">
        <v>2</v>
      </c>
      <c r="AI134">
        <v>292395804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ROW(Source!A91)</f>
        <v>91</v>
      </c>
      <c r="B135">
        <v>292395814</v>
      </c>
      <c r="C135">
        <v>292395800</v>
      </c>
      <c r="D135">
        <v>277945730</v>
      </c>
      <c r="E135">
        <v>1</v>
      </c>
      <c r="F135">
        <v>1</v>
      </c>
      <c r="G135">
        <v>1</v>
      </c>
      <c r="H135">
        <v>2</v>
      </c>
      <c r="I135" t="s">
        <v>876</v>
      </c>
      <c r="J135" t="s">
        <v>877</v>
      </c>
      <c r="K135" t="s">
        <v>878</v>
      </c>
      <c r="L135">
        <v>1368</v>
      </c>
      <c r="N135">
        <v>1011</v>
      </c>
      <c r="O135" t="s">
        <v>726</v>
      </c>
      <c r="P135" t="s">
        <v>726</v>
      </c>
      <c r="Q135">
        <v>1</v>
      </c>
      <c r="X135">
        <v>0.03</v>
      </c>
      <c r="Y135">
        <v>0</v>
      </c>
      <c r="Z135">
        <v>1043.1400000000001</v>
      </c>
      <c r="AA135">
        <v>477.98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0.03</v>
      </c>
      <c r="AH135">
        <v>2</v>
      </c>
      <c r="AI135">
        <v>292395805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ROW(Source!A91)</f>
        <v>91</v>
      </c>
      <c r="B136">
        <v>292395815</v>
      </c>
      <c r="C136">
        <v>292395800</v>
      </c>
      <c r="D136">
        <v>277945805</v>
      </c>
      <c r="E136">
        <v>1</v>
      </c>
      <c r="F136">
        <v>1</v>
      </c>
      <c r="G136">
        <v>1</v>
      </c>
      <c r="H136">
        <v>2</v>
      </c>
      <c r="I136" t="s">
        <v>879</v>
      </c>
      <c r="J136" t="s">
        <v>880</v>
      </c>
      <c r="K136" t="s">
        <v>881</v>
      </c>
      <c r="L136">
        <v>1368</v>
      </c>
      <c r="N136">
        <v>1011</v>
      </c>
      <c r="O136" t="s">
        <v>726</v>
      </c>
      <c r="P136" t="s">
        <v>726</v>
      </c>
      <c r="Q136">
        <v>1</v>
      </c>
      <c r="X136">
        <v>0.03</v>
      </c>
      <c r="Y136">
        <v>0</v>
      </c>
      <c r="Z136">
        <v>544.70000000000005</v>
      </c>
      <c r="AA136">
        <v>477.98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0.03</v>
      </c>
      <c r="AH136">
        <v>2</v>
      </c>
      <c r="AI136">
        <v>292395806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ROW(Source!A91)</f>
        <v>91</v>
      </c>
      <c r="B137">
        <v>292395816</v>
      </c>
      <c r="C137">
        <v>292395800</v>
      </c>
      <c r="D137">
        <v>277865463</v>
      </c>
      <c r="E137">
        <v>1</v>
      </c>
      <c r="F137">
        <v>1</v>
      </c>
      <c r="G137">
        <v>1</v>
      </c>
      <c r="H137">
        <v>3</v>
      </c>
      <c r="I137" t="s">
        <v>887</v>
      </c>
      <c r="J137" t="s">
        <v>888</v>
      </c>
      <c r="K137" t="s">
        <v>889</v>
      </c>
      <c r="L137">
        <v>1339</v>
      </c>
      <c r="N137">
        <v>1007</v>
      </c>
      <c r="O137" t="s">
        <v>33</v>
      </c>
      <c r="P137" t="s">
        <v>33</v>
      </c>
      <c r="Q137">
        <v>1</v>
      </c>
      <c r="X137">
        <v>0.2</v>
      </c>
      <c r="Y137">
        <v>35.71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14</v>
      </c>
      <c r="AG137">
        <v>0</v>
      </c>
      <c r="AH137">
        <v>2</v>
      </c>
      <c r="AI137">
        <v>292395807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ROW(Source!A91)</f>
        <v>91</v>
      </c>
      <c r="B138">
        <v>292395817</v>
      </c>
      <c r="C138">
        <v>292395800</v>
      </c>
      <c r="D138">
        <v>277870297</v>
      </c>
      <c r="E138">
        <v>1</v>
      </c>
      <c r="F138">
        <v>1</v>
      </c>
      <c r="G138">
        <v>1</v>
      </c>
      <c r="H138">
        <v>3</v>
      </c>
      <c r="I138" t="s">
        <v>893</v>
      </c>
      <c r="J138" t="s">
        <v>894</v>
      </c>
      <c r="K138" t="s">
        <v>895</v>
      </c>
      <c r="L138">
        <v>1339</v>
      </c>
      <c r="N138">
        <v>1007</v>
      </c>
      <c r="O138" t="s">
        <v>33</v>
      </c>
      <c r="P138" t="s">
        <v>33</v>
      </c>
      <c r="Q138">
        <v>1</v>
      </c>
      <c r="X138">
        <v>0.05</v>
      </c>
      <c r="Y138">
        <v>710.8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14</v>
      </c>
      <c r="AG138">
        <v>0</v>
      </c>
      <c r="AH138">
        <v>2</v>
      </c>
      <c r="AI138">
        <v>292395808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ROW(Source!A91)</f>
        <v>91</v>
      </c>
      <c r="B139">
        <v>292395818</v>
      </c>
      <c r="C139">
        <v>292395800</v>
      </c>
      <c r="D139">
        <v>277562293</v>
      </c>
      <c r="E139">
        <v>109</v>
      </c>
      <c r="F139">
        <v>1</v>
      </c>
      <c r="G139">
        <v>1</v>
      </c>
      <c r="H139">
        <v>3</v>
      </c>
      <c r="I139" t="s">
        <v>969</v>
      </c>
      <c r="J139" t="s">
        <v>3</v>
      </c>
      <c r="K139" t="s">
        <v>970</v>
      </c>
      <c r="L139">
        <v>1327</v>
      </c>
      <c r="N139">
        <v>1005</v>
      </c>
      <c r="O139" t="s">
        <v>971</v>
      </c>
      <c r="P139" t="s">
        <v>971</v>
      </c>
      <c r="Q139">
        <v>1</v>
      </c>
      <c r="X139">
        <v>10.199999999999999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 t="s">
        <v>14</v>
      </c>
      <c r="AG139">
        <v>0</v>
      </c>
      <c r="AH139">
        <v>2</v>
      </c>
      <c r="AI139">
        <v>292395809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ROW(Source!A92)</f>
        <v>92</v>
      </c>
      <c r="B140">
        <v>292395829</v>
      </c>
      <c r="C140">
        <v>292395819</v>
      </c>
      <c r="D140">
        <v>277560313</v>
      </c>
      <c r="E140">
        <v>109</v>
      </c>
      <c r="F140">
        <v>1</v>
      </c>
      <c r="G140">
        <v>1</v>
      </c>
      <c r="H140">
        <v>1</v>
      </c>
      <c r="I140" t="s">
        <v>974</v>
      </c>
      <c r="J140" t="s">
        <v>3</v>
      </c>
      <c r="K140" t="s">
        <v>975</v>
      </c>
      <c r="L140">
        <v>1191</v>
      </c>
      <c r="N140">
        <v>1013</v>
      </c>
      <c r="O140" t="s">
        <v>827</v>
      </c>
      <c r="P140" t="s">
        <v>827</v>
      </c>
      <c r="Q140">
        <v>1</v>
      </c>
      <c r="X140">
        <v>17.899999999999999</v>
      </c>
      <c r="Y140">
        <v>0</v>
      </c>
      <c r="Z140">
        <v>0</v>
      </c>
      <c r="AA140">
        <v>0</v>
      </c>
      <c r="AB140">
        <v>506.51</v>
      </c>
      <c r="AC140">
        <v>0</v>
      </c>
      <c r="AD140">
        <v>1</v>
      </c>
      <c r="AE140">
        <v>1</v>
      </c>
      <c r="AF140" t="s">
        <v>3</v>
      </c>
      <c r="AG140">
        <v>17.899999999999999</v>
      </c>
      <c r="AH140">
        <v>2</v>
      </c>
      <c r="AI140">
        <v>292395820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ROW(Source!A92)</f>
        <v>92</v>
      </c>
      <c r="B141">
        <v>292395830</v>
      </c>
      <c r="C141">
        <v>292395819</v>
      </c>
      <c r="D141">
        <v>277560491</v>
      </c>
      <c r="E141">
        <v>109</v>
      </c>
      <c r="F141">
        <v>1</v>
      </c>
      <c r="G141">
        <v>1</v>
      </c>
      <c r="H141">
        <v>1</v>
      </c>
      <c r="I141" t="s">
        <v>828</v>
      </c>
      <c r="J141" t="s">
        <v>3</v>
      </c>
      <c r="K141" t="s">
        <v>829</v>
      </c>
      <c r="L141">
        <v>1191</v>
      </c>
      <c r="N141">
        <v>1013</v>
      </c>
      <c r="O141" t="s">
        <v>827</v>
      </c>
      <c r="P141" t="s">
        <v>827</v>
      </c>
      <c r="Q141">
        <v>1</v>
      </c>
      <c r="X141">
        <v>0.09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2</v>
      </c>
      <c r="AF141" t="s">
        <v>3</v>
      </c>
      <c r="AG141">
        <v>0.09</v>
      </c>
      <c r="AH141">
        <v>2</v>
      </c>
      <c r="AI141">
        <v>292395821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ROW(Source!A92)</f>
        <v>92</v>
      </c>
      <c r="B142">
        <v>292395831</v>
      </c>
      <c r="C142">
        <v>292395819</v>
      </c>
      <c r="D142">
        <v>277944840</v>
      </c>
      <c r="E142">
        <v>1</v>
      </c>
      <c r="F142">
        <v>1</v>
      </c>
      <c r="G142">
        <v>1</v>
      </c>
      <c r="H142">
        <v>2</v>
      </c>
      <c r="I142" t="s">
        <v>863</v>
      </c>
      <c r="J142" t="s">
        <v>864</v>
      </c>
      <c r="K142" t="s">
        <v>865</v>
      </c>
      <c r="L142">
        <v>1368</v>
      </c>
      <c r="N142">
        <v>1011</v>
      </c>
      <c r="O142" t="s">
        <v>726</v>
      </c>
      <c r="P142" t="s">
        <v>726</v>
      </c>
      <c r="Q142">
        <v>1</v>
      </c>
      <c r="X142">
        <v>0.03</v>
      </c>
      <c r="Y142">
        <v>0</v>
      </c>
      <c r="Z142">
        <v>1627.51</v>
      </c>
      <c r="AA142">
        <v>549.32000000000005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0.03</v>
      </c>
      <c r="AH142">
        <v>2</v>
      </c>
      <c r="AI142">
        <v>292395822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ROW(Source!A92)</f>
        <v>92</v>
      </c>
      <c r="B143">
        <v>292395832</v>
      </c>
      <c r="C143">
        <v>292395819</v>
      </c>
      <c r="D143">
        <v>277945218</v>
      </c>
      <c r="E143">
        <v>1</v>
      </c>
      <c r="F143">
        <v>1</v>
      </c>
      <c r="G143">
        <v>1</v>
      </c>
      <c r="H143">
        <v>2</v>
      </c>
      <c r="I143" t="s">
        <v>966</v>
      </c>
      <c r="J143" t="s">
        <v>967</v>
      </c>
      <c r="K143" t="s">
        <v>968</v>
      </c>
      <c r="L143">
        <v>1368</v>
      </c>
      <c r="N143">
        <v>1011</v>
      </c>
      <c r="O143" t="s">
        <v>726</v>
      </c>
      <c r="P143" t="s">
        <v>726</v>
      </c>
      <c r="Q143">
        <v>1</v>
      </c>
      <c r="X143">
        <v>0.56999999999999995</v>
      </c>
      <c r="Y143">
        <v>0</v>
      </c>
      <c r="Z143">
        <v>7.51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0.56999999999999995</v>
      </c>
      <c r="AH143">
        <v>2</v>
      </c>
      <c r="AI143">
        <v>292395823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ROW(Source!A92)</f>
        <v>92</v>
      </c>
      <c r="B144">
        <v>292395833</v>
      </c>
      <c r="C144">
        <v>292395819</v>
      </c>
      <c r="D144">
        <v>277945730</v>
      </c>
      <c r="E144">
        <v>1</v>
      </c>
      <c r="F144">
        <v>1</v>
      </c>
      <c r="G144">
        <v>1</v>
      </c>
      <c r="H144">
        <v>2</v>
      </c>
      <c r="I144" t="s">
        <v>876</v>
      </c>
      <c r="J144" t="s">
        <v>877</v>
      </c>
      <c r="K144" t="s">
        <v>878</v>
      </c>
      <c r="L144">
        <v>1368</v>
      </c>
      <c r="N144">
        <v>1011</v>
      </c>
      <c r="O144" t="s">
        <v>726</v>
      </c>
      <c r="P144" t="s">
        <v>726</v>
      </c>
      <c r="Q144">
        <v>1</v>
      </c>
      <c r="X144">
        <v>0.03</v>
      </c>
      <c r="Y144">
        <v>0</v>
      </c>
      <c r="Z144">
        <v>1043.1400000000001</v>
      </c>
      <c r="AA144">
        <v>477.98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0.03</v>
      </c>
      <c r="AH144">
        <v>2</v>
      </c>
      <c r="AI144">
        <v>292395824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ROW(Source!A92)</f>
        <v>92</v>
      </c>
      <c r="B145">
        <v>292395834</v>
      </c>
      <c r="C145">
        <v>292395819</v>
      </c>
      <c r="D145">
        <v>277945805</v>
      </c>
      <c r="E145">
        <v>1</v>
      </c>
      <c r="F145">
        <v>1</v>
      </c>
      <c r="G145">
        <v>1</v>
      </c>
      <c r="H145">
        <v>2</v>
      </c>
      <c r="I145" t="s">
        <v>879</v>
      </c>
      <c r="J145" t="s">
        <v>880</v>
      </c>
      <c r="K145" t="s">
        <v>881</v>
      </c>
      <c r="L145">
        <v>1368</v>
      </c>
      <c r="N145">
        <v>1011</v>
      </c>
      <c r="O145" t="s">
        <v>726</v>
      </c>
      <c r="P145" t="s">
        <v>726</v>
      </c>
      <c r="Q145">
        <v>1</v>
      </c>
      <c r="X145">
        <v>0.03</v>
      </c>
      <c r="Y145">
        <v>0</v>
      </c>
      <c r="Z145">
        <v>544.70000000000005</v>
      </c>
      <c r="AA145">
        <v>477.98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0.03</v>
      </c>
      <c r="AH145">
        <v>2</v>
      </c>
      <c r="AI145">
        <v>292395825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ROW(Source!A92)</f>
        <v>92</v>
      </c>
      <c r="B146">
        <v>292395835</v>
      </c>
      <c r="C146">
        <v>292395819</v>
      </c>
      <c r="D146">
        <v>277865463</v>
      </c>
      <c r="E146">
        <v>1</v>
      </c>
      <c r="F146">
        <v>1</v>
      </c>
      <c r="G146">
        <v>1</v>
      </c>
      <c r="H146">
        <v>3</v>
      </c>
      <c r="I146" t="s">
        <v>887</v>
      </c>
      <c r="J146" t="s">
        <v>888</v>
      </c>
      <c r="K146" t="s">
        <v>889</v>
      </c>
      <c r="L146">
        <v>1339</v>
      </c>
      <c r="N146">
        <v>1007</v>
      </c>
      <c r="O146" t="s">
        <v>33</v>
      </c>
      <c r="P146" t="s">
        <v>33</v>
      </c>
      <c r="Q146">
        <v>1</v>
      </c>
      <c r="X146">
        <v>0.2</v>
      </c>
      <c r="Y146">
        <v>35.71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14</v>
      </c>
      <c r="AG146">
        <v>0</v>
      </c>
      <c r="AH146">
        <v>2</v>
      </c>
      <c r="AI146">
        <v>292395826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ROW(Source!A92)</f>
        <v>92</v>
      </c>
      <c r="B147">
        <v>292395836</v>
      </c>
      <c r="C147">
        <v>292395819</v>
      </c>
      <c r="D147">
        <v>277870297</v>
      </c>
      <c r="E147">
        <v>1</v>
      </c>
      <c r="F147">
        <v>1</v>
      </c>
      <c r="G147">
        <v>1</v>
      </c>
      <c r="H147">
        <v>3</v>
      </c>
      <c r="I147" t="s">
        <v>893</v>
      </c>
      <c r="J147" t="s">
        <v>894</v>
      </c>
      <c r="K147" t="s">
        <v>895</v>
      </c>
      <c r="L147">
        <v>1339</v>
      </c>
      <c r="N147">
        <v>1007</v>
      </c>
      <c r="O147" t="s">
        <v>33</v>
      </c>
      <c r="P147" t="s">
        <v>33</v>
      </c>
      <c r="Q147">
        <v>1</v>
      </c>
      <c r="X147">
        <v>0.05</v>
      </c>
      <c r="Y147">
        <v>710.8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14</v>
      </c>
      <c r="AG147">
        <v>0</v>
      </c>
      <c r="AH147">
        <v>2</v>
      </c>
      <c r="AI147">
        <v>292395827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ROW(Source!A92)</f>
        <v>92</v>
      </c>
      <c r="B148">
        <v>292395837</v>
      </c>
      <c r="C148">
        <v>292395819</v>
      </c>
      <c r="D148">
        <v>277562293</v>
      </c>
      <c r="E148">
        <v>109</v>
      </c>
      <c r="F148">
        <v>1</v>
      </c>
      <c r="G148">
        <v>1</v>
      </c>
      <c r="H148">
        <v>3</v>
      </c>
      <c r="I148" t="s">
        <v>969</v>
      </c>
      <c r="J148" t="s">
        <v>3</v>
      </c>
      <c r="K148" t="s">
        <v>970</v>
      </c>
      <c r="L148">
        <v>1327</v>
      </c>
      <c r="N148">
        <v>1005</v>
      </c>
      <c r="O148" t="s">
        <v>971</v>
      </c>
      <c r="P148" t="s">
        <v>971</v>
      </c>
      <c r="Q148">
        <v>1</v>
      </c>
      <c r="X148">
        <v>10.199999999999999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14</v>
      </c>
      <c r="AG148">
        <v>0</v>
      </c>
      <c r="AH148">
        <v>2</v>
      </c>
      <c r="AI148">
        <v>292395828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ROW(Source!A93)</f>
        <v>93</v>
      </c>
      <c r="B149">
        <v>292395846</v>
      </c>
      <c r="C149">
        <v>292395838</v>
      </c>
      <c r="D149">
        <v>277560257</v>
      </c>
      <c r="E149">
        <v>109</v>
      </c>
      <c r="F149">
        <v>1</v>
      </c>
      <c r="G149">
        <v>1</v>
      </c>
      <c r="H149">
        <v>1</v>
      </c>
      <c r="I149" t="s">
        <v>861</v>
      </c>
      <c r="J149" t="s">
        <v>3</v>
      </c>
      <c r="K149" t="s">
        <v>862</v>
      </c>
      <c r="L149">
        <v>1191</v>
      </c>
      <c r="N149">
        <v>1013</v>
      </c>
      <c r="O149" t="s">
        <v>827</v>
      </c>
      <c r="P149" t="s">
        <v>827</v>
      </c>
      <c r="Q149">
        <v>1</v>
      </c>
      <c r="X149">
        <v>45.8</v>
      </c>
      <c r="Y149">
        <v>0</v>
      </c>
      <c r="Z149">
        <v>0</v>
      </c>
      <c r="AA149">
        <v>0</v>
      </c>
      <c r="AB149">
        <v>406.64</v>
      </c>
      <c r="AC149">
        <v>0</v>
      </c>
      <c r="AD149">
        <v>1</v>
      </c>
      <c r="AE149">
        <v>1</v>
      </c>
      <c r="AF149" t="s">
        <v>3</v>
      </c>
      <c r="AG149">
        <v>45.8</v>
      </c>
      <c r="AH149">
        <v>2</v>
      </c>
      <c r="AI149">
        <v>292395839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ROW(Source!A93)</f>
        <v>93</v>
      </c>
      <c r="B150">
        <v>292395847</v>
      </c>
      <c r="C150">
        <v>292395838</v>
      </c>
      <c r="D150">
        <v>277560491</v>
      </c>
      <c r="E150">
        <v>109</v>
      </c>
      <c r="F150">
        <v>1</v>
      </c>
      <c r="G150">
        <v>1</v>
      </c>
      <c r="H150">
        <v>1</v>
      </c>
      <c r="I150" t="s">
        <v>828</v>
      </c>
      <c r="J150" t="s">
        <v>3</v>
      </c>
      <c r="K150" t="s">
        <v>829</v>
      </c>
      <c r="L150">
        <v>1191</v>
      </c>
      <c r="N150">
        <v>1013</v>
      </c>
      <c r="O150" t="s">
        <v>827</v>
      </c>
      <c r="P150" t="s">
        <v>827</v>
      </c>
      <c r="Q150">
        <v>1</v>
      </c>
      <c r="X150">
        <v>0.89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</v>
      </c>
      <c r="AG150">
        <v>0.89</v>
      </c>
      <c r="AH150">
        <v>2</v>
      </c>
      <c r="AI150">
        <v>292395840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ROW(Source!A93)</f>
        <v>93</v>
      </c>
      <c r="B151">
        <v>292395848</v>
      </c>
      <c r="C151">
        <v>292395838</v>
      </c>
      <c r="D151">
        <v>277944622</v>
      </c>
      <c r="E151">
        <v>1</v>
      </c>
      <c r="F151">
        <v>1</v>
      </c>
      <c r="G151">
        <v>1</v>
      </c>
      <c r="H151">
        <v>2</v>
      </c>
      <c r="I151" t="s">
        <v>953</v>
      </c>
      <c r="J151" t="s">
        <v>954</v>
      </c>
      <c r="K151" t="s">
        <v>955</v>
      </c>
      <c r="L151">
        <v>1368</v>
      </c>
      <c r="N151">
        <v>1011</v>
      </c>
      <c r="O151" t="s">
        <v>726</v>
      </c>
      <c r="P151" t="s">
        <v>726</v>
      </c>
      <c r="Q151">
        <v>1</v>
      </c>
      <c r="X151">
        <v>0.38</v>
      </c>
      <c r="Y151">
        <v>0</v>
      </c>
      <c r="Z151">
        <v>1472.33</v>
      </c>
      <c r="AA151">
        <v>642.05999999999995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0.38</v>
      </c>
      <c r="AH151">
        <v>2</v>
      </c>
      <c r="AI151">
        <v>292395841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ROW(Source!A93)</f>
        <v>93</v>
      </c>
      <c r="B152">
        <v>292395849</v>
      </c>
      <c r="C152">
        <v>292395838</v>
      </c>
      <c r="D152">
        <v>277945217</v>
      </c>
      <c r="E152">
        <v>1</v>
      </c>
      <c r="F152">
        <v>1</v>
      </c>
      <c r="G152">
        <v>1</v>
      </c>
      <c r="H152">
        <v>2</v>
      </c>
      <c r="I152" t="s">
        <v>956</v>
      </c>
      <c r="J152" t="s">
        <v>957</v>
      </c>
      <c r="K152" t="s">
        <v>958</v>
      </c>
      <c r="L152">
        <v>1368</v>
      </c>
      <c r="N152">
        <v>1011</v>
      </c>
      <c r="O152" t="s">
        <v>726</v>
      </c>
      <c r="P152" t="s">
        <v>726</v>
      </c>
      <c r="Q152">
        <v>1</v>
      </c>
      <c r="X152">
        <v>5.62</v>
      </c>
      <c r="Y152">
        <v>0</v>
      </c>
      <c r="Z152">
        <v>42.86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5.62</v>
      </c>
      <c r="AH152">
        <v>2</v>
      </c>
      <c r="AI152">
        <v>292395842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ROW(Source!A93)</f>
        <v>93</v>
      </c>
      <c r="B153">
        <v>292395850</v>
      </c>
      <c r="C153">
        <v>292395838</v>
      </c>
      <c r="D153">
        <v>277945805</v>
      </c>
      <c r="E153">
        <v>1</v>
      </c>
      <c r="F153">
        <v>1</v>
      </c>
      <c r="G153">
        <v>1</v>
      </c>
      <c r="H153">
        <v>2</v>
      </c>
      <c r="I153" t="s">
        <v>879</v>
      </c>
      <c r="J153" t="s">
        <v>880</v>
      </c>
      <c r="K153" t="s">
        <v>881</v>
      </c>
      <c r="L153">
        <v>1368</v>
      </c>
      <c r="N153">
        <v>1011</v>
      </c>
      <c r="O153" t="s">
        <v>726</v>
      </c>
      <c r="P153" t="s">
        <v>726</v>
      </c>
      <c r="Q153">
        <v>1</v>
      </c>
      <c r="X153">
        <v>0.51</v>
      </c>
      <c r="Y153">
        <v>0</v>
      </c>
      <c r="Z153">
        <v>544.70000000000005</v>
      </c>
      <c r="AA153">
        <v>477.98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0.51</v>
      </c>
      <c r="AH153">
        <v>2</v>
      </c>
      <c r="AI153">
        <v>292395843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ROW(Source!A93)</f>
        <v>93</v>
      </c>
      <c r="B154">
        <v>292395851</v>
      </c>
      <c r="C154">
        <v>292395838</v>
      </c>
      <c r="D154">
        <v>277871224</v>
      </c>
      <c r="E154">
        <v>1</v>
      </c>
      <c r="F154">
        <v>1</v>
      </c>
      <c r="G154">
        <v>1</v>
      </c>
      <c r="H154">
        <v>3</v>
      </c>
      <c r="I154" t="s">
        <v>976</v>
      </c>
      <c r="J154" t="s">
        <v>977</v>
      </c>
      <c r="K154" t="s">
        <v>978</v>
      </c>
      <c r="L154">
        <v>1339</v>
      </c>
      <c r="N154">
        <v>1007</v>
      </c>
      <c r="O154" t="s">
        <v>33</v>
      </c>
      <c r="P154" t="s">
        <v>33</v>
      </c>
      <c r="Q154">
        <v>1</v>
      </c>
      <c r="X154">
        <v>0.05</v>
      </c>
      <c r="Y154">
        <v>3626.18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14</v>
      </c>
      <c r="AG154">
        <v>0</v>
      </c>
      <c r="AH154">
        <v>2</v>
      </c>
      <c r="AI154">
        <v>292395844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ROW(Source!A93)</f>
        <v>93</v>
      </c>
      <c r="B155">
        <v>292395852</v>
      </c>
      <c r="C155">
        <v>292395838</v>
      </c>
      <c r="D155">
        <v>277562345</v>
      </c>
      <c r="E155">
        <v>109</v>
      </c>
      <c r="F155">
        <v>1</v>
      </c>
      <c r="G155">
        <v>1</v>
      </c>
      <c r="H155">
        <v>3</v>
      </c>
      <c r="I155" t="s">
        <v>979</v>
      </c>
      <c r="J155" t="s">
        <v>3</v>
      </c>
      <c r="K155" t="s">
        <v>980</v>
      </c>
      <c r="L155">
        <v>1327</v>
      </c>
      <c r="N155">
        <v>1005</v>
      </c>
      <c r="O155" t="s">
        <v>971</v>
      </c>
      <c r="P155" t="s">
        <v>971</v>
      </c>
      <c r="Q155">
        <v>1</v>
      </c>
      <c r="X155">
        <v>100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 t="s">
        <v>14</v>
      </c>
      <c r="AG155">
        <v>0</v>
      </c>
      <c r="AH155">
        <v>2</v>
      </c>
      <c r="AI155">
        <v>292395845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ROW(Source!A94)</f>
        <v>94</v>
      </c>
      <c r="B156">
        <v>292395863</v>
      </c>
      <c r="C156">
        <v>292395853</v>
      </c>
      <c r="D156">
        <v>277560257</v>
      </c>
      <c r="E156">
        <v>109</v>
      </c>
      <c r="F156">
        <v>1</v>
      </c>
      <c r="G156">
        <v>1</v>
      </c>
      <c r="H156">
        <v>1</v>
      </c>
      <c r="I156" t="s">
        <v>861</v>
      </c>
      <c r="J156" t="s">
        <v>3</v>
      </c>
      <c r="K156" t="s">
        <v>862</v>
      </c>
      <c r="L156">
        <v>1191</v>
      </c>
      <c r="N156">
        <v>1013</v>
      </c>
      <c r="O156" t="s">
        <v>827</v>
      </c>
      <c r="P156" t="s">
        <v>827</v>
      </c>
      <c r="Q156">
        <v>1</v>
      </c>
      <c r="X156">
        <v>42.4</v>
      </c>
      <c r="Y156">
        <v>0</v>
      </c>
      <c r="Z156">
        <v>0</v>
      </c>
      <c r="AA156">
        <v>0</v>
      </c>
      <c r="AB156">
        <v>406.64</v>
      </c>
      <c r="AC156">
        <v>0</v>
      </c>
      <c r="AD156">
        <v>1</v>
      </c>
      <c r="AE156">
        <v>1</v>
      </c>
      <c r="AF156" t="s">
        <v>3</v>
      </c>
      <c r="AG156">
        <v>42.4</v>
      </c>
      <c r="AH156">
        <v>2</v>
      </c>
      <c r="AI156">
        <v>292395854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ROW(Source!A94)</f>
        <v>94</v>
      </c>
      <c r="B157">
        <v>292395864</v>
      </c>
      <c r="C157">
        <v>292395853</v>
      </c>
      <c r="D157">
        <v>277560491</v>
      </c>
      <c r="E157">
        <v>109</v>
      </c>
      <c r="F157">
        <v>1</v>
      </c>
      <c r="G157">
        <v>1</v>
      </c>
      <c r="H157">
        <v>1</v>
      </c>
      <c r="I157" t="s">
        <v>828</v>
      </c>
      <c r="J157" t="s">
        <v>3</v>
      </c>
      <c r="K157" t="s">
        <v>829</v>
      </c>
      <c r="L157">
        <v>1191</v>
      </c>
      <c r="N157">
        <v>1013</v>
      </c>
      <c r="O157" t="s">
        <v>827</v>
      </c>
      <c r="P157" t="s">
        <v>827</v>
      </c>
      <c r="Q157">
        <v>1</v>
      </c>
      <c r="X157">
        <v>0.9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3</v>
      </c>
      <c r="AG157">
        <v>0.9</v>
      </c>
      <c r="AH157">
        <v>2</v>
      </c>
      <c r="AI157">
        <v>292395855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ROW(Source!A94)</f>
        <v>94</v>
      </c>
      <c r="B158">
        <v>292395865</v>
      </c>
      <c r="C158">
        <v>292395853</v>
      </c>
      <c r="D158">
        <v>277944622</v>
      </c>
      <c r="E158">
        <v>1</v>
      </c>
      <c r="F158">
        <v>1</v>
      </c>
      <c r="G158">
        <v>1</v>
      </c>
      <c r="H158">
        <v>2</v>
      </c>
      <c r="I158" t="s">
        <v>953</v>
      </c>
      <c r="J158" t="s">
        <v>954</v>
      </c>
      <c r="K158" t="s">
        <v>955</v>
      </c>
      <c r="L158">
        <v>1368</v>
      </c>
      <c r="N158">
        <v>1011</v>
      </c>
      <c r="O158" t="s">
        <v>726</v>
      </c>
      <c r="P158" t="s">
        <v>726</v>
      </c>
      <c r="Q158">
        <v>1</v>
      </c>
      <c r="X158">
        <v>0.38</v>
      </c>
      <c r="Y158">
        <v>0</v>
      </c>
      <c r="Z158">
        <v>1472.33</v>
      </c>
      <c r="AA158">
        <v>642.05999999999995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0.38</v>
      </c>
      <c r="AH158">
        <v>2</v>
      </c>
      <c r="AI158">
        <v>292395856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ROW(Source!A94)</f>
        <v>94</v>
      </c>
      <c r="B159">
        <v>292395866</v>
      </c>
      <c r="C159">
        <v>292395853</v>
      </c>
      <c r="D159">
        <v>277944840</v>
      </c>
      <c r="E159">
        <v>1</v>
      </c>
      <c r="F159">
        <v>1</v>
      </c>
      <c r="G159">
        <v>1</v>
      </c>
      <c r="H159">
        <v>2</v>
      </c>
      <c r="I159" t="s">
        <v>863</v>
      </c>
      <c r="J159" t="s">
        <v>864</v>
      </c>
      <c r="K159" t="s">
        <v>865</v>
      </c>
      <c r="L159">
        <v>1368</v>
      </c>
      <c r="N159">
        <v>1011</v>
      </c>
      <c r="O159" t="s">
        <v>726</v>
      </c>
      <c r="P159" t="s">
        <v>726</v>
      </c>
      <c r="Q159">
        <v>1</v>
      </c>
      <c r="X159">
        <v>8.9999999999999993E-3</v>
      </c>
      <c r="Y159">
        <v>0</v>
      </c>
      <c r="Z159">
        <v>1627.51</v>
      </c>
      <c r="AA159">
        <v>549.32000000000005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8.9999999999999993E-3</v>
      </c>
      <c r="AH159">
        <v>2</v>
      </c>
      <c r="AI159">
        <v>292395857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ROW(Source!A94)</f>
        <v>94</v>
      </c>
      <c r="B160">
        <v>292395867</v>
      </c>
      <c r="C160">
        <v>292395853</v>
      </c>
      <c r="D160">
        <v>277945217</v>
      </c>
      <c r="E160">
        <v>1</v>
      </c>
      <c r="F160">
        <v>1</v>
      </c>
      <c r="G160">
        <v>1</v>
      </c>
      <c r="H160">
        <v>2</v>
      </c>
      <c r="I160" t="s">
        <v>956</v>
      </c>
      <c r="J160" t="s">
        <v>957</v>
      </c>
      <c r="K160" t="s">
        <v>958</v>
      </c>
      <c r="L160">
        <v>1368</v>
      </c>
      <c r="N160">
        <v>1011</v>
      </c>
      <c r="O160" t="s">
        <v>726</v>
      </c>
      <c r="P160" t="s">
        <v>726</v>
      </c>
      <c r="Q160">
        <v>1</v>
      </c>
      <c r="X160">
        <v>4.7</v>
      </c>
      <c r="Y160">
        <v>0</v>
      </c>
      <c r="Z160">
        <v>42.86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4.7</v>
      </c>
      <c r="AH160">
        <v>2</v>
      </c>
      <c r="AI160">
        <v>292395858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ROW(Source!A94)</f>
        <v>94</v>
      </c>
      <c r="B161">
        <v>292395868</v>
      </c>
      <c r="C161">
        <v>292395853</v>
      </c>
      <c r="D161">
        <v>277945805</v>
      </c>
      <c r="E161">
        <v>1</v>
      </c>
      <c r="F161">
        <v>1</v>
      </c>
      <c r="G161">
        <v>1</v>
      </c>
      <c r="H161">
        <v>2</v>
      </c>
      <c r="I161" t="s">
        <v>879</v>
      </c>
      <c r="J161" t="s">
        <v>880</v>
      </c>
      <c r="K161" t="s">
        <v>881</v>
      </c>
      <c r="L161">
        <v>1368</v>
      </c>
      <c r="N161">
        <v>1011</v>
      </c>
      <c r="O161" t="s">
        <v>726</v>
      </c>
      <c r="P161" t="s">
        <v>726</v>
      </c>
      <c r="Q161">
        <v>1</v>
      </c>
      <c r="X161">
        <v>0.51</v>
      </c>
      <c r="Y161">
        <v>0</v>
      </c>
      <c r="Z161">
        <v>544.70000000000005</v>
      </c>
      <c r="AA161">
        <v>477.98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0.51</v>
      </c>
      <c r="AH161">
        <v>2</v>
      </c>
      <c r="AI161">
        <v>292395859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ROW(Source!A94)</f>
        <v>94</v>
      </c>
      <c r="B162">
        <v>292395869</v>
      </c>
      <c r="C162">
        <v>292395853</v>
      </c>
      <c r="D162">
        <v>277870297</v>
      </c>
      <c r="E162">
        <v>1</v>
      </c>
      <c r="F162">
        <v>1</v>
      </c>
      <c r="G162">
        <v>1</v>
      </c>
      <c r="H162">
        <v>3</v>
      </c>
      <c r="I162" t="s">
        <v>893</v>
      </c>
      <c r="J162" t="s">
        <v>894</v>
      </c>
      <c r="K162" t="s">
        <v>895</v>
      </c>
      <c r="L162">
        <v>1339</v>
      </c>
      <c r="N162">
        <v>1007</v>
      </c>
      <c r="O162" t="s">
        <v>33</v>
      </c>
      <c r="P162" t="s">
        <v>33</v>
      </c>
      <c r="Q162">
        <v>1</v>
      </c>
      <c r="X162">
        <v>0.05</v>
      </c>
      <c r="Y162">
        <v>710.8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14</v>
      </c>
      <c r="AG162">
        <v>0</v>
      </c>
      <c r="AH162">
        <v>2</v>
      </c>
      <c r="AI162">
        <v>292395860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ROW(Source!A94)</f>
        <v>94</v>
      </c>
      <c r="B163">
        <v>292395870</v>
      </c>
      <c r="C163">
        <v>292395853</v>
      </c>
      <c r="D163">
        <v>277561842</v>
      </c>
      <c r="E163">
        <v>109</v>
      </c>
      <c r="F163">
        <v>1</v>
      </c>
      <c r="G163">
        <v>1</v>
      </c>
      <c r="H163">
        <v>3</v>
      </c>
      <c r="I163" t="s">
        <v>981</v>
      </c>
      <c r="J163" t="s">
        <v>3</v>
      </c>
      <c r="K163" t="s">
        <v>982</v>
      </c>
      <c r="L163">
        <v>1348</v>
      </c>
      <c r="N163">
        <v>1009</v>
      </c>
      <c r="O163" t="s">
        <v>602</v>
      </c>
      <c r="P163" t="s">
        <v>602</v>
      </c>
      <c r="Q163">
        <v>1000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1</v>
      </c>
      <c r="AD163">
        <v>0</v>
      </c>
      <c r="AE163">
        <v>0</v>
      </c>
      <c r="AF163" t="s">
        <v>14</v>
      </c>
      <c r="AG163">
        <v>0</v>
      </c>
      <c r="AH163">
        <v>2</v>
      </c>
      <c r="AI163">
        <v>292395861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ROW(Source!A94)</f>
        <v>94</v>
      </c>
      <c r="B164">
        <v>292395871</v>
      </c>
      <c r="C164">
        <v>292395853</v>
      </c>
      <c r="D164">
        <v>277562345</v>
      </c>
      <c r="E164">
        <v>109</v>
      </c>
      <c r="F164">
        <v>1</v>
      </c>
      <c r="G164">
        <v>1</v>
      </c>
      <c r="H164">
        <v>3</v>
      </c>
      <c r="I164" t="s">
        <v>979</v>
      </c>
      <c r="J164" t="s">
        <v>3</v>
      </c>
      <c r="K164" t="s">
        <v>980</v>
      </c>
      <c r="L164">
        <v>1327</v>
      </c>
      <c r="N164">
        <v>1005</v>
      </c>
      <c r="O164" t="s">
        <v>971</v>
      </c>
      <c r="P164" t="s">
        <v>971</v>
      </c>
      <c r="Q164">
        <v>1</v>
      </c>
      <c r="X164">
        <v>100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 t="s">
        <v>14</v>
      </c>
      <c r="AG164">
        <v>0</v>
      </c>
      <c r="AH164">
        <v>2</v>
      </c>
      <c r="AI164">
        <v>292395862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ROW(Source!A95)</f>
        <v>95</v>
      </c>
      <c r="B165">
        <v>292395877</v>
      </c>
      <c r="C165">
        <v>292395872</v>
      </c>
      <c r="D165">
        <v>277560279</v>
      </c>
      <c r="E165">
        <v>109</v>
      </c>
      <c r="F165">
        <v>1</v>
      </c>
      <c r="G165">
        <v>1</v>
      </c>
      <c r="H165">
        <v>1</v>
      </c>
      <c r="I165" t="s">
        <v>983</v>
      </c>
      <c r="J165" t="s">
        <v>3</v>
      </c>
      <c r="K165" t="s">
        <v>984</v>
      </c>
      <c r="L165">
        <v>1191</v>
      </c>
      <c r="N165">
        <v>1013</v>
      </c>
      <c r="O165" t="s">
        <v>827</v>
      </c>
      <c r="P165" t="s">
        <v>827</v>
      </c>
      <c r="Q165">
        <v>1</v>
      </c>
      <c r="X165">
        <v>68.260000000000005</v>
      </c>
      <c r="Y165">
        <v>0</v>
      </c>
      <c r="Z165">
        <v>0</v>
      </c>
      <c r="AA165">
        <v>0</v>
      </c>
      <c r="AB165">
        <v>429.82</v>
      </c>
      <c r="AC165">
        <v>0</v>
      </c>
      <c r="AD165">
        <v>1</v>
      </c>
      <c r="AE165">
        <v>1</v>
      </c>
      <c r="AF165" t="s">
        <v>3</v>
      </c>
      <c r="AG165">
        <v>68.260000000000005</v>
      </c>
      <c r="AH165">
        <v>2</v>
      </c>
      <c r="AI165">
        <v>292395873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ROW(Source!A95)</f>
        <v>95</v>
      </c>
      <c r="B166">
        <v>292395878</v>
      </c>
      <c r="C166">
        <v>292395872</v>
      </c>
      <c r="D166">
        <v>277560491</v>
      </c>
      <c r="E166">
        <v>109</v>
      </c>
      <c r="F166">
        <v>1</v>
      </c>
      <c r="G166">
        <v>1</v>
      </c>
      <c r="H166">
        <v>1</v>
      </c>
      <c r="I166" t="s">
        <v>828</v>
      </c>
      <c r="J166" t="s">
        <v>3</v>
      </c>
      <c r="K166" t="s">
        <v>829</v>
      </c>
      <c r="L166">
        <v>1191</v>
      </c>
      <c r="N166">
        <v>1013</v>
      </c>
      <c r="O166" t="s">
        <v>827</v>
      </c>
      <c r="P166" t="s">
        <v>827</v>
      </c>
      <c r="Q166">
        <v>1</v>
      </c>
      <c r="X166">
        <v>9.4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2</v>
      </c>
      <c r="AF166" t="s">
        <v>3</v>
      </c>
      <c r="AG166">
        <v>9.4</v>
      </c>
      <c r="AH166">
        <v>2</v>
      </c>
      <c r="AI166">
        <v>292395874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ROW(Source!A95)</f>
        <v>95</v>
      </c>
      <c r="B167">
        <v>292395879</v>
      </c>
      <c r="C167">
        <v>292395872</v>
      </c>
      <c r="D167">
        <v>277946089</v>
      </c>
      <c r="E167">
        <v>1</v>
      </c>
      <c r="F167">
        <v>1</v>
      </c>
      <c r="G167">
        <v>1</v>
      </c>
      <c r="H167">
        <v>2</v>
      </c>
      <c r="I167" t="s">
        <v>845</v>
      </c>
      <c r="J167" t="s">
        <v>846</v>
      </c>
      <c r="K167" t="s">
        <v>847</v>
      </c>
      <c r="L167">
        <v>1368</v>
      </c>
      <c r="N167">
        <v>1011</v>
      </c>
      <c r="O167" t="s">
        <v>726</v>
      </c>
      <c r="P167" t="s">
        <v>726</v>
      </c>
      <c r="Q167">
        <v>1</v>
      </c>
      <c r="X167">
        <v>9.4</v>
      </c>
      <c r="Y167">
        <v>0</v>
      </c>
      <c r="Z167">
        <v>341.08</v>
      </c>
      <c r="AA167">
        <v>477.98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9.4</v>
      </c>
      <c r="AH167">
        <v>2</v>
      </c>
      <c r="AI167">
        <v>292395875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ROW(Source!A95)</f>
        <v>95</v>
      </c>
      <c r="B168">
        <v>292395880</v>
      </c>
      <c r="C168">
        <v>292395872</v>
      </c>
      <c r="D168">
        <v>277946588</v>
      </c>
      <c r="E168">
        <v>1</v>
      </c>
      <c r="F168">
        <v>1</v>
      </c>
      <c r="G168">
        <v>1</v>
      </c>
      <c r="H168">
        <v>2</v>
      </c>
      <c r="I168" t="s">
        <v>849</v>
      </c>
      <c r="J168" t="s">
        <v>850</v>
      </c>
      <c r="K168" t="s">
        <v>851</v>
      </c>
      <c r="L168">
        <v>1368</v>
      </c>
      <c r="N168">
        <v>1011</v>
      </c>
      <c r="O168" t="s">
        <v>726</v>
      </c>
      <c r="P168" t="s">
        <v>726</v>
      </c>
      <c r="Q168">
        <v>1</v>
      </c>
      <c r="X168">
        <v>28.2</v>
      </c>
      <c r="Y168">
        <v>0</v>
      </c>
      <c r="Z168">
        <v>2.69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28.2</v>
      </c>
      <c r="AH168">
        <v>2</v>
      </c>
      <c r="AI168">
        <v>292395876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ROW(Source!A96)</f>
        <v>96</v>
      </c>
      <c r="B169">
        <v>292395886</v>
      </c>
      <c r="C169">
        <v>292395881</v>
      </c>
      <c r="D169">
        <v>277560266</v>
      </c>
      <c r="E169">
        <v>109</v>
      </c>
      <c r="F169">
        <v>1</v>
      </c>
      <c r="G169">
        <v>1</v>
      </c>
      <c r="H169">
        <v>1</v>
      </c>
      <c r="I169" t="s">
        <v>840</v>
      </c>
      <c r="J169" t="s">
        <v>3</v>
      </c>
      <c r="K169" t="s">
        <v>841</v>
      </c>
      <c r="L169">
        <v>1191</v>
      </c>
      <c r="N169">
        <v>1013</v>
      </c>
      <c r="O169" t="s">
        <v>827</v>
      </c>
      <c r="P169" t="s">
        <v>827</v>
      </c>
      <c r="Q169">
        <v>1</v>
      </c>
      <c r="X169">
        <v>52.63</v>
      </c>
      <c r="Y169">
        <v>0</v>
      </c>
      <c r="Z169">
        <v>0</v>
      </c>
      <c r="AA169">
        <v>0</v>
      </c>
      <c r="AB169">
        <v>413.77</v>
      </c>
      <c r="AC169">
        <v>0</v>
      </c>
      <c r="AD169">
        <v>1</v>
      </c>
      <c r="AE169">
        <v>1</v>
      </c>
      <c r="AF169" t="s">
        <v>3</v>
      </c>
      <c r="AG169">
        <v>52.63</v>
      </c>
      <c r="AH169">
        <v>2</v>
      </c>
      <c r="AI169">
        <v>292395882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ROW(Source!A96)</f>
        <v>96</v>
      </c>
      <c r="B170">
        <v>292395887</v>
      </c>
      <c r="C170">
        <v>292395881</v>
      </c>
      <c r="D170">
        <v>277560491</v>
      </c>
      <c r="E170">
        <v>109</v>
      </c>
      <c r="F170">
        <v>1</v>
      </c>
      <c r="G170">
        <v>1</v>
      </c>
      <c r="H170">
        <v>1</v>
      </c>
      <c r="I170" t="s">
        <v>828</v>
      </c>
      <c r="J170" t="s">
        <v>3</v>
      </c>
      <c r="K170" t="s">
        <v>829</v>
      </c>
      <c r="L170">
        <v>1191</v>
      </c>
      <c r="N170">
        <v>1013</v>
      </c>
      <c r="O170" t="s">
        <v>827</v>
      </c>
      <c r="P170" t="s">
        <v>827</v>
      </c>
      <c r="Q170">
        <v>1</v>
      </c>
      <c r="X170">
        <v>6.4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2</v>
      </c>
      <c r="AF170" t="s">
        <v>3</v>
      </c>
      <c r="AG170">
        <v>6.4</v>
      </c>
      <c r="AH170">
        <v>2</v>
      </c>
      <c r="AI170">
        <v>292395883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ROW(Source!A96)</f>
        <v>96</v>
      </c>
      <c r="B171">
        <v>292395888</v>
      </c>
      <c r="C171">
        <v>292395881</v>
      </c>
      <c r="D171">
        <v>277946089</v>
      </c>
      <c r="E171">
        <v>1</v>
      </c>
      <c r="F171">
        <v>1</v>
      </c>
      <c r="G171">
        <v>1</v>
      </c>
      <c r="H171">
        <v>2</v>
      </c>
      <c r="I171" t="s">
        <v>845</v>
      </c>
      <c r="J171" t="s">
        <v>846</v>
      </c>
      <c r="K171" t="s">
        <v>847</v>
      </c>
      <c r="L171">
        <v>1368</v>
      </c>
      <c r="N171">
        <v>1011</v>
      </c>
      <c r="O171" t="s">
        <v>726</v>
      </c>
      <c r="P171" t="s">
        <v>726</v>
      </c>
      <c r="Q171">
        <v>1</v>
      </c>
      <c r="X171">
        <v>6.4</v>
      </c>
      <c r="Y171">
        <v>0</v>
      </c>
      <c r="Z171">
        <v>341.08</v>
      </c>
      <c r="AA171">
        <v>477.98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6.4</v>
      </c>
      <c r="AH171">
        <v>2</v>
      </c>
      <c r="AI171">
        <v>292395884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ROW(Source!A96)</f>
        <v>96</v>
      </c>
      <c r="B172">
        <v>292395889</v>
      </c>
      <c r="C172">
        <v>292395881</v>
      </c>
      <c r="D172">
        <v>277946588</v>
      </c>
      <c r="E172">
        <v>1</v>
      </c>
      <c r="F172">
        <v>1</v>
      </c>
      <c r="G172">
        <v>1</v>
      </c>
      <c r="H172">
        <v>2</v>
      </c>
      <c r="I172" t="s">
        <v>849</v>
      </c>
      <c r="J172" t="s">
        <v>850</v>
      </c>
      <c r="K172" t="s">
        <v>851</v>
      </c>
      <c r="L172">
        <v>1368</v>
      </c>
      <c r="N172">
        <v>1011</v>
      </c>
      <c r="O172" t="s">
        <v>726</v>
      </c>
      <c r="P172" t="s">
        <v>726</v>
      </c>
      <c r="Q172">
        <v>1</v>
      </c>
      <c r="X172">
        <v>19.2</v>
      </c>
      <c r="Y172">
        <v>0</v>
      </c>
      <c r="Z172">
        <v>2.69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19.2</v>
      </c>
      <c r="AH172">
        <v>2</v>
      </c>
      <c r="AI172">
        <v>292395885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ROW(Source!A97)</f>
        <v>97</v>
      </c>
      <c r="B173">
        <v>292395900</v>
      </c>
      <c r="C173">
        <v>292395890</v>
      </c>
      <c r="D173">
        <v>277560272</v>
      </c>
      <c r="E173">
        <v>109</v>
      </c>
      <c r="F173">
        <v>1</v>
      </c>
      <c r="G173">
        <v>1</v>
      </c>
      <c r="H173">
        <v>1</v>
      </c>
      <c r="I173" t="s">
        <v>950</v>
      </c>
      <c r="J173" t="s">
        <v>3</v>
      </c>
      <c r="K173" t="s">
        <v>951</v>
      </c>
      <c r="L173">
        <v>1191</v>
      </c>
      <c r="N173">
        <v>1013</v>
      </c>
      <c r="O173" t="s">
        <v>827</v>
      </c>
      <c r="P173" t="s">
        <v>827</v>
      </c>
      <c r="Q173">
        <v>1</v>
      </c>
      <c r="X173">
        <v>69.8</v>
      </c>
      <c r="Y173">
        <v>0</v>
      </c>
      <c r="Z173">
        <v>0</v>
      </c>
      <c r="AA173">
        <v>0</v>
      </c>
      <c r="AB173">
        <v>420.91</v>
      </c>
      <c r="AC173">
        <v>0</v>
      </c>
      <c r="AD173">
        <v>1</v>
      </c>
      <c r="AE173">
        <v>1</v>
      </c>
      <c r="AF173" t="s">
        <v>3</v>
      </c>
      <c r="AG173">
        <v>69.8</v>
      </c>
      <c r="AH173">
        <v>2</v>
      </c>
      <c r="AI173">
        <v>292395891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ROW(Source!A97)</f>
        <v>97</v>
      </c>
      <c r="B174">
        <v>292395901</v>
      </c>
      <c r="C174">
        <v>292395890</v>
      </c>
      <c r="D174">
        <v>277560491</v>
      </c>
      <c r="E174">
        <v>109</v>
      </c>
      <c r="F174">
        <v>1</v>
      </c>
      <c r="G174">
        <v>1</v>
      </c>
      <c r="H174">
        <v>1</v>
      </c>
      <c r="I174" t="s">
        <v>828</v>
      </c>
      <c r="J174" t="s">
        <v>3</v>
      </c>
      <c r="K174" t="s">
        <v>829</v>
      </c>
      <c r="L174">
        <v>1191</v>
      </c>
      <c r="N174">
        <v>1013</v>
      </c>
      <c r="O174" t="s">
        <v>827</v>
      </c>
      <c r="P174" t="s">
        <v>827</v>
      </c>
      <c r="Q174">
        <v>1</v>
      </c>
      <c r="X174">
        <v>0.65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2</v>
      </c>
      <c r="AF174" t="s">
        <v>3</v>
      </c>
      <c r="AG174">
        <v>0.65</v>
      </c>
      <c r="AH174">
        <v>2</v>
      </c>
      <c r="AI174">
        <v>292395892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ROW(Source!A97)</f>
        <v>97</v>
      </c>
      <c r="B175">
        <v>292395902</v>
      </c>
      <c r="C175">
        <v>292395890</v>
      </c>
      <c r="D175">
        <v>277944622</v>
      </c>
      <c r="E175">
        <v>1</v>
      </c>
      <c r="F175">
        <v>1</v>
      </c>
      <c r="G175">
        <v>1</v>
      </c>
      <c r="H175">
        <v>2</v>
      </c>
      <c r="I175" t="s">
        <v>953</v>
      </c>
      <c r="J175" t="s">
        <v>954</v>
      </c>
      <c r="K175" t="s">
        <v>955</v>
      </c>
      <c r="L175">
        <v>1368</v>
      </c>
      <c r="N175">
        <v>1011</v>
      </c>
      <c r="O175" t="s">
        <v>726</v>
      </c>
      <c r="P175" t="s">
        <v>726</v>
      </c>
      <c r="Q175">
        <v>1</v>
      </c>
      <c r="X175">
        <v>0.61</v>
      </c>
      <c r="Y175">
        <v>0</v>
      </c>
      <c r="Z175">
        <v>1472.33</v>
      </c>
      <c r="AA175">
        <v>642.05999999999995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0.61</v>
      </c>
      <c r="AH175">
        <v>2</v>
      </c>
      <c r="AI175">
        <v>292395893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ROW(Source!A97)</f>
        <v>97</v>
      </c>
      <c r="B176">
        <v>292395903</v>
      </c>
      <c r="C176">
        <v>292395890</v>
      </c>
      <c r="D176">
        <v>277945805</v>
      </c>
      <c r="E176">
        <v>1</v>
      </c>
      <c r="F176">
        <v>1</v>
      </c>
      <c r="G176">
        <v>1</v>
      </c>
      <c r="H176">
        <v>2</v>
      </c>
      <c r="I176" t="s">
        <v>879</v>
      </c>
      <c r="J176" t="s">
        <v>880</v>
      </c>
      <c r="K176" t="s">
        <v>881</v>
      </c>
      <c r="L176">
        <v>1368</v>
      </c>
      <c r="N176">
        <v>1011</v>
      </c>
      <c r="O176" t="s">
        <v>726</v>
      </c>
      <c r="P176" t="s">
        <v>726</v>
      </c>
      <c r="Q176">
        <v>1</v>
      </c>
      <c r="X176">
        <v>0.04</v>
      </c>
      <c r="Y176">
        <v>0</v>
      </c>
      <c r="Z176">
        <v>544.70000000000005</v>
      </c>
      <c r="AA176">
        <v>477.98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0.04</v>
      </c>
      <c r="AH176">
        <v>2</v>
      </c>
      <c r="AI176">
        <v>292395894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ROW(Source!A97)</f>
        <v>97</v>
      </c>
      <c r="B177">
        <v>292395904</v>
      </c>
      <c r="C177">
        <v>292395890</v>
      </c>
      <c r="D177">
        <v>277867826</v>
      </c>
      <c r="E177">
        <v>1</v>
      </c>
      <c r="F177">
        <v>1</v>
      </c>
      <c r="G177">
        <v>1</v>
      </c>
      <c r="H177">
        <v>3</v>
      </c>
      <c r="I177" t="s">
        <v>985</v>
      </c>
      <c r="J177" t="s">
        <v>986</v>
      </c>
      <c r="K177" t="s">
        <v>987</v>
      </c>
      <c r="L177">
        <v>1348</v>
      </c>
      <c r="N177">
        <v>1009</v>
      </c>
      <c r="O177" t="s">
        <v>602</v>
      </c>
      <c r="P177" t="s">
        <v>602</v>
      </c>
      <c r="Q177">
        <v>1000</v>
      </c>
      <c r="X177">
        <v>1E-3</v>
      </c>
      <c r="Y177">
        <v>84866.240000000005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14</v>
      </c>
      <c r="AG177">
        <v>0</v>
      </c>
      <c r="AH177">
        <v>2</v>
      </c>
      <c r="AI177">
        <v>292395895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ROW(Source!A97)</f>
        <v>97</v>
      </c>
      <c r="B178">
        <v>292395905</v>
      </c>
      <c r="C178">
        <v>292395890</v>
      </c>
      <c r="D178">
        <v>277870844</v>
      </c>
      <c r="E178">
        <v>1</v>
      </c>
      <c r="F178">
        <v>1</v>
      </c>
      <c r="G178">
        <v>1</v>
      </c>
      <c r="H178">
        <v>3</v>
      </c>
      <c r="I178" t="s">
        <v>988</v>
      </c>
      <c r="J178" t="s">
        <v>989</v>
      </c>
      <c r="K178" t="s">
        <v>990</v>
      </c>
      <c r="L178">
        <v>1339</v>
      </c>
      <c r="N178">
        <v>1007</v>
      </c>
      <c r="O178" t="s">
        <v>33</v>
      </c>
      <c r="P178" t="s">
        <v>33</v>
      </c>
      <c r="Q178">
        <v>1</v>
      </c>
      <c r="X178">
        <v>3.9</v>
      </c>
      <c r="Y178">
        <v>4742.74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14</v>
      </c>
      <c r="AG178">
        <v>0</v>
      </c>
      <c r="AH178">
        <v>2</v>
      </c>
      <c r="AI178">
        <v>292395896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ROW(Source!A97)</f>
        <v>97</v>
      </c>
      <c r="B179">
        <v>292395906</v>
      </c>
      <c r="C179">
        <v>292395890</v>
      </c>
      <c r="D179">
        <v>277871204</v>
      </c>
      <c r="E179">
        <v>1</v>
      </c>
      <c r="F179">
        <v>1</v>
      </c>
      <c r="G179">
        <v>1</v>
      </c>
      <c r="H179">
        <v>3</v>
      </c>
      <c r="I179" t="s">
        <v>991</v>
      </c>
      <c r="J179" t="s">
        <v>992</v>
      </c>
      <c r="K179" t="s">
        <v>993</v>
      </c>
      <c r="L179">
        <v>1339</v>
      </c>
      <c r="N179">
        <v>1007</v>
      </c>
      <c r="O179" t="s">
        <v>33</v>
      </c>
      <c r="P179" t="s">
        <v>33</v>
      </c>
      <c r="Q179">
        <v>1</v>
      </c>
      <c r="X179">
        <v>0.06</v>
      </c>
      <c r="Y179">
        <v>4467.3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14</v>
      </c>
      <c r="AG179">
        <v>0</v>
      </c>
      <c r="AH179">
        <v>2</v>
      </c>
      <c r="AI179">
        <v>292395897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ROW(Source!A97)</f>
        <v>97</v>
      </c>
      <c r="B180">
        <v>292395907</v>
      </c>
      <c r="C180">
        <v>292395890</v>
      </c>
      <c r="D180">
        <v>277562336</v>
      </c>
      <c r="E180">
        <v>109</v>
      </c>
      <c r="F180">
        <v>1</v>
      </c>
      <c r="G180">
        <v>1</v>
      </c>
      <c r="H180">
        <v>3</v>
      </c>
      <c r="I180" t="s">
        <v>994</v>
      </c>
      <c r="J180" t="s">
        <v>3</v>
      </c>
      <c r="K180" t="s">
        <v>995</v>
      </c>
      <c r="L180">
        <v>1339</v>
      </c>
      <c r="N180">
        <v>1007</v>
      </c>
      <c r="O180" t="s">
        <v>33</v>
      </c>
      <c r="P180" t="s">
        <v>33</v>
      </c>
      <c r="Q180">
        <v>1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1</v>
      </c>
      <c r="AD180">
        <v>0</v>
      </c>
      <c r="AE180">
        <v>0</v>
      </c>
      <c r="AF180" t="s">
        <v>14</v>
      </c>
      <c r="AG180">
        <v>0</v>
      </c>
      <c r="AH180">
        <v>2</v>
      </c>
      <c r="AI180">
        <v>292395898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ROW(Source!A97)</f>
        <v>97</v>
      </c>
      <c r="B181">
        <v>292395908</v>
      </c>
      <c r="C181">
        <v>292395890</v>
      </c>
      <c r="D181">
        <v>277882489</v>
      </c>
      <c r="E181">
        <v>1</v>
      </c>
      <c r="F181">
        <v>1</v>
      </c>
      <c r="G181">
        <v>1</v>
      </c>
      <c r="H181">
        <v>3</v>
      </c>
      <c r="I181" t="s">
        <v>996</v>
      </c>
      <c r="J181" t="s">
        <v>997</v>
      </c>
      <c r="K181" t="s">
        <v>998</v>
      </c>
      <c r="L181">
        <v>1339</v>
      </c>
      <c r="N181">
        <v>1007</v>
      </c>
      <c r="O181" t="s">
        <v>33</v>
      </c>
      <c r="P181" t="s">
        <v>33</v>
      </c>
      <c r="Q181">
        <v>1</v>
      </c>
      <c r="X181">
        <v>0.17</v>
      </c>
      <c r="Y181">
        <v>10082.68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14</v>
      </c>
      <c r="AG181">
        <v>0</v>
      </c>
      <c r="AH181">
        <v>2</v>
      </c>
      <c r="AI181">
        <v>292395899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ROW(Source!A98)</f>
        <v>98</v>
      </c>
      <c r="B182">
        <v>292395919</v>
      </c>
      <c r="C182">
        <v>292395909</v>
      </c>
      <c r="D182">
        <v>277560272</v>
      </c>
      <c r="E182">
        <v>109</v>
      </c>
      <c r="F182">
        <v>1</v>
      </c>
      <c r="G182">
        <v>1</v>
      </c>
      <c r="H182">
        <v>1</v>
      </c>
      <c r="I182" t="s">
        <v>950</v>
      </c>
      <c r="J182" t="s">
        <v>3</v>
      </c>
      <c r="K182" t="s">
        <v>951</v>
      </c>
      <c r="L182">
        <v>1191</v>
      </c>
      <c r="N182">
        <v>1013</v>
      </c>
      <c r="O182" t="s">
        <v>827</v>
      </c>
      <c r="P182" t="s">
        <v>827</v>
      </c>
      <c r="Q182">
        <v>1</v>
      </c>
      <c r="X182">
        <v>69.8</v>
      </c>
      <c r="Y182">
        <v>0</v>
      </c>
      <c r="Z182">
        <v>0</v>
      </c>
      <c r="AA182">
        <v>0</v>
      </c>
      <c r="AB182">
        <v>420.91</v>
      </c>
      <c r="AC182">
        <v>0</v>
      </c>
      <c r="AD182">
        <v>1</v>
      </c>
      <c r="AE182">
        <v>1</v>
      </c>
      <c r="AF182" t="s">
        <v>3</v>
      </c>
      <c r="AG182">
        <v>69.8</v>
      </c>
      <c r="AH182">
        <v>2</v>
      </c>
      <c r="AI182">
        <v>292395910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ROW(Source!A98)</f>
        <v>98</v>
      </c>
      <c r="B183">
        <v>292395920</v>
      </c>
      <c r="C183">
        <v>292395909</v>
      </c>
      <c r="D183">
        <v>277560491</v>
      </c>
      <c r="E183">
        <v>109</v>
      </c>
      <c r="F183">
        <v>1</v>
      </c>
      <c r="G183">
        <v>1</v>
      </c>
      <c r="H183">
        <v>1</v>
      </c>
      <c r="I183" t="s">
        <v>828</v>
      </c>
      <c r="J183" t="s">
        <v>3</v>
      </c>
      <c r="K183" t="s">
        <v>829</v>
      </c>
      <c r="L183">
        <v>1191</v>
      </c>
      <c r="N183">
        <v>1013</v>
      </c>
      <c r="O183" t="s">
        <v>827</v>
      </c>
      <c r="P183" t="s">
        <v>827</v>
      </c>
      <c r="Q183">
        <v>1</v>
      </c>
      <c r="X183">
        <v>0.65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2</v>
      </c>
      <c r="AF183" t="s">
        <v>3</v>
      </c>
      <c r="AG183">
        <v>0.65</v>
      </c>
      <c r="AH183">
        <v>2</v>
      </c>
      <c r="AI183">
        <v>292395911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ROW(Source!A98)</f>
        <v>98</v>
      </c>
      <c r="B184">
        <v>292395921</v>
      </c>
      <c r="C184">
        <v>292395909</v>
      </c>
      <c r="D184">
        <v>277944622</v>
      </c>
      <c r="E184">
        <v>1</v>
      </c>
      <c r="F184">
        <v>1</v>
      </c>
      <c r="G184">
        <v>1</v>
      </c>
      <c r="H184">
        <v>2</v>
      </c>
      <c r="I184" t="s">
        <v>953</v>
      </c>
      <c r="J184" t="s">
        <v>954</v>
      </c>
      <c r="K184" t="s">
        <v>955</v>
      </c>
      <c r="L184">
        <v>1368</v>
      </c>
      <c r="N184">
        <v>1011</v>
      </c>
      <c r="O184" t="s">
        <v>726</v>
      </c>
      <c r="P184" t="s">
        <v>726</v>
      </c>
      <c r="Q184">
        <v>1</v>
      </c>
      <c r="X184">
        <v>0.61</v>
      </c>
      <c r="Y184">
        <v>0</v>
      </c>
      <c r="Z184">
        <v>1472.33</v>
      </c>
      <c r="AA184">
        <v>642.05999999999995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0.61</v>
      </c>
      <c r="AH184">
        <v>2</v>
      </c>
      <c r="AI184">
        <v>292395912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ROW(Source!A98)</f>
        <v>98</v>
      </c>
      <c r="B185">
        <v>292395922</v>
      </c>
      <c r="C185">
        <v>292395909</v>
      </c>
      <c r="D185">
        <v>277945805</v>
      </c>
      <c r="E185">
        <v>1</v>
      </c>
      <c r="F185">
        <v>1</v>
      </c>
      <c r="G185">
        <v>1</v>
      </c>
      <c r="H185">
        <v>2</v>
      </c>
      <c r="I185" t="s">
        <v>879</v>
      </c>
      <c r="J185" t="s">
        <v>880</v>
      </c>
      <c r="K185" t="s">
        <v>881</v>
      </c>
      <c r="L185">
        <v>1368</v>
      </c>
      <c r="N185">
        <v>1011</v>
      </c>
      <c r="O185" t="s">
        <v>726</v>
      </c>
      <c r="P185" t="s">
        <v>726</v>
      </c>
      <c r="Q185">
        <v>1</v>
      </c>
      <c r="X185">
        <v>0.04</v>
      </c>
      <c r="Y185">
        <v>0</v>
      </c>
      <c r="Z185">
        <v>544.70000000000005</v>
      </c>
      <c r="AA185">
        <v>477.98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0.04</v>
      </c>
      <c r="AH185">
        <v>2</v>
      </c>
      <c r="AI185">
        <v>292395913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ROW(Source!A98)</f>
        <v>98</v>
      </c>
      <c r="B186">
        <v>292395923</v>
      </c>
      <c r="C186">
        <v>292395909</v>
      </c>
      <c r="D186">
        <v>277867826</v>
      </c>
      <c r="E186">
        <v>1</v>
      </c>
      <c r="F186">
        <v>1</v>
      </c>
      <c r="G186">
        <v>1</v>
      </c>
      <c r="H186">
        <v>3</v>
      </c>
      <c r="I186" t="s">
        <v>985</v>
      </c>
      <c r="J186" t="s">
        <v>986</v>
      </c>
      <c r="K186" t="s">
        <v>987</v>
      </c>
      <c r="L186">
        <v>1348</v>
      </c>
      <c r="N186">
        <v>1009</v>
      </c>
      <c r="O186" t="s">
        <v>602</v>
      </c>
      <c r="P186" t="s">
        <v>602</v>
      </c>
      <c r="Q186">
        <v>1000</v>
      </c>
      <c r="X186">
        <v>1E-3</v>
      </c>
      <c r="Y186">
        <v>84866.240000000005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14</v>
      </c>
      <c r="AG186">
        <v>0</v>
      </c>
      <c r="AH186">
        <v>2</v>
      </c>
      <c r="AI186">
        <v>292395914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ROW(Source!A98)</f>
        <v>98</v>
      </c>
      <c r="B187">
        <v>292395924</v>
      </c>
      <c r="C187">
        <v>292395909</v>
      </c>
      <c r="D187">
        <v>277870844</v>
      </c>
      <c r="E187">
        <v>1</v>
      </c>
      <c r="F187">
        <v>1</v>
      </c>
      <c r="G187">
        <v>1</v>
      </c>
      <c r="H187">
        <v>3</v>
      </c>
      <c r="I187" t="s">
        <v>988</v>
      </c>
      <c r="J187" t="s">
        <v>989</v>
      </c>
      <c r="K187" t="s">
        <v>990</v>
      </c>
      <c r="L187">
        <v>1339</v>
      </c>
      <c r="N187">
        <v>1007</v>
      </c>
      <c r="O187" t="s">
        <v>33</v>
      </c>
      <c r="P187" t="s">
        <v>33</v>
      </c>
      <c r="Q187">
        <v>1</v>
      </c>
      <c r="X187">
        <v>5.9</v>
      </c>
      <c r="Y187">
        <v>4742.74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14</v>
      </c>
      <c r="AG187">
        <v>0</v>
      </c>
      <c r="AH187">
        <v>2</v>
      </c>
      <c r="AI187">
        <v>292395915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ROW(Source!A98)</f>
        <v>98</v>
      </c>
      <c r="B188">
        <v>292395925</v>
      </c>
      <c r="C188">
        <v>292395909</v>
      </c>
      <c r="D188">
        <v>277871204</v>
      </c>
      <c r="E188">
        <v>1</v>
      </c>
      <c r="F188">
        <v>1</v>
      </c>
      <c r="G188">
        <v>1</v>
      </c>
      <c r="H188">
        <v>3</v>
      </c>
      <c r="I188" t="s">
        <v>991</v>
      </c>
      <c r="J188" t="s">
        <v>992</v>
      </c>
      <c r="K188" t="s">
        <v>993</v>
      </c>
      <c r="L188">
        <v>1339</v>
      </c>
      <c r="N188">
        <v>1007</v>
      </c>
      <c r="O188" t="s">
        <v>33</v>
      </c>
      <c r="P188" t="s">
        <v>33</v>
      </c>
      <c r="Q188">
        <v>1</v>
      </c>
      <c r="X188">
        <v>0.06</v>
      </c>
      <c r="Y188">
        <v>4467.3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14</v>
      </c>
      <c r="AG188">
        <v>0</v>
      </c>
      <c r="AH188">
        <v>2</v>
      </c>
      <c r="AI188">
        <v>292395916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ROW(Source!A98)</f>
        <v>98</v>
      </c>
      <c r="B189">
        <v>292395926</v>
      </c>
      <c r="C189">
        <v>292395909</v>
      </c>
      <c r="D189">
        <v>277562336</v>
      </c>
      <c r="E189">
        <v>109</v>
      </c>
      <c r="F189">
        <v>1</v>
      </c>
      <c r="G189">
        <v>1</v>
      </c>
      <c r="H189">
        <v>3</v>
      </c>
      <c r="I189" t="s">
        <v>994</v>
      </c>
      <c r="J189" t="s">
        <v>3</v>
      </c>
      <c r="K189" t="s">
        <v>995</v>
      </c>
      <c r="L189">
        <v>1339</v>
      </c>
      <c r="N189">
        <v>1007</v>
      </c>
      <c r="O189" t="s">
        <v>33</v>
      </c>
      <c r="P189" t="s">
        <v>33</v>
      </c>
      <c r="Q189">
        <v>1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0</v>
      </c>
      <c r="AE189">
        <v>0</v>
      </c>
      <c r="AF189" t="s">
        <v>14</v>
      </c>
      <c r="AG189">
        <v>0</v>
      </c>
      <c r="AH189">
        <v>2</v>
      </c>
      <c r="AI189">
        <v>292395917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ROW(Source!A98)</f>
        <v>98</v>
      </c>
      <c r="B190">
        <v>292395927</v>
      </c>
      <c r="C190">
        <v>292395909</v>
      </c>
      <c r="D190">
        <v>277882489</v>
      </c>
      <c r="E190">
        <v>1</v>
      </c>
      <c r="F190">
        <v>1</v>
      </c>
      <c r="G190">
        <v>1</v>
      </c>
      <c r="H190">
        <v>3</v>
      </c>
      <c r="I190" t="s">
        <v>996</v>
      </c>
      <c r="J190" t="s">
        <v>997</v>
      </c>
      <c r="K190" t="s">
        <v>998</v>
      </c>
      <c r="L190">
        <v>1339</v>
      </c>
      <c r="N190">
        <v>1007</v>
      </c>
      <c r="O190" t="s">
        <v>33</v>
      </c>
      <c r="P190" t="s">
        <v>33</v>
      </c>
      <c r="Q190">
        <v>1</v>
      </c>
      <c r="X190">
        <v>0.17</v>
      </c>
      <c r="Y190">
        <v>10082.68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14</v>
      </c>
      <c r="AG190">
        <v>0</v>
      </c>
      <c r="AH190">
        <v>2</v>
      </c>
      <c r="AI190">
        <v>292395918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ROW(Source!A99)</f>
        <v>99</v>
      </c>
      <c r="B191">
        <v>292395938</v>
      </c>
      <c r="C191">
        <v>292395928</v>
      </c>
      <c r="D191">
        <v>277560266</v>
      </c>
      <c r="E191">
        <v>109</v>
      </c>
      <c r="F191">
        <v>1</v>
      </c>
      <c r="G191">
        <v>1</v>
      </c>
      <c r="H191">
        <v>1</v>
      </c>
      <c r="I191" t="s">
        <v>840</v>
      </c>
      <c r="J191" t="s">
        <v>3</v>
      </c>
      <c r="K191" t="s">
        <v>841</v>
      </c>
      <c r="L191">
        <v>1191</v>
      </c>
      <c r="N191">
        <v>1013</v>
      </c>
      <c r="O191" t="s">
        <v>827</v>
      </c>
      <c r="P191" t="s">
        <v>827</v>
      </c>
      <c r="Q191">
        <v>1</v>
      </c>
      <c r="X191">
        <v>100</v>
      </c>
      <c r="Y191">
        <v>0</v>
      </c>
      <c r="Z191">
        <v>0</v>
      </c>
      <c r="AA191">
        <v>0</v>
      </c>
      <c r="AB191">
        <v>413.77</v>
      </c>
      <c r="AC191">
        <v>0</v>
      </c>
      <c r="AD191">
        <v>1</v>
      </c>
      <c r="AE191">
        <v>1</v>
      </c>
      <c r="AF191" t="s">
        <v>3</v>
      </c>
      <c r="AG191">
        <v>100</v>
      </c>
      <c r="AH191">
        <v>2</v>
      </c>
      <c r="AI191">
        <v>292395929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ROW(Source!A99)</f>
        <v>99</v>
      </c>
      <c r="B192">
        <v>292395939</v>
      </c>
      <c r="C192">
        <v>292395928</v>
      </c>
      <c r="D192">
        <v>277560491</v>
      </c>
      <c r="E192">
        <v>109</v>
      </c>
      <c r="F192">
        <v>1</v>
      </c>
      <c r="G192">
        <v>1</v>
      </c>
      <c r="H192">
        <v>1</v>
      </c>
      <c r="I192" t="s">
        <v>828</v>
      </c>
      <c r="J192" t="s">
        <v>3</v>
      </c>
      <c r="K192" t="s">
        <v>829</v>
      </c>
      <c r="L192">
        <v>1191</v>
      </c>
      <c r="N192">
        <v>1013</v>
      </c>
      <c r="O192" t="s">
        <v>827</v>
      </c>
      <c r="P192" t="s">
        <v>827</v>
      </c>
      <c r="Q192">
        <v>1</v>
      </c>
      <c r="X192">
        <v>0.65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2</v>
      </c>
      <c r="AF192" t="s">
        <v>3</v>
      </c>
      <c r="AG192">
        <v>0.65</v>
      </c>
      <c r="AH192">
        <v>2</v>
      </c>
      <c r="AI192">
        <v>292395930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ROW(Source!A99)</f>
        <v>99</v>
      </c>
      <c r="B193">
        <v>292395940</v>
      </c>
      <c r="C193">
        <v>292395928</v>
      </c>
      <c r="D193">
        <v>277944622</v>
      </c>
      <c r="E193">
        <v>1</v>
      </c>
      <c r="F193">
        <v>1</v>
      </c>
      <c r="G193">
        <v>1</v>
      </c>
      <c r="H193">
        <v>2</v>
      </c>
      <c r="I193" t="s">
        <v>953</v>
      </c>
      <c r="J193" t="s">
        <v>954</v>
      </c>
      <c r="K193" t="s">
        <v>955</v>
      </c>
      <c r="L193">
        <v>1368</v>
      </c>
      <c r="N193">
        <v>1011</v>
      </c>
      <c r="O193" t="s">
        <v>726</v>
      </c>
      <c r="P193" t="s">
        <v>726</v>
      </c>
      <c r="Q193">
        <v>1</v>
      </c>
      <c r="X193">
        <v>0.61</v>
      </c>
      <c r="Y193">
        <v>0</v>
      </c>
      <c r="Z193">
        <v>1472.33</v>
      </c>
      <c r="AA193">
        <v>642.05999999999995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0.61</v>
      </c>
      <c r="AH193">
        <v>2</v>
      </c>
      <c r="AI193">
        <v>292395931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ROW(Source!A99)</f>
        <v>99</v>
      </c>
      <c r="B194">
        <v>292395941</v>
      </c>
      <c r="C194">
        <v>292395928</v>
      </c>
      <c r="D194">
        <v>277945805</v>
      </c>
      <c r="E194">
        <v>1</v>
      </c>
      <c r="F194">
        <v>1</v>
      </c>
      <c r="G194">
        <v>1</v>
      </c>
      <c r="H194">
        <v>2</v>
      </c>
      <c r="I194" t="s">
        <v>879</v>
      </c>
      <c r="J194" t="s">
        <v>880</v>
      </c>
      <c r="K194" t="s">
        <v>881</v>
      </c>
      <c r="L194">
        <v>1368</v>
      </c>
      <c r="N194">
        <v>1011</v>
      </c>
      <c r="O194" t="s">
        <v>726</v>
      </c>
      <c r="P194" t="s">
        <v>726</v>
      </c>
      <c r="Q194">
        <v>1</v>
      </c>
      <c r="X194">
        <v>0.04</v>
      </c>
      <c r="Y194">
        <v>0</v>
      </c>
      <c r="Z194">
        <v>544.70000000000005</v>
      </c>
      <c r="AA194">
        <v>477.98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0.04</v>
      </c>
      <c r="AH194">
        <v>2</v>
      </c>
      <c r="AI194">
        <v>292395932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ROW(Source!A99)</f>
        <v>99</v>
      </c>
      <c r="B195">
        <v>292395942</v>
      </c>
      <c r="C195">
        <v>292395928</v>
      </c>
      <c r="D195">
        <v>277867826</v>
      </c>
      <c r="E195">
        <v>1</v>
      </c>
      <c r="F195">
        <v>1</v>
      </c>
      <c r="G195">
        <v>1</v>
      </c>
      <c r="H195">
        <v>3</v>
      </c>
      <c r="I195" t="s">
        <v>985</v>
      </c>
      <c r="J195" t="s">
        <v>986</v>
      </c>
      <c r="K195" t="s">
        <v>987</v>
      </c>
      <c r="L195">
        <v>1348</v>
      </c>
      <c r="N195">
        <v>1009</v>
      </c>
      <c r="O195" t="s">
        <v>602</v>
      </c>
      <c r="P195" t="s">
        <v>602</v>
      </c>
      <c r="Q195">
        <v>1000</v>
      </c>
      <c r="X195">
        <v>1E-3</v>
      </c>
      <c r="Y195">
        <v>84866.240000000005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14</v>
      </c>
      <c r="AG195">
        <v>0</v>
      </c>
      <c r="AH195">
        <v>2</v>
      </c>
      <c r="AI195">
        <v>292395933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ROW(Source!A99)</f>
        <v>99</v>
      </c>
      <c r="B196">
        <v>292395943</v>
      </c>
      <c r="C196">
        <v>292395928</v>
      </c>
      <c r="D196">
        <v>277870844</v>
      </c>
      <c r="E196">
        <v>1</v>
      </c>
      <c r="F196">
        <v>1</v>
      </c>
      <c r="G196">
        <v>1</v>
      </c>
      <c r="H196">
        <v>3</v>
      </c>
      <c r="I196" t="s">
        <v>988</v>
      </c>
      <c r="J196" t="s">
        <v>989</v>
      </c>
      <c r="K196" t="s">
        <v>990</v>
      </c>
      <c r="L196">
        <v>1339</v>
      </c>
      <c r="N196">
        <v>1007</v>
      </c>
      <c r="O196" t="s">
        <v>33</v>
      </c>
      <c r="P196" t="s">
        <v>33</v>
      </c>
      <c r="Q196">
        <v>1</v>
      </c>
      <c r="X196">
        <v>3.9</v>
      </c>
      <c r="Y196">
        <v>4742.74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14</v>
      </c>
      <c r="AG196">
        <v>0</v>
      </c>
      <c r="AH196">
        <v>2</v>
      </c>
      <c r="AI196">
        <v>292395934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ROW(Source!A99)</f>
        <v>99</v>
      </c>
      <c r="B197">
        <v>292395944</v>
      </c>
      <c r="C197">
        <v>292395928</v>
      </c>
      <c r="D197">
        <v>277871204</v>
      </c>
      <c r="E197">
        <v>1</v>
      </c>
      <c r="F197">
        <v>1</v>
      </c>
      <c r="G197">
        <v>1</v>
      </c>
      <c r="H197">
        <v>3</v>
      </c>
      <c r="I197" t="s">
        <v>991</v>
      </c>
      <c r="J197" t="s">
        <v>992</v>
      </c>
      <c r="K197" t="s">
        <v>993</v>
      </c>
      <c r="L197">
        <v>1339</v>
      </c>
      <c r="N197">
        <v>1007</v>
      </c>
      <c r="O197" t="s">
        <v>33</v>
      </c>
      <c r="P197" t="s">
        <v>33</v>
      </c>
      <c r="Q197">
        <v>1</v>
      </c>
      <c r="X197">
        <v>0.06</v>
      </c>
      <c r="Y197">
        <v>4467.3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14</v>
      </c>
      <c r="AG197">
        <v>0</v>
      </c>
      <c r="AH197">
        <v>2</v>
      </c>
      <c r="AI197">
        <v>292395935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ROW(Source!A99)</f>
        <v>99</v>
      </c>
      <c r="B198">
        <v>292395945</v>
      </c>
      <c r="C198">
        <v>292395928</v>
      </c>
      <c r="D198">
        <v>277882489</v>
      </c>
      <c r="E198">
        <v>1</v>
      </c>
      <c r="F198">
        <v>1</v>
      </c>
      <c r="G198">
        <v>1</v>
      </c>
      <c r="H198">
        <v>3</v>
      </c>
      <c r="I198" t="s">
        <v>996</v>
      </c>
      <c r="J198" t="s">
        <v>997</v>
      </c>
      <c r="K198" t="s">
        <v>998</v>
      </c>
      <c r="L198">
        <v>1339</v>
      </c>
      <c r="N198">
        <v>1007</v>
      </c>
      <c r="O198" t="s">
        <v>33</v>
      </c>
      <c r="P198" t="s">
        <v>33</v>
      </c>
      <c r="Q198">
        <v>1</v>
      </c>
      <c r="X198">
        <v>0.17</v>
      </c>
      <c r="Y198">
        <v>10082.68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14</v>
      </c>
      <c r="AG198">
        <v>0</v>
      </c>
      <c r="AH198">
        <v>2</v>
      </c>
      <c r="AI198">
        <v>292395936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ROW(Source!A99)</f>
        <v>99</v>
      </c>
      <c r="B199">
        <v>292395946</v>
      </c>
      <c r="C199">
        <v>292395928</v>
      </c>
      <c r="D199">
        <v>277564065</v>
      </c>
      <c r="E199">
        <v>109</v>
      </c>
      <c r="F199">
        <v>1</v>
      </c>
      <c r="G199">
        <v>1</v>
      </c>
      <c r="H199">
        <v>3</v>
      </c>
      <c r="I199" t="s">
        <v>999</v>
      </c>
      <c r="J199" t="s">
        <v>3</v>
      </c>
      <c r="K199" t="s">
        <v>1000</v>
      </c>
      <c r="L199">
        <v>1301</v>
      </c>
      <c r="N199">
        <v>1003</v>
      </c>
      <c r="O199" t="s">
        <v>350</v>
      </c>
      <c r="P199" t="s">
        <v>350</v>
      </c>
      <c r="Q199">
        <v>1</v>
      </c>
      <c r="X199">
        <v>100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 t="s">
        <v>14</v>
      </c>
      <c r="AG199">
        <v>0</v>
      </c>
      <c r="AH199">
        <v>2</v>
      </c>
      <c r="AI199">
        <v>292395937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ROW(Source!A100)</f>
        <v>100</v>
      </c>
      <c r="B200">
        <v>292395957</v>
      </c>
      <c r="C200">
        <v>292395947</v>
      </c>
      <c r="D200">
        <v>277560266</v>
      </c>
      <c r="E200">
        <v>109</v>
      </c>
      <c r="F200">
        <v>1</v>
      </c>
      <c r="G200">
        <v>1</v>
      </c>
      <c r="H200">
        <v>1</v>
      </c>
      <c r="I200" t="s">
        <v>840</v>
      </c>
      <c r="J200" t="s">
        <v>3</v>
      </c>
      <c r="K200" t="s">
        <v>841</v>
      </c>
      <c r="L200">
        <v>1191</v>
      </c>
      <c r="N200">
        <v>1013</v>
      </c>
      <c r="O200" t="s">
        <v>827</v>
      </c>
      <c r="P200" t="s">
        <v>827</v>
      </c>
      <c r="Q200">
        <v>1</v>
      </c>
      <c r="X200">
        <v>100</v>
      </c>
      <c r="Y200">
        <v>0</v>
      </c>
      <c r="Z200">
        <v>0</v>
      </c>
      <c r="AA200">
        <v>0</v>
      </c>
      <c r="AB200">
        <v>413.77</v>
      </c>
      <c r="AC200">
        <v>0</v>
      </c>
      <c r="AD200">
        <v>1</v>
      </c>
      <c r="AE200">
        <v>1</v>
      </c>
      <c r="AF200" t="s">
        <v>3</v>
      </c>
      <c r="AG200">
        <v>100</v>
      </c>
      <c r="AH200">
        <v>2</v>
      </c>
      <c r="AI200">
        <v>292395948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ROW(Source!A100)</f>
        <v>100</v>
      </c>
      <c r="B201">
        <v>292395958</v>
      </c>
      <c r="C201">
        <v>292395947</v>
      </c>
      <c r="D201">
        <v>277560491</v>
      </c>
      <c r="E201">
        <v>109</v>
      </c>
      <c r="F201">
        <v>1</v>
      </c>
      <c r="G201">
        <v>1</v>
      </c>
      <c r="H201">
        <v>1</v>
      </c>
      <c r="I201" t="s">
        <v>828</v>
      </c>
      <c r="J201" t="s">
        <v>3</v>
      </c>
      <c r="K201" t="s">
        <v>829</v>
      </c>
      <c r="L201">
        <v>1191</v>
      </c>
      <c r="N201">
        <v>1013</v>
      </c>
      <c r="O201" t="s">
        <v>827</v>
      </c>
      <c r="P201" t="s">
        <v>827</v>
      </c>
      <c r="Q201">
        <v>1</v>
      </c>
      <c r="X201">
        <v>0.65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2</v>
      </c>
      <c r="AF201" t="s">
        <v>3</v>
      </c>
      <c r="AG201">
        <v>0.65</v>
      </c>
      <c r="AH201">
        <v>2</v>
      </c>
      <c r="AI201">
        <v>292395949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ROW(Source!A100)</f>
        <v>100</v>
      </c>
      <c r="B202">
        <v>292395959</v>
      </c>
      <c r="C202">
        <v>292395947</v>
      </c>
      <c r="D202">
        <v>277944622</v>
      </c>
      <c r="E202">
        <v>1</v>
      </c>
      <c r="F202">
        <v>1</v>
      </c>
      <c r="G202">
        <v>1</v>
      </c>
      <c r="H202">
        <v>2</v>
      </c>
      <c r="I202" t="s">
        <v>953</v>
      </c>
      <c r="J202" t="s">
        <v>954</v>
      </c>
      <c r="K202" t="s">
        <v>955</v>
      </c>
      <c r="L202">
        <v>1368</v>
      </c>
      <c r="N202">
        <v>1011</v>
      </c>
      <c r="O202" t="s">
        <v>726</v>
      </c>
      <c r="P202" t="s">
        <v>726</v>
      </c>
      <c r="Q202">
        <v>1</v>
      </c>
      <c r="X202">
        <v>0.61</v>
      </c>
      <c r="Y202">
        <v>0</v>
      </c>
      <c r="Z202">
        <v>1472.33</v>
      </c>
      <c r="AA202">
        <v>642.05999999999995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0.61</v>
      </c>
      <c r="AH202">
        <v>2</v>
      </c>
      <c r="AI202">
        <v>292395950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ROW(Source!A100)</f>
        <v>100</v>
      </c>
      <c r="B203">
        <v>292395960</v>
      </c>
      <c r="C203">
        <v>292395947</v>
      </c>
      <c r="D203">
        <v>277945805</v>
      </c>
      <c r="E203">
        <v>1</v>
      </c>
      <c r="F203">
        <v>1</v>
      </c>
      <c r="G203">
        <v>1</v>
      </c>
      <c r="H203">
        <v>2</v>
      </c>
      <c r="I203" t="s">
        <v>879</v>
      </c>
      <c r="J203" t="s">
        <v>880</v>
      </c>
      <c r="K203" t="s">
        <v>881</v>
      </c>
      <c r="L203">
        <v>1368</v>
      </c>
      <c r="N203">
        <v>1011</v>
      </c>
      <c r="O203" t="s">
        <v>726</v>
      </c>
      <c r="P203" t="s">
        <v>726</v>
      </c>
      <c r="Q203">
        <v>1</v>
      </c>
      <c r="X203">
        <v>0.04</v>
      </c>
      <c r="Y203">
        <v>0</v>
      </c>
      <c r="Z203">
        <v>544.70000000000005</v>
      </c>
      <c r="AA203">
        <v>477.98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0.04</v>
      </c>
      <c r="AH203">
        <v>2</v>
      </c>
      <c r="AI203">
        <v>292395951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ROW(Source!A100)</f>
        <v>100</v>
      </c>
      <c r="B204">
        <v>292395961</v>
      </c>
      <c r="C204">
        <v>292395947</v>
      </c>
      <c r="D204">
        <v>277867826</v>
      </c>
      <c r="E204">
        <v>1</v>
      </c>
      <c r="F204">
        <v>1</v>
      </c>
      <c r="G204">
        <v>1</v>
      </c>
      <c r="H204">
        <v>3</v>
      </c>
      <c r="I204" t="s">
        <v>985</v>
      </c>
      <c r="J204" t="s">
        <v>986</v>
      </c>
      <c r="K204" t="s">
        <v>987</v>
      </c>
      <c r="L204">
        <v>1348</v>
      </c>
      <c r="N204">
        <v>1009</v>
      </c>
      <c r="O204" t="s">
        <v>602</v>
      </c>
      <c r="P204" t="s">
        <v>602</v>
      </c>
      <c r="Q204">
        <v>1000</v>
      </c>
      <c r="X204">
        <v>1E-3</v>
      </c>
      <c r="Y204">
        <v>84866.240000000005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14</v>
      </c>
      <c r="AG204">
        <v>0</v>
      </c>
      <c r="AH204">
        <v>2</v>
      </c>
      <c r="AI204">
        <v>292395952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ROW(Source!A100)</f>
        <v>100</v>
      </c>
      <c r="B205">
        <v>292395962</v>
      </c>
      <c r="C205">
        <v>292395947</v>
      </c>
      <c r="D205">
        <v>277870844</v>
      </c>
      <c r="E205">
        <v>1</v>
      </c>
      <c r="F205">
        <v>1</v>
      </c>
      <c r="G205">
        <v>1</v>
      </c>
      <c r="H205">
        <v>3</v>
      </c>
      <c r="I205" t="s">
        <v>988</v>
      </c>
      <c r="J205" t="s">
        <v>989</v>
      </c>
      <c r="K205" t="s">
        <v>990</v>
      </c>
      <c r="L205">
        <v>1339</v>
      </c>
      <c r="N205">
        <v>1007</v>
      </c>
      <c r="O205" t="s">
        <v>33</v>
      </c>
      <c r="P205" t="s">
        <v>33</v>
      </c>
      <c r="Q205">
        <v>1</v>
      </c>
      <c r="X205">
        <v>5.9</v>
      </c>
      <c r="Y205">
        <v>4742.74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14</v>
      </c>
      <c r="AG205">
        <v>0</v>
      </c>
      <c r="AH205">
        <v>2</v>
      </c>
      <c r="AI205">
        <v>292395953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ROW(Source!A100)</f>
        <v>100</v>
      </c>
      <c r="B206">
        <v>292395963</v>
      </c>
      <c r="C206">
        <v>292395947</v>
      </c>
      <c r="D206">
        <v>277871204</v>
      </c>
      <c r="E206">
        <v>1</v>
      </c>
      <c r="F206">
        <v>1</v>
      </c>
      <c r="G206">
        <v>1</v>
      </c>
      <c r="H206">
        <v>3</v>
      </c>
      <c r="I206" t="s">
        <v>991</v>
      </c>
      <c r="J206" t="s">
        <v>992</v>
      </c>
      <c r="K206" t="s">
        <v>993</v>
      </c>
      <c r="L206">
        <v>1339</v>
      </c>
      <c r="N206">
        <v>1007</v>
      </c>
      <c r="O206" t="s">
        <v>33</v>
      </c>
      <c r="P206" t="s">
        <v>33</v>
      </c>
      <c r="Q206">
        <v>1</v>
      </c>
      <c r="X206">
        <v>0.06</v>
      </c>
      <c r="Y206">
        <v>4467.3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14</v>
      </c>
      <c r="AG206">
        <v>0</v>
      </c>
      <c r="AH206">
        <v>2</v>
      </c>
      <c r="AI206">
        <v>292395954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ROW(Source!A100)</f>
        <v>100</v>
      </c>
      <c r="B207">
        <v>292395964</v>
      </c>
      <c r="C207">
        <v>292395947</v>
      </c>
      <c r="D207">
        <v>277882489</v>
      </c>
      <c r="E207">
        <v>1</v>
      </c>
      <c r="F207">
        <v>1</v>
      </c>
      <c r="G207">
        <v>1</v>
      </c>
      <c r="H207">
        <v>3</v>
      </c>
      <c r="I207" t="s">
        <v>996</v>
      </c>
      <c r="J207" t="s">
        <v>997</v>
      </c>
      <c r="K207" t="s">
        <v>998</v>
      </c>
      <c r="L207">
        <v>1339</v>
      </c>
      <c r="N207">
        <v>1007</v>
      </c>
      <c r="O207" t="s">
        <v>33</v>
      </c>
      <c r="P207" t="s">
        <v>33</v>
      </c>
      <c r="Q207">
        <v>1</v>
      </c>
      <c r="X207">
        <v>0.17</v>
      </c>
      <c r="Y207">
        <v>10082.68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14</v>
      </c>
      <c r="AG207">
        <v>0</v>
      </c>
      <c r="AH207">
        <v>2</v>
      </c>
      <c r="AI207">
        <v>292395955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ROW(Source!A100)</f>
        <v>100</v>
      </c>
      <c r="B208">
        <v>292395965</v>
      </c>
      <c r="C208">
        <v>292395947</v>
      </c>
      <c r="D208">
        <v>277564065</v>
      </c>
      <c r="E208">
        <v>109</v>
      </c>
      <c r="F208">
        <v>1</v>
      </c>
      <c r="G208">
        <v>1</v>
      </c>
      <c r="H208">
        <v>3</v>
      </c>
      <c r="I208" t="s">
        <v>999</v>
      </c>
      <c r="J208" t="s">
        <v>3</v>
      </c>
      <c r="K208" t="s">
        <v>1000</v>
      </c>
      <c r="L208">
        <v>1301</v>
      </c>
      <c r="N208">
        <v>1003</v>
      </c>
      <c r="O208" t="s">
        <v>350</v>
      </c>
      <c r="P208" t="s">
        <v>350</v>
      </c>
      <c r="Q208">
        <v>1</v>
      </c>
      <c r="X208">
        <v>100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14</v>
      </c>
      <c r="AG208">
        <v>0</v>
      </c>
      <c r="AH208">
        <v>2</v>
      </c>
      <c r="AI208">
        <v>292395956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ROW(Source!A101)</f>
        <v>101</v>
      </c>
      <c r="B209">
        <v>292395969</v>
      </c>
      <c r="C209">
        <v>292395966</v>
      </c>
      <c r="D209">
        <v>277560242</v>
      </c>
      <c r="E209">
        <v>109</v>
      </c>
      <c r="F209">
        <v>1</v>
      </c>
      <c r="G209">
        <v>1</v>
      </c>
      <c r="H209">
        <v>1</v>
      </c>
      <c r="I209" t="s">
        <v>1001</v>
      </c>
      <c r="J209" t="s">
        <v>3</v>
      </c>
      <c r="K209" t="s">
        <v>1002</v>
      </c>
      <c r="L209">
        <v>1191</v>
      </c>
      <c r="N209">
        <v>1013</v>
      </c>
      <c r="O209" t="s">
        <v>827</v>
      </c>
      <c r="P209" t="s">
        <v>827</v>
      </c>
      <c r="Q209">
        <v>1</v>
      </c>
      <c r="X209">
        <v>40</v>
      </c>
      <c r="Y209">
        <v>0</v>
      </c>
      <c r="Z209">
        <v>0</v>
      </c>
      <c r="AA209">
        <v>0</v>
      </c>
      <c r="AB209">
        <v>395.94</v>
      </c>
      <c r="AC209">
        <v>0</v>
      </c>
      <c r="AD209">
        <v>1</v>
      </c>
      <c r="AE209">
        <v>1</v>
      </c>
      <c r="AF209" t="s">
        <v>3</v>
      </c>
      <c r="AG209">
        <v>40</v>
      </c>
      <c r="AH209">
        <v>2</v>
      </c>
      <c r="AI209">
        <v>292395967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ROW(Source!A101)</f>
        <v>101</v>
      </c>
      <c r="B210">
        <v>292395970</v>
      </c>
      <c r="C210">
        <v>292395966</v>
      </c>
      <c r="D210">
        <v>277564465</v>
      </c>
      <c r="E210">
        <v>109</v>
      </c>
      <c r="F210">
        <v>1</v>
      </c>
      <c r="G210">
        <v>1</v>
      </c>
      <c r="H210">
        <v>3</v>
      </c>
      <c r="I210" t="s">
        <v>1003</v>
      </c>
      <c r="J210" t="s">
        <v>3</v>
      </c>
      <c r="K210" t="s">
        <v>1004</v>
      </c>
      <c r="L210">
        <v>1339</v>
      </c>
      <c r="N210">
        <v>1007</v>
      </c>
      <c r="O210" t="s">
        <v>33</v>
      </c>
      <c r="P210" t="s">
        <v>33</v>
      </c>
      <c r="Q210">
        <v>1</v>
      </c>
      <c r="X210">
        <v>15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14</v>
      </c>
      <c r="AG210">
        <v>0</v>
      </c>
      <c r="AH210">
        <v>2</v>
      </c>
      <c r="AI210">
        <v>292395968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ROW(Source!A102)</f>
        <v>102</v>
      </c>
      <c r="B211">
        <v>292395978</v>
      </c>
      <c r="C211">
        <v>292395971</v>
      </c>
      <c r="D211">
        <v>277560446</v>
      </c>
      <c r="E211">
        <v>109</v>
      </c>
      <c r="F211">
        <v>1</v>
      </c>
      <c r="G211">
        <v>1</v>
      </c>
      <c r="H211">
        <v>1</v>
      </c>
      <c r="I211" t="s">
        <v>1005</v>
      </c>
      <c r="J211" t="s">
        <v>3</v>
      </c>
      <c r="K211" t="s">
        <v>1006</v>
      </c>
      <c r="L211">
        <v>1369</v>
      </c>
      <c r="N211">
        <v>1013</v>
      </c>
      <c r="O211" t="s">
        <v>1007</v>
      </c>
      <c r="P211" t="s">
        <v>1007</v>
      </c>
      <c r="Q211">
        <v>1</v>
      </c>
      <c r="X211">
        <v>5</v>
      </c>
      <c r="Y211">
        <v>0</v>
      </c>
      <c r="Z211">
        <v>0</v>
      </c>
      <c r="AA211">
        <v>0</v>
      </c>
      <c r="AB211">
        <v>388.8</v>
      </c>
      <c r="AC211">
        <v>0</v>
      </c>
      <c r="AD211">
        <v>1</v>
      </c>
      <c r="AE211">
        <v>1</v>
      </c>
      <c r="AF211" t="s">
        <v>3</v>
      </c>
      <c r="AG211">
        <v>5</v>
      </c>
      <c r="AH211">
        <v>2</v>
      </c>
      <c r="AI211">
        <v>292395972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ROW(Source!A102)</f>
        <v>102</v>
      </c>
      <c r="B212">
        <v>292395979</v>
      </c>
      <c r="C212">
        <v>292395971</v>
      </c>
      <c r="D212">
        <v>277560448</v>
      </c>
      <c r="E212">
        <v>109</v>
      </c>
      <c r="F212">
        <v>1</v>
      </c>
      <c r="G212">
        <v>1</v>
      </c>
      <c r="H212">
        <v>1</v>
      </c>
      <c r="I212" t="s">
        <v>1008</v>
      </c>
      <c r="J212" t="s">
        <v>3</v>
      </c>
      <c r="K212" t="s">
        <v>1009</v>
      </c>
      <c r="L212">
        <v>1369</v>
      </c>
      <c r="N212">
        <v>1013</v>
      </c>
      <c r="O212" t="s">
        <v>1007</v>
      </c>
      <c r="P212" t="s">
        <v>1007</v>
      </c>
      <c r="Q212">
        <v>1</v>
      </c>
      <c r="X212">
        <v>0.67</v>
      </c>
      <c r="Y212">
        <v>0</v>
      </c>
      <c r="Z212">
        <v>0</v>
      </c>
      <c r="AA212">
        <v>0</v>
      </c>
      <c r="AB212">
        <v>424.47</v>
      </c>
      <c r="AC212">
        <v>0</v>
      </c>
      <c r="AD212">
        <v>1</v>
      </c>
      <c r="AE212">
        <v>1</v>
      </c>
      <c r="AF212" t="s">
        <v>3</v>
      </c>
      <c r="AG212">
        <v>0.67</v>
      </c>
      <c r="AH212">
        <v>2</v>
      </c>
      <c r="AI212">
        <v>292395973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ROW(Source!A102)</f>
        <v>102</v>
      </c>
      <c r="B213">
        <v>292395980</v>
      </c>
      <c r="C213">
        <v>292395971</v>
      </c>
      <c r="D213">
        <v>277560491</v>
      </c>
      <c r="E213">
        <v>109</v>
      </c>
      <c r="F213">
        <v>1</v>
      </c>
      <c r="G213">
        <v>1</v>
      </c>
      <c r="H213">
        <v>1</v>
      </c>
      <c r="I213" t="s">
        <v>828</v>
      </c>
      <c r="J213" t="s">
        <v>3</v>
      </c>
      <c r="K213" t="s">
        <v>829</v>
      </c>
      <c r="L213">
        <v>1191</v>
      </c>
      <c r="N213">
        <v>1013</v>
      </c>
      <c r="O213" t="s">
        <v>827</v>
      </c>
      <c r="P213" t="s">
        <v>827</v>
      </c>
      <c r="Q213">
        <v>1</v>
      </c>
      <c r="X213">
        <v>1.3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2</v>
      </c>
      <c r="AF213" t="s">
        <v>3</v>
      </c>
      <c r="AG213">
        <v>1.3</v>
      </c>
      <c r="AH213">
        <v>2</v>
      </c>
      <c r="AI213">
        <v>292395974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ROW(Source!A102)</f>
        <v>102</v>
      </c>
      <c r="B214">
        <v>292395981</v>
      </c>
      <c r="C214">
        <v>292395971</v>
      </c>
      <c r="D214">
        <v>277945730</v>
      </c>
      <c r="E214">
        <v>1</v>
      </c>
      <c r="F214">
        <v>1</v>
      </c>
      <c r="G214">
        <v>1</v>
      </c>
      <c r="H214">
        <v>2</v>
      </c>
      <c r="I214" t="s">
        <v>876</v>
      </c>
      <c r="J214" t="s">
        <v>877</v>
      </c>
      <c r="K214" t="s">
        <v>878</v>
      </c>
      <c r="L214">
        <v>1368</v>
      </c>
      <c r="N214">
        <v>1011</v>
      </c>
      <c r="O214" t="s">
        <v>726</v>
      </c>
      <c r="P214" t="s">
        <v>726</v>
      </c>
      <c r="Q214">
        <v>1</v>
      </c>
      <c r="X214">
        <v>1.3</v>
      </c>
      <c r="Y214">
        <v>0</v>
      </c>
      <c r="Z214">
        <v>1043.1400000000001</v>
      </c>
      <c r="AA214">
        <v>477.98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1.3</v>
      </c>
      <c r="AH214">
        <v>2</v>
      </c>
      <c r="AI214">
        <v>292395975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ROW(Source!A102)</f>
        <v>102</v>
      </c>
      <c r="B215">
        <v>292395982</v>
      </c>
      <c r="C215">
        <v>292395971</v>
      </c>
      <c r="D215">
        <v>277865463</v>
      </c>
      <c r="E215">
        <v>1</v>
      </c>
      <c r="F215">
        <v>1</v>
      </c>
      <c r="G215">
        <v>1</v>
      </c>
      <c r="H215">
        <v>3</v>
      </c>
      <c r="I215" t="s">
        <v>887</v>
      </c>
      <c r="J215" t="s">
        <v>888</v>
      </c>
      <c r="K215" t="s">
        <v>889</v>
      </c>
      <c r="L215">
        <v>1339</v>
      </c>
      <c r="N215">
        <v>1007</v>
      </c>
      <c r="O215" t="s">
        <v>33</v>
      </c>
      <c r="P215" t="s">
        <v>33</v>
      </c>
      <c r="Q215">
        <v>1</v>
      </c>
      <c r="X215">
        <v>10</v>
      </c>
      <c r="Y215">
        <v>35.71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14</v>
      </c>
      <c r="AG215">
        <v>0</v>
      </c>
      <c r="AH215">
        <v>2</v>
      </c>
      <c r="AI215">
        <v>292395976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ROW(Source!A102)</f>
        <v>102</v>
      </c>
      <c r="B216">
        <v>292395983</v>
      </c>
      <c r="C216">
        <v>292395971</v>
      </c>
      <c r="D216">
        <v>277564484</v>
      </c>
      <c r="E216">
        <v>109</v>
      </c>
      <c r="F216">
        <v>1</v>
      </c>
      <c r="G216">
        <v>1</v>
      </c>
      <c r="H216">
        <v>3</v>
      </c>
      <c r="I216" t="s">
        <v>1010</v>
      </c>
      <c r="J216" t="s">
        <v>3</v>
      </c>
      <c r="K216" t="s">
        <v>1011</v>
      </c>
      <c r="L216">
        <v>1346</v>
      </c>
      <c r="N216">
        <v>1009</v>
      </c>
      <c r="O216" t="s">
        <v>1012</v>
      </c>
      <c r="P216" t="s">
        <v>1012</v>
      </c>
      <c r="Q216">
        <v>1</v>
      </c>
      <c r="X216">
        <v>2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14</v>
      </c>
      <c r="AG216">
        <v>0</v>
      </c>
      <c r="AH216">
        <v>2</v>
      </c>
      <c r="AI216">
        <v>292395977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ROW(Source!A103)</f>
        <v>103</v>
      </c>
      <c r="B217">
        <v>292396019</v>
      </c>
      <c r="C217">
        <v>292396012</v>
      </c>
      <c r="D217">
        <v>277560266</v>
      </c>
      <c r="E217">
        <v>109</v>
      </c>
      <c r="F217">
        <v>1</v>
      </c>
      <c r="G217">
        <v>1</v>
      </c>
      <c r="H217">
        <v>1</v>
      </c>
      <c r="I217" t="s">
        <v>840</v>
      </c>
      <c r="J217" t="s">
        <v>3</v>
      </c>
      <c r="K217" t="s">
        <v>841</v>
      </c>
      <c r="L217">
        <v>1191</v>
      </c>
      <c r="N217">
        <v>1013</v>
      </c>
      <c r="O217" t="s">
        <v>827</v>
      </c>
      <c r="P217" t="s">
        <v>827</v>
      </c>
      <c r="Q217">
        <v>1</v>
      </c>
      <c r="X217">
        <v>8.52</v>
      </c>
      <c r="Y217">
        <v>0</v>
      </c>
      <c r="Z217">
        <v>0</v>
      </c>
      <c r="AA217">
        <v>0</v>
      </c>
      <c r="AB217">
        <v>413.77</v>
      </c>
      <c r="AC217">
        <v>0</v>
      </c>
      <c r="AD217">
        <v>1</v>
      </c>
      <c r="AE217">
        <v>1</v>
      </c>
      <c r="AF217" t="s">
        <v>3</v>
      </c>
      <c r="AG217">
        <v>8.52</v>
      </c>
      <c r="AH217">
        <v>2</v>
      </c>
      <c r="AI217">
        <v>292396013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ROW(Source!A103)</f>
        <v>103</v>
      </c>
      <c r="B218">
        <v>292396020</v>
      </c>
      <c r="C218">
        <v>292396012</v>
      </c>
      <c r="D218">
        <v>277560491</v>
      </c>
      <c r="E218">
        <v>109</v>
      </c>
      <c r="F218">
        <v>1</v>
      </c>
      <c r="G218">
        <v>1</v>
      </c>
      <c r="H218">
        <v>1</v>
      </c>
      <c r="I218" t="s">
        <v>828</v>
      </c>
      <c r="J218" t="s">
        <v>3</v>
      </c>
      <c r="K218" t="s">
        <v>829</v>
      </c>
      <c r="L218">
        <v>1191</v>
      </c>
      <c r="N218">
        <v>1013</v>
      </c>
      <c r="O218" t="s">
        <v>827</v>
      </c>
      <c r="P218" t="s">
        <v>827</v>
      </c>
      <c r="Q218">
        <v>1</v>
      </c>
      <c r="X218">
        <v>2.4700000000000002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2</v>
      </c>
      <c r="AF218" t="s">
        <v>3</v>
      </c>
      <c r="AG218">
        <v>2.4700000000000002</v>
      </c>
      <c r="AH218">
        <v>2</v>
      </c>
      <c r="AI218">
        <v>292396014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ROW(Source!A103)</f>
        <v>103</v>
      </c>
      <c r="B219">
        <v>292396021</v>
      </c>
      <c r="C219">
        <v>292396012</v>
      </c>
      <c r="D219">
        <v>277945160</v>
      </c>
      <c r="E219">
        <v>1</v>
      </c>
      <c r="F219">
        <v>1</v>
      </c>
      <c r="G219">
        <v>1</v>
      </c>
      <c r="H219">
        <v>2</v>
      </c>
      <c r="I219" t="s">
        <v>1013</v>
      </c>
      <c r="J219" t="s">
        <v>1014</v>
      </c>
      <c r="K219" t="s">
        <v>1015</v>
      </c>
      <c r="L219">
        <v>1368</v>
      </c>
      <c r="N219">
        <v>1011</v>
      </c>
      <c r="O219" t="s">
        <v>726</v>
      </c>
      <c r="P219" t="s">
        <v>726</v>
      </c>
      <c r="Q219">
        <v>1</v>
      </c>
      <c r="X219">
        <v>2.46</v>
      </c>
      <c r="Y219">
        <v>0</v>
      </c>
      <c r="Z219">
        <v>2047.56</v>
      </c>
      <c r="AA219">
        <v>642.05999999999995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2.46</v>
      </c>
      <c r="AH219">
        <v>2</v>
      </c>
      <c r="AI219">
        <v>292396015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ROW(Source!A103)</f>
        <v>103</v>
      </c>
      <c r="B220">
        <v>292396022</v>
      </c>
      <c r="C220">
        <v>292396012</v>
      </c>
      <c r="D220">
        <v>277945805</v>
      </c>
      <c r="E220">
        <v>1</v>
      </c>
      <c r="F220">
        <v>1</v>
      </c>
      <c r="G220">
        <v>1</v>
      </c>
      <c r="H220">
        <v>2</v>
      </c>
      <c r="I220" t="s">
        <v>879</v>
      </c>
      <c r="J220" t="s">
        <v>880</v>
      </c>
      <c r="K220" t="s">
        <v>881</v>
      </c>
      <c r="L220">
        <v>1368</v>
      </c>
      <c r="N220">
        <v>1011</v>
      </c>
      <c r="O220" t="s">
        <v>726</v>
      </c>
      <c r="P220" t="s">
        <v>726</v>
      </c>
      <c r="Q220">
        <v>1</v>
      </c>
      <c r="X220">
        <v>0.01</v>
      </c>
      <c r="Y220">
        <v>0</v>
      </c>
      <c r="Z220">
        <v>544.70000000000005</v>
      </c>
      <c r="AA220">
        <v>477.98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0.01</v>
      </c>
      <c r="AH220">
        <v>2</v>
      </c>
      <c r="AI220">
        <v>292396016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ROW(Source!A103)</f>
        <v>103</v>
      </c>
      <c r="B221">
        <v>292396023</v>
      </c>
      <c r="C221">
        <v>292396012</v>
      </c>
      <c r="D221">
        <v>277865999</v>
      </c>
      <c r="E221">
        <v>1</v>
      </c>
      <c r="F221">
        <v>1</v>
      </c>
      <c r="G221">
        <v>1</v>
      </c>
      <c r="H221">
        <v>3</v>
      </c>
      <c r="I221" t="s">
        <v>1016</v>
      </c>
      <c r="J221" t="s">
        <v>1017</v>
      </c>
      <c r="K221" t="s">
        <v>1018</v>
      </c>
      <c r="L221">
        <v>1327</v>
      </c>
      <c r="N221">
        <v>1005</v>
      </c>
      <c r="O221" t="s">
        <v>971</v>
      </c>
      <c r="P221" t="s">
        <v>971</v>
      </c>
      <c r="Q221">
        <v>1</v>
      </c>
      <c r="X221">
        <v>6.82</v>
      </c>
      <c r="Y221">
        <v>8.59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14</v>
      </c>
      <c r="AG221">
        <v>0</v>
      </c>
      <c r="AH221">
        <v>2</v>
      </c>
      <c r="AI221">
        <v>292396017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ROW(Source!A103)</f>
        <v>103</v>
      </c>
      <c r="B222">
        <v>292396024</v>
      </c>
      <c r="C222">
        <v>292396012</v>
      </c>
      <c r="D222">
        <v>277866223</v>
      </c>
      <c r="E222">
        <v>1</v>
      </c>
      <c r="F222">
        <v>1</v>
      </c>
      <c r="G222">
        <v>1</v>
      </c>
      <c r="H222">
        <v>3</v>
      </c>
      <c r="I222" t="s">
        <v>1019</v>
      </c>
      <c r="J222" t="s">
        <v>1020</v>
      </c>
      <c r="K222" t="s">
        <v>1021</v>
      </c>
      <c r="L222">
        <v>1348</v>
      </c>
      <c r="N222">
        <v>1009</v>
      </c>
      <c r="O222" t="s">
        <v>602</v>
      </c>
      <c r="P222" t="s">
        <v>602</v>
      </c>
      <c r="Q222">
        <v>1000</v>
      </c>
      <c r="X222">
        <v>8.0000000000000007E-5</v>
      </c>
      <c r="Y222">
        <v>907036.67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14</v>
      </c>
      <c r="AG222">
        <v>0</v>
      </c>
      <c r="AH222">
        <v>2</v>
      </c>
      <c r="AI222">
        <v>292396018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ROW(Source!A104)</f>
        <v>104</v>
      </c>
      <c r="B223">
        <v>292396045</v>
      </c>
      <c r="C223">
        <v>292396025</v>
      </c>
      <c r="D223">
        <v>277560281</v>
      </c>
      <c r="E223">
        <v>109</v>
      </c>
      <c r="F223">
        <v>1</v>
      </c>
      <c r="G223">
        <v>1</v>
      </c>
      <c r="H223">
        <v>1</v>
      </c>
      <c r="I223" t="s">
        <v>1022</v>
      </c>
      <c r="J223" t="s">
        <v>3</v>
      </c>
      <c r="K223" t="s">
        <v>1023</v>
      </c>
      <c r="L223">
        <v>1191</v>
      </c>
      <c r="N223">
        <v>1013</v>
      </c>
      <c r="O223" t="s">
        <v>827</v>
      </c>
      <c r="P223" t="s">
        <v>827</v>
      </c>
      <c r="Q223">
        <v>1</v>
      </c>
      <c r="X223">
        <v>56.6</v>
      </c>
      <c r="Y223">
        <v>0</v>
      </c>
      <c r="Z223">
        <v>0</v>
      </c>
      <c r="AA223">
        <v>0</v>
      </c>
      <c r="AB223">
        <v>435.17</v>
      </c>
      <c r="AC223">
        <v>0</v>
      </c>
      <c r="AD223">
        <v>1</v>
      </c>
      <c r="AE223">
        <v>1</v>
      </c>
      <c r="AF223" t="s">
        <v>3</v>
      </c>
      <c r="AG223">
        <v>56.6</v>
      </c>
      <c r="AH223">
        <v>2</v>
      </c>
      <c r="AI223">
        <v>292396026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ROW(Source!A104)</f>
        <v>104</v>
      </c>
      <c r="B224">
        <v>292396046</v>
      </c>
      <c r="C224">
        <v>292396025</v>
      </c>
      <c r="D224">
        <v>277560491</v>
      </c>
      <c r="E224">
        <v>109</v>
      </c>
      <c r="F224">
        <v>1</v>
      </c>
      <c r="G224">
        <v>1</v>
      </c>
      <c r="H224">
        <v>1</v>
      </c>
      <c r="I224" t="s">
        <v>828</v>
      </c>
      <c r="J224" t="s">
        <v>3</v>
      </c>
      <c r="K224" t="s">
        <v>829</v>
      </c>
      <c r="L224">
        <v>1191</v>
      </c>
      <c r="N224">
        <v>1013</v>
      </c>
      <c r="O224" t="s">
        <v>827</v>
      </c>
      <c r="P224" t="s">
        <v>827</v>
      </c>
      <c r="Q224">
        <v>1</v>
      </c>
      <c r="X224">
        <v>17.97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2</v>
      </c>
      <c r="AF224" t="s">
        <v>3</v>
      </c>
      <c r="AG224">
        <v>17.97</v>
      </c>
      <c r="AH224">
        <v>2</v>
      </c>
      <c r="AI224">
        <v>292396027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ROW(Source!A104)</f>
        <v>104</v>
      </c>
      <c r="B225">
        <v>292396047</v>
      </c>
      <c r="C225">
        <v>292396025</v>
      </c>
      <c r="D225">
        <v>277944622</v>
      </c>
      <c r="E225">
        <v>1</v>
      </c>
      <c r="F225">
        <v>1</v>
      </c>
      <c r="G225">
        <v>1</v>
      </c>
      <c r="H225">
        <v>2</v>
      </c>
      <c r="I225" t="s">
        <v>953</v>
      </c>
      <c r="J225" t="s">
        <v>954</v>
      </c>
      <c r="K225" t="s">
        <v>955</v>
      </c>
      <c r="L225">
        <v>1368</v>
      </c>
      <c r="N225">
        <v>1011</v>
      </c>
      <c r="O225" t="s">
        <v>726</v>
      </c>
      <c r="P225" t="s">
        <v>726</v>
      </c>
      <c r="Q225">
        <v>1</v>
      </c>
      <c r="X225">
        <v>0.63</v>
      </c>
      <c r="Y225">
        <v>0</v>
      </c>
      <c r="Z225">
        <v>1472.33</v>
      </c>
      <c r="AA225">
        <v>642.05999999999995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0.63</v>
      </c>
      <c r="AH225">
        <v>2</v>
      </c>
      <c r="AI225">
        <v>292396028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ROW(Source!A104)</f>
        <v>104</v>
      </c>
      <c r="B226">
        <v>292396048</v>
      </c>
      <c r="C226">
        <v>292396025</v>
      </c>
      <c r="D226">
        <v>277944981</v>
      </c>
      <c r="E226">
        <v>1</v>
      </c>
      <c r="F226">
        <v>1</v>
      </c>
      <c r="G226">
        <v>1</v>
      </c>
      <c r="H226">
        <v>2</v>
      </c>
      <c r="I226" t="s">
        <v>1024</v>
      </c>
      <c r="J226" t="s">
        <v>1025</v>
      </c>
      <c r="K226" t="s">
        <v>1026</v>
      </c>
      <c r="L226">
        <v>1368</v>
      </c>
      <c r="N226">
        <v>1011</v>
      </c>
      <c r="O226" t="s">
        <v>726</v>
      </c>
      <c r="P226" t="s">
        <v>726</v>
      </c>
      <c r="Q226">
        <v>1</v>
      </c>
      <c r="X226">
        <v>16.43</v>
      </c>
      <c r="Y226">
        <v>0</v>
      </c>
      <c r="Z226">
        <v>8.5399999999999991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16.43</v>
      </c>
      <c r="AH226">
        <v>2</v>
      </c>
      <c r="AI226">
        <v>292396029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ROW(Source!A104)</f>
        <v>104</v>
      </c>
      <c r="B227">
        <v>292396049</v>
      </c>
      <c r="C227">
        <v>292396025</v>
      </c>
      <c r="D227">
        <v>277945102</v>
      </c>
      <c r="E227">
        <v>1</v>
      </c>
      <c r="F227">
        <v>1</v>
      </c>
      <c r="G227">
        <v>1</v>
      </c>
      <c r="H227">
        <v>2</v>
      </c>
      <c r="I227" t="s">
        <v>906</v>
      </c>
      <c r="J227" t="s">
        <v>907</v>
      </c>
      <c r="K227" t="s">
        <v>908</v>
      </c>
      <c r="L227">
        <v>1368</v>
      </c>
      <c r="N227">
        <v>1011</v>
      </c>
      <c r="O227" t="s">
        <v>726</v>
      </c>
      <c r="P227" t="s">
        <v>726</v>
      </c>
      <c r="Q227">
        <v>1</v>
      </c>
      <c r="X227">
        <v>0.18</v>
      </c>
      <c r="Y227">
        <v>0</v>
      </c>
      <c r="Z227">
        <v>8.2200000000000006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0.18</v>
      </c>
      <c r="AH227">
        <v>2</v>
      </c>
      <c r="AI227">
        <v>292396030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ROW(Source!A104)</f>
        <v>104</v>
      </c>
      <c r="B228">
        <v>292396050</v>
      </c>
      <c r="C228">
        <v>292396025</v>
      </c>
      <c r="D228">
        <v>277945134</v>
      </c>
      <c r="E228">
        <v>1</v>
      </c>
      <c r="F228">
        <v>1</v>
      </c>
      <c r="G228">
        <v>1</v>
      </c>
      <c r="H228">
        <v>2</v>
      </c>
      <c r="I228" t="s">
        <v>867</v>
      </c>
      <c r="J228" t="s">
        <v>868</v>
      </c>
      <c r="K228" t="s">
        <v>869</v>
      </c>
      <c r="L228">
        <v>1368</v>
      </c>
      <c r="N228">
        <v>1011</v>
      </c>
      <c r="O228" t="s">
        <v>726</v>
      </c>
      <c r="P228" t="s">
        <v>726</v>
      </c>
      <c r="Q228">
        <v>1</v>
      </c>
      <c r="X228">
        <v>0.12</v>
      </c>
      <c r="Y228">
        <v>0</v>
      </c>
      <c r="Z228">
        <v>95.25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0.12</v>
      </c>
      <c r="AH228">
        <v>2</v>
      </c>
      <c r="AI228">
        <v>292396031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ROW(Source!A104)</f>
        <v>104</v>
      </c>
      <c r="B229">
        <v>292396051</v>
      </c>
      <c r="C229">
        <v>292396025</v>
      </c>
      <c r="D229">
        <v>277945805</v>
      </c>
      <c r="E229">
        <v>1</v>
      </c>
      <c r="F229">
        <v>1</v>
      </c>
      <c r="G229">
        <v>1</v>
      </c>
      <c r="H229">
        <v>2</v>
      </c>
      <c r="I229" t="s">
        <v>879</v>
      </c>
      <c r="J229" t="s">
        <v>880</v>
      </c>
      <c r="K229" t="s">
        <v>881</v>
      </c>
      <c r="L229">
        <v>1368</v>
      </c>
      <c r="N229">
        <v>1011</v>
      </c>
      <c r="O229" t="s">
        <v>726</v>
      </c>
      <c r="P229" t="s">
        <v>726</v>
      </c>
      <c r="Q229">
        <v>1</v>
      </c>
      <c r="X229">
        <v>0.83</v>
      </c>
      <c r="Y229">
        <v>0</v>
      </c>
      <c r="Z229">
        <v>544.70000000000005</v>
      </c>
      <c r="AA229">
        <v>477.98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0.83</v>
      </c>
      <c r="AH229">
        <v>2</v>
      </c>
      <c r="AI229">
        <v>292396032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ROW(Source!A104)</f>
        <v>104</v>
      </c>
      <c r="B230">
        <v>292396052</v>
      </c>
      <c r="C230">
        <v>292396025</v>
      </c>
      <c r="D230">
        <v>277945930</v>
      </c>
      <c r="E230">
        <v>1</v>
      </c>
      <c r="F230">
        <v>1</v>
      </c>
      <c r="G230">
        <v>1</v>
      </c>
      <c r="H230">
        <v>2</v>
      </c>
      <c r="I230" t="s">
        <v>1027</v>
      </c>
      <c r="J230" t="s">
        <v>1028</v>
      </c>
      <c r="K230" t="s">
        <v>1029</v>
      </c>
      <c r="L230">
        <v>1368</v>
      </c>
      <c r="N230">
        <v>1011</v>
      </c>
      <c r="O230" t="s">
        <v>726</v>
      </c>
      <c r="P230" t="s">
        <v>726</v>
      </c>
      <c r="Q230">
        <v>1</v>
      </c>
      <c r="X230">
        <v>16.43</v>
      </c>
      <c r="Y230">
        <v>0</v>
      </c>
      <c r="Z230">
        <v>68.900000000000006</v>
      </c>
      <c r="AA230">
        <v>477.98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16.43</v>
      </c>
      <c r="AH230">
        <v>2</v>
      </c>
      <c r="AI230">
        <v>292396033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ROW(Source!A104)</f>
        <v>104</v>
      </c>
      <c r="B231">
        <v>292396053</v>
      </c>
      <c r="C231">
        <v>292396025</v>
      </c>
      <c r="D231">
        <v>277946089</v>
      </c>
      <c r="E231">
        <v>1</v>
      </c>
      <c r="F231">
        <v>1</v>
      </c>
      <c r="G231">
        <v>1</v>
      </c>
      <c r="H231">
        <v>2</v>
      </c>
      <c r="I231" t="s">
        <v>845</v>
      </c>
      <c r="J231" t="s">
        <v>846</v>
      </c>
      <c r="K231" t="s">
        <v>847</v>
      </c>
      <c r="L231">
        <v>1368</v>
      </c>
      <c r="N231">
        <v>1011</v>
      </c>
      <c r="O231" t="s">
        <v>726</v>
      </c>
      <c r="P231" t="s">
        <v>726</v>
      </c>
      <c r="Q231">
        <v>1</v>
      </c>
      <c r="X231">
        <v>0.08</v>
      </c>
      <c r="Y231">
        <v>0</v>
      </c>
      <c r="Z231">
        <v>341.08</v>
      </c>
      <c r="AA231">
        <v>477.98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0.08</v>
      </c>
      <c r="AH231">
        <v>2</v>
      </c>
      <c r="AI231">
        <v>292396034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ROW(Source!A104)</f>
        <v>104</v>
      </c>
      <c r="B232">
        <v>292396054</v>
      </c>
      <c r="C232">
        <v>292396025</v>
      </c>
      <c r="D232">
        <v>277560275</v>
      </c>
      <c r="E232">
        <v>109</v>
      </c>
      <c r="F232">
        <v>1</v>
      </c>
      <c r="G232">
        <v>1</v>
      </c>
      <c r="H232">
        <v>3</v>
      </c>
      <c r="I232" t="s">
        <v>885</v>
      </c>
      <c r="J232" t="s">
        <v>3</v>
      </c>
      <c r="K232" t="s">
        <v>886</v>
      </c>
      <c r="L232">
        <v>1348</v>
      </c>
      <c r="N232">
        <v>1009</v>
      </c>
      <c r="O232" t="s">
        <v>602</v>
      </c>
      <c r="P232" t="s">
        <v>602</v>
      </c>
      <c r="Q232">
        <v>1000</v>
      </c>
      <c r="X232">
        <v>1.4E-2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 t="s">
        <v>14</v>
      </c>
      <c r="AG232">
        <v>0</v>
      </c>
      <c r="AH232">
        <v>2</v>
      </c>
      <c r="AI232">
        <v>292396035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ROW(Source!A104)</f>
        <v>104</v>
      </c>
      <c r="B233">
        <v>292396055</v>
      </c>
      <c r="C233">
        <v>292396025</v>
      </c>
      <c r="D233">
        <v>277862486</v>
      </c>
      <c r="E233">
        <v>1</v>
      </c>
      <c r="F233">
        <v>1</v>
      </c>
      <c r="G233">
        <v>1</v>
      </c>
      <c r="H233">
        <v>3</v>
      </c>
      <c r="I233" t="s">
        <v>1030</v>
      </c>
      <c r="J233" t="s">
        <v>1031</v>
      </c>
      <c r="K233" t="s">
        <v>1032</v>
      </c>
      <c r="L233">
        <v>1348</v>
      </c>
      <c r="N233">
        <v>1009</v>
      </c>
      <c r="O233" t="s">
        <v>602</v>
      </c>
      <c r="P233" t="s">
        <v>602</v>
      </c>
      <c r="Q233">
        <v>1000</v>
      </c>
      <c r="X233">
        <v>2.5999999999999999E-2</v>
      </c>
      <c r="Y233">
        <v>16583.53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14</v>
      </c>
      <c r="AG233">
        <v>0</v>
      </c>
      <c r="AH233">
        <v>2</v>
      </c>
      <c r="AI233">
        <v>292396036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ROW(Source!A104)</f>
        <v>104</v>
      </c>
      <c r="B234">
        <v>292396056</v>
      </c>
      <c r="C234">
        <v>292396025</v>
      </c>
      <c r="D234">
        <v>277865463</v>
      </c>
      <c r="E234">
        <v>1</v>
      </c>
      <c r="F234">
        <v>1</v>
      </c>
      <c r="G234">
        <v>1</v>
      </c>
      <c r="H234">
        <v>3</v>
      </c>
      <c r="I234" t="s">
        <v>887</v>
      </c>
      <c r="J234" t="s">
        <v>888</v>
      </c>
      <c r="K234" t="s">
        <v>889</v>
      </c>
      <c r="L234">
        <v>1339</v>
      </c>
      <c r="N234">
        <v>1007</v>
      </c>
      <c r="O234" t="s">
        <v>33</v>
      </c>
      <c r="P234" t="s">
        <v>33</v>
      </c>
      <c r="Q234">
        <v>1</v>
      </c>
      <c r="X234">
        <v>8.9999999999999993E-3</v>
      </c>
      <c r="Y234">
        <v>35.71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14</v>
      </c>
      <c r="AG234">
        <v>0</v>
      </c>
      <c r="AH234">
        <v>2</v>
      </c>
      <c r="AI234">
        <v>292396037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ROW(Source!A104)</f>
        <v>104</v>
      </c>
      <c r="B235">
        <v>292396057</v>
      </c>
      <c r="C235">
        <v>292396025</v>
      </c>
      <c r="D235">
        <v>277870642</v>
      </c>
      <c r="E235">
        <v>1</v>
      </c>
      <c r="F235">
        <v>1</v>
      </c>
      <c r="G235">
        <v>1</v>
      </c>
      <c r="H235">
        <v>3</v>
      </c>
      <c r="I235" t="s">
        <v>1033</v>
      </c>
      <c r="J235" t="s">
        <v>1034</v>
      </c>
      <c r="K235" t="s">
        <v>1035</v>
      </c>
      <c r="L235">
        <v>1348</v>
      </c>
      <c r="N235">
        <v>1009</v>
      </c>
      <c r="O235" t="s">
        <v>602</v>
      </c>
      <c r="P235" t="s">
        <v>602</v>
      </c>
      <c r="Q235">
        <v>1000</v>
      </c>
      <c r="X235">
        <v>3.2000000000000002E-3</v>
      </c>
      <c r="Y235">
        <v>5275.05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14</v>
      </c>
      <c r="AG235">
        <v>0</v>
      </c>
      <c r="AH235">
        <v>2</v>
      </c>
      <c r="AI235">
        <v>292396038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ROW(Source!A104)</f>
        <v>104</v>
      </c>
      <c r="B236">
        <v>292396058</v>
      </c>
      <c r="C236">
        <v>292396025</v>
      </c>
      <c r="D236">
        <v>277561703</v>
      </c>
      <c r="E236">
        <v>109</v>
      </c>
      <c r="F236">
        <v>1</v>
      </c>
      <c r="G236">
        <v>1</v>
      </c>
      <c r="H236">
        <v>3</v>
      </c>
      <c r="I236" t="s">
        <v>1036</v>
      </c>
      <c r="J236" t="s">
        <v>3</v>
      </c>
      <c r="K236" t="s">
        <v>1037</v>
      </c>
      <c r="L236">
        <v>1339</v>
      </c>
      <c r="N236">
        <v>1007</v>
      </c>
      <c r="O236" t="s">
        <v>33</v>
      </c>
      <c r="P236" t="s">
        <v>33</v>
      </c>
      <c r="Q236">
        <v>1</v>
      </c>
      <c r="X236">
        <v>20.399999999999999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 t="s">
        <v>14</v>
      </c>
      <c r="AG236">
        <v>0</v>
      </c>
      <c r="AH236">
        <v>2</v>
      </c>
      <c r="AI236">
        <v>292396039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ROW(Source!A104)</f>
        <v>104</v>
      </c>
      <c r="B237">
        <v>292396059</v>
      </c>
      <c r="C237">
        <v>292396025</v>
      </c>
      <c r="D237">
        <v>277561730</v>
      </c>
      <c r="E237">
        <v>109</v>
      </c>
      <c r="F237">
        <v>1</v>
      </c>
      <c r="G237">
        <v>1</v>
      </c>
      <c r="H237">
        <v>3</v>
      </c>
      <c r="I237" t="s">
        <v>923</v>
      </c>
      <c r="J237" t="s">
        <v>3</v>
      </c>
      <c r="K237" t="s">
        <v>924</v>
      </c>
      <c r="L237">
        <v>1348</v>
      </c>
      <c r="N237">
        <v>1009</v>
      </c>
      <c r="O237" t="s">
        <v>602</v>
      </c>
      <c r="P237" t="s">
        <v>602</v>
      </c>
      <c r="Q237">
        <v>1000</v>
      </c>
      <c r="X237">
        <v>0.88700000000000001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 t="s">
        <v>14</v>
      </c>
      <c r="AG237">
        <v>0</v>
      </c>
      <c r="AH237">
        <v>2</v>
      </c>
      <c r="AI237">
        <v>292396040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ROW(Source!A104)</f>
        <v>104</v>
      </c>
      <c r="B238">
        <v>292396060</v>
      </c>
      <c r="C238">
        <v>292396025</v>
      </c>
      <c r="D238">
        <v>277563479</v>
      </c>
      <c r="E238">
        <v>109</v>
      </c>
      <c r="F238">
        <v>1</v>
      </c>
      <c r="G238">
        <v>1</v>
      </c>
      <c r="H238">
        <v>3</v>
      </c>
      <c r="I238" t="s">
        <v>1038</v>
      </c>
      <c r="J238" t="s">
        <v>3</v>
      </c>
      <c r="K238" t="s">
        <v>1039</v>
      </c>
      <c r="L238">
        <v>1327</v>
      </c>
      <c r="N238">
        <v>1005</v>
      </c>
      <c r="O238" t="s">
        <v>971</v>
      </c>
      <c r="P238" t="s">
        <v>971</v>
      </c>
      <c r="Q238">
        <v>1</v>
      </c>
      <c r="X238">
        <v>4.55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 t="s">
        <v>14</v>
      </c>
      <c r="AG238">
        <v>0</v>
      </c>
      <c r="AH238">
        <v>2</v>
      </c>
      <c r="AI238">
        <v>292396041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ROW(Source!A104)</f>
        <v>104</v>
      </c>
      <c r="B239">
        <v>292396061</v>
      </c>
      <c r="C239">
        <v>292396025</v>
      </c>
      <c r="D239">
        <v>277882500</v>
      </c>
      <c r="E239">
        <v>1</v>
      </c>
      <c r="F239">
        <v>1</v>
      </c>
      <c r="G239">
        <v>1</v>
      </c>
      <c r="H239">
        <v>3</v>
      </c>
      <c r="I239" t="s">
        <v>1040</v>
      </c>
      <c r="J239" t="s">
        <v>1041</v>
      </c>
      <c r="K239" t="s">
        <v>1042</v>
      </c>
      <c r="L239">
        <v>1339</v>
      </c>
      <c r="N239">
        <v>1007</v>
      </c>
      <c r="O239" t="s">
        <v>33</v>
      </c>
      <c r="P239" t="s">
        <v>33</v>
      </c>
      <c r="Q239">
        <v>1</v>
      </c>
      <c r="X239">
        <v>0.51</v>
      </c>
      <c r="Y239">
        <v>5764.42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14</v>
      </c>
      <c r="AG239">
        <v>0</v>
      </c>
      <c r="AH239">
        <v>2</v>
      </c>
      <c r="AI239">
        <v>292396042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ROW(Source!A104)</f>
        <v>104</v>
      </c>
      <c r="B240">
        <v>292396062</v>
      </c>
      <c r="C240">
        <v>292396025</v>
      </c>
      <c r="D240">
        <v>277884697</v>
      </c>
      <c r="E240">
        <v>1</v>
      </c>
      <c r="F240">
        <v>1</v>
      </c>
      <c r="G240">
        <v>1</v>
      </c>
      <c r="H240">
        <v>3</v>
      </c>
      <c r="I240" t="s">
        <v>1043</v>
      </c>
      <c r="J240" t="s">
        <v>1044</v>
      </c>
      <c r="K240" t="s">
        <v>1045</v>
      </c>
      <c r="L240">
        <v>1327</v>
      </c>
      <c r="N240">
        <v>1005</v>
      </c>
      <c r="O240" t="s">
        <v>971</v>
      </c>
      <c r="P240" t="s">
        <v>971</v>
      </c>
      <c r="Q240">
        <v>1</v>
      </c>
      <c r="X240">
        <v>9</v>
      </c>
      <c r="Y240">
        <v>47.57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14</v>
      </c>
      <c r="AG240">
        <v>0</v>
      </c>
      <c r="AH240">
        <v>2</v>
      </c>
      <c r="AI240">
        <v>292396043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ROW(Source!A104)</f>
        <v>104</v>
      </c>
      <c r="B241">
        <v>292396063</v>
      </c>
      <c r="C241">
        <v>292396025</v>
      </c>
      <c r="D241">
        <v>277895790</v>
      </c>
      <c r="E241">
        <v>1</v>
      </c>
      <c r="F241">
        <v>1</v>
      </c>
      <c r="G241">
        <v>1</v>
      </c>
      <c r="H241">
        <v>3</v>
      </c>
      <c r="I241" t="s">
        <v>1046</v>
      </c>
      <c r="J241" t="s">
        <v>1047</v>
      </c>
      <c r="K241" t="s">
        <v>1048</v>
      </c>
      <c r="L241">
        <v>1348</v>
      </c>
      <c r="N241">
        <v>1009</v>
      </c>
      <c r="O241" t="s">
        <v>602</v>
      </c>
      <c r="P241" t="s">
        <v>602</v>
      </c>
      <c r="Q241">
        <v>1000</v>
      </c>
      <c r="X241">
        <v>0.05</v>
      </c>
      <c r="Y241">
        <v>46554.55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14</v>
      </c>
      <c r="AG241">
        <v>0</v>
      </c>
      <c r="AH241">
        <v>2</v>
      </c>
      <c r="AI241">
        <v>292396044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ROW(Source!A105)</f>
        <v>105</v>
      </c>
      <c r="B242">
        <v>292396085</v>
      </c>
      <c r="C242">
        <v>292396064</v>
      </c>
      <c r="D242">
        <v>277560272</v>
      </c>
      <c r="E242">
        <v>109</v>
      </c>
      <c r="F242">
        <v>1</v>
      </c>
      <c r="G242">
        <v>1</v>
      </c>
      <c r="H242">
        <v>1</v>
      </c>
      <c r="I242" t="s">
        <v>950</v>
      </c>
      <c r="J242" t="s">
        <v>3</v>
      </c>
      <c r="K242" t="s">
        <v>951</v>
      </c>
      <c r="L242">
        <v>1191</v>
      </c>
      <c r="N242">
        <v>1013</v>
      </c>
      <c r="O242" t="s">
        <v>827</v>
      </c>
      <c r="P242" t="s">
        <v>827</v>
      </c>
      <c r="Q242">
        <v>1</v>
      </c>
      <c r="X242">
        <v>302</v>
      </c>
      <c r="Y242">
        <v>0</v>
      </c>
      <c r="Z242">
        <v>0</v>
      </c>
      <c r="AA242">
        <v>0</v>
      </c>
      <c r="AB242">
        <v>420.91</v>
      </c>
      <c r="AC242">
        <v>0</v>
      </c>
      <c r="AD242">
        <v>1</v>
      </c>
      <c r="AE242">
        <v>1</v>
      </c>
      <c r="AF242" t="s">
        <v>3</v>
      </c>
      <c r="AG242">
        <v>302</v>
      </c>
      <c r="AH242">
        <v>2</v>
      </c>
      <c r="AI242">
        <v>292396065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ROW(Source!A105)</f>
        <v>105</v>
      </c>
      <c r="B243">
        <v>292396086</v>
      </c>
      <c r="C243">
        <v>292396064</v>
      </c>
      <c r="D243">
        <v>277560491</v>
      </c>
      <c r="E243">
        <v>109</v>
      </c>
      <c r="F243">
        <v>1</v>
      </c>
      <c r="G243">
        <v>1</v>
      </c>
      <c r="H243">
        <v>1</v>
      </c>
      <c r="I243" t="s">
        <v>828</v>
      </c>
      <c r="J243" t="s">
        <v>3</v>
      </c>
      <c r="K243" t="s">
        <v>829</v>
      </c>
      <c r="L243">
        <v>1191</v>
      </c>
      <c r="N243">
        <v>1013</v>
      </c>
      <c r="O243" t="s">
        <v>827</v>
      </c>
      <c r="P243" t="s">
        <v>827</v>
      </c>
      <c r="Q243">
        <v>1</v>
      </c>
      <c r="X243">
        <v>48.23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2</v>
      </c>
      <c r="AF243" t="s">
        <v>3</v>
      </c>
      <c r="AG243">
        <v>48.23</v>
      </c>
      <c r="AH243">
        <v>2</v>
      </c>
      <c r="AI243">
        <v>292396066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ROW(Source!A105)</f>
        <v>105</v>
      </c>
      <c r="B244">
        <v>292396087</v>
      </c>
      <c r="C244">
        <v>292396064</v>
      </c>
      <c r="D244">
        <v>277944622</v>
      </c>
      <c r="E244">
        <v>1</v>
      </c>
      <c r="F244">
        <v>1</v>
      </c>
      <c r="G244">
        <v>1</v>
      </c>
      <c r="H244">
        <v>2</v>
      </c>
      <c r="I244" t="s">
        <v>953</v>
      </c>
      <c r="J244" t="s">
        <v>954</v>
      </c>
      <c r="K244" t="s">
        <v>955</v>
      </c>
      <c r="L244">
        <v>1368</v>
      </c>
      <c r="N244">
        <v>1011</v>
      </c>
      <c r="O244" t="s">
        <v>726</v>
      </c>
      <c r="P244" t="s">
        <v>726</v>
      </c>
      <c r="Q244">
        <v>1</v>
      </c>
      <c r="X244">
        <v>1.1399999999999999</v>
      </c>
      <c r="Y244">
        <v>0</v>
      </c>
      <c r="Z244">
        <v>1472.33</v>
      </c>
      <c r="AA244">
        <v>642.05999999999995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1.1399999999999999</v>
      </c>
      <c r="AH244">
        <v>2</v>
      </c>
      <c r="AI244">
        <v>292396067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ROW(Source!A105)</f>
        <v>105</v>
      </c>
      <c r="B245">
        <v>292396088</v>
      </c>
      <c r="C245">
        <v>292396064</v>
      </c>
      <c r="D245">
        <v>277944840</v>
      </c>
      <c r="E245">
        <v>1</v>
      </c>
      <c r="F245">
        <v>1</v>
      </c>
      <c r="G245">
        <v>1</v>
      </c>
      <c r="H245">
        <v>2</v>
      </c>
      <c r="I245" t="s">
        <v>863</v>
      </c>
      <c r="J245" t="s">
        <v>864</v>
      </c>
      <c r="K245" t="s">
        <v>865</v>
      </c>
      <c r="L245">
        <v>1368</v>
      </c>
      <c r="N245">
        <v>1011</v>
      </c>
      <c r="O245" t="s">
        <v>726</v>
      </c>
      <c r="P245" t="s">
        <v>726</v>
      </c>
      <c r="Q245">
        <v>1</v>
      </c>
      <c r="X245">
        <v>2.88</v>
      </c>
      <c r="Y245">
        <v>0</v>
      </c>
      <c r="Z245">
        <v>1627.51</v>
      </c>
      <c r="AA245">
        <v>549.32000000000005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2.88</v>
      </c>
      <c r="AH245">
        <v>2</v>
      </c>
      <c r="AI245">
        <v>292396068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ROW(Source!A105)</f>
        <v>105</v>
      </c>
      <c r="B246">
        <v>292396089</v>
      </c>
      <c r="C246">
        <v>292396064</v>
      </c>
      <c r="D246">
        <v>277944981</v>
      </c>
      <c r="E246">
        <v>1</v>
      </c>
      <c r="F246">
        <v>1</v>
      </c>
      <c r="G246">
        <v>1</v>
      </c>
      <c r="H246">
        <v>2</v>
      </c>
      <c r="I246" t="s">
        <v>1024</v>
      </c>
      <c r="J246" t="s">
        <v>1025</v>
      </c>
      <c r="K246" t="s">
        <v>1026</v>
      </c>
      <c r="L246">
        <v>1368</v>
      </c>
      <c r="N246">
        <v>1011</v>
      </c>
      <c r="O246" t="s">
        <v>726</v>
      </c>
      <c r="P246" t="s">
        <v>726</v>
      </c>
      <c r="Q246">
        <v>1</v>
      </c>
      <c r="X246">
        <v>18.71</v>
      </c>
      <c r="Y246">
        <v>0</v>
      </c>
      <c r="Z246">
        <v>8.5399999999999991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18.71</v>
      </c>
      <c r="AH246">
        <v>2</v>
      </c>
      <c r="AI246">
        <v>292396069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ROW(Source!A105)</f>
        <v>105</v>
      </c>
      <c r="B247">
        <v>292396090</v>
      </c>
      <c r="C247">
        <v>292396064</v>
      </c>
      <c r="D247">
        <v>277945134</v>
      </c>
      <c r="E247">
        <v>1</v>
      </c>
      <c r="F247">
        <v>1</v>
      </c>
      <c r="G247">
        <v>1</v>
      </c>
      <c r="H247">
        <v>2</v>
      </c>
      <c r="I247" t="s">
        <v>867</v>
      </c>
      <c r="J247" t="s">
        <v>868</v>
      </c>
      <c r="K247" t="s">
        <v>869</v>
      </c>
      <c r="L247">
        <v>1368</v>
      </c>
      <c r="N247">
        <v>1011</v>
      </c>
      <c r="O247" t="s">
        <v>726</v>
      </c>
      <c r="P247" t="s">
        <v>726</v>
      </c>
      <c r="Q247">
        <v>1</v>
      </c>
      <c r="X247">
        <v>6.25</v>
      </c>
      <c r="Y247">
        <v>0</v>
      </c>
      <c r="Z247">
        <v>95.25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6.25</v>
      </c>
      <c r="AH247">
        <v>2</v>
      </c>
      <c r="AI247">
        <v>292396070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ROW(Source!A105)</f>
        <v>105</v>
      </c>
      <c r="B248">
        <v>292396091</v>
      </c>
      <c r="C248">
        <v>292396064</v>
      </c>
      <c r="D248">
        <v>277945730</v>
      </c>
      <c r="E248">
        <v>1</v>
      </c>
      <c r="F248">
        <v>1</v>
      </c>
      <c r="G248">
        <v>1</v>
      </c>
      <c r="H248">
        <v>2</v>
      </c>
      <c r="I248" t="s">
        <v>876</v>
      </c>
      <c r="J248" t="s">
        <v>877</v>
      </c>
      <c r="K248" t="s">
        <v>878</v>
      </c>
      <c r="L248">
        <v>1368</v>
      </c>
      <c r="N248">
        <v>1011</v>
      </c>
      <c r="O248" t="s">
        <v>726</v>
      </c>
      <c r="P248" t="s">
        <v>726</v>
      </c>
      <c r="Q248">
        <v>1</v>
      </c>
      <c r="X248">
        <v>22.3</v>
      </c>
      <c r="Y248">
        <v>0</v>
      </c>
      <c r="Z248">
        <v>1043.1400000000001</v>
      </c>
      <c r="AA248">
        <v>477.98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22.3</v>
      </c>
      <c r="AH248">
        <v>2</v>
      </c>
      <c r="AI248">
        <v>292396071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ROW(Source!A105)</f>
        <v>105</v>
      </c>
      <c r="B249">
        <v>292396092</v>
      </c>
      <c r="C249">
        <v>292396064</v>
      </c>
      <c r="D249">
        <v>277945805</v>
      </c>
      <c r="E249">
        <v>1</v>
      </c>
      <c r="F249">
        <v>1</v>
      </c>
      <c r="G249">
        <v>1</v>
      </c>
      <c r="H249">
        <v>2</v>
      </c>
      <c r="I249" t="s">
        <v>879</v>
      </c>
      <c r="J249" t="s">
        <v>880</v>
      </c>
      <c r="K249" t="s">
        <v>881</v>
      </c>
      <c r="L249">
        <v>1368</v>
      </c>
      <c r="N249">
        <v>1011</v>
      </c>
      <c r="O249" t="s">
        <v>726</v>
      </c>
      <c r="P249" t="s">
        <v>726</v>
      </c>
      <c r="Q249">
        <v>1</v>
      </c>
      <c r="X249">
        <v>3.2</v>
      </c>
      <c r="Y249">
        <v>0</v>
      </c>
      <c r="Z249">
        <v>544.70000000000005</v>
      </c>
      <c r="AA249">
        <v>477.98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3.2</v>
      </c>
      <c r="AH249">
        <v>2</v>
      </c>
      <c r="AI249">
        <v>292396072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ROW(Source!A105)</f>
        <v>105</v>
      </c>
      <c r="B250">
        <v>292396093</v>
      </c>
      <c r="C250">
        <v>292396064</v>
      </c>
      <c r="D250">
        <v>277945930</v>
      </c>
      <c r="E250">
        <v>1</v>
      </c>
      <c r="F250">
        <v>1</v>
      </c>
      <c r="G250">
        <v>1</v>
      </c>
      <c r="H250">
        <v>2</v>
      </c>
      <c r="I250" t="s">
        <v>1027</v>
      </c>
      <c r="J250" t="s">
        <v>1028</v>
      </c>
      <c r="K250" t="s">
        <v>1029</v>
      </c>
      <c r="L250">
        <v>1368</v>
      </c>
      <c r="N250">
        <v>1011</v>
      </c>
      <c r="O250" t="s">
        <v>726</v>
      </c>
      <c r="P250" t="s">
        <v>726</v>
      </c>
      <c r="Q250">
        <v>1</v>
      </c>
      <c r="X250">
        <v>18.71</v>
      </c>
      <c r="Y250">
        <v>0</v>
      </c>
      <c r="Z250">
        <v>68.900000000000006</v>
      </c>
      <c r="AA250">
        <v>477.98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18.71</v>
      </c>
      <c r="AH250">
        <v>2</v>
      </c>
      <c r="AI250">
        <v>292396073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ROW(Source!A105)</f>
        <v>105</v>
      </c>
      <c r="B251">
        <v>292396094</v>
      </c>
      <c r="C251">
        <v>292396064</v>
      </c>
      <c r="D251">
        <v>277862407</v>
      </c>
      <c r="E251">
        <v>1</v>
      </c>
      <c r="F251">
        <v>1</v>
      </c>
      <c r="G251">
        <v>1</v>
      </c>
      <c r="H251">
        <v>3</v>
      </c>
      <c r="I251" t="s">
        <v>882</v>
      </c>
      <c r="J251" t="s">
        <v>883</v>
      </c>
      <c r="K251" t="s">
        <v>884</v>
      </c>
      <c r="L251">
        <v>1348</v>
      </c>
      <c r="N251">
        <v>1009</v>
      </c>
      <c r="O251" t="s">
        <v>602</v>
      </c>
      <c r="P251" t="s">
        <v>602</v>
      </c>
      <c r="Q251">
        <v>1000</v>
      </c>
      <c r="X251">
        <v>7.0000000000000001E-3</v>
      </c>
      <c r="Y251">
        <v>23188.21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14</v>
      </c>
      <c r="AG251">
        <v>0</v>
      </c>
      <c r="AH251">
        <v>2</v>
      </c>
      <c r="AI251">
        <v>292396074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ROW(Source!A105)</f>
        <v>105</v>
      </c>
      <c r="B252">
        <v>292396095</v>
      </c>
      <c r="C252">
        <v>292396064</v>
      </c>
      <c r="D252">
        <v>277865463</v>
      </c>
      <c r="E252">
        <v>1</v>
      </c>
      <c r="F252">
        <v>1</v>
      </c>
      <c r="G252">
        <v>1</v>
      </c>
      <c r="H252">
        <v>3</v>
      </c>
      <c r="I252" t="s">
        <v>887</v>
      </c>
      <c r="J252" t="s">
        <v>888</v>
      </c>
      <c r="K252" t="s">
        <v>889</v>
      </c>
      <c r="L252">
        <v>1339</v>
      </c>
      <c r="N252">
        <v>1007</v>
      </c>
      <c r="O252" t="s">
        <v>33</v>
      </c>
      <c r="P252" t="s">
        <v>33</v>
      </c>
      <c r="Q252">
        <v>1</v>
      </c>
      <c r="X252">
        <v>178</v>
      </c>
      <c r="Y252">
        <v>35.71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14</v>
      </c>
      <c r="AG252">
        <v>0</v>
      </c>
      <c r="AH252">
        <v>2</v>
      </c>
      <c r="AI252">
        <v>292396075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ROW(Source!A105)</f>
        <v>105</v>
      </c>
      <c r="B253">
        <v>292396096</v>
      </c>
      <c r="C253">
        <v>292396064</v>
      </c>
      <c r="D253">
        <v>277869643</v>
      </c>
      <c r="E253">
        <v>1</v>
      </c>
      <c r="F253">
        <v>1</v>
      </c>
      <c r="G253">
        <v>1</v>
      </c>
      <c r="H253">
        <v>3</v>
      </c>
      <c r="I253" t="s">
        <v>1049</v>
      </c>
      <c r="J253" t="s">
        <v>1050</v>
      </c>
      <c r="K253" t="s">
        <v>1051</v>
      </c>
      <c r="L253">
        <v>1330</v>
      </c>
      <c r="N253">
        <v>1005</v>
      </c>
      <c r="O253" t="s">
        <v>186</v>
      </c>
      <c r="P253" t="s">
        <v>186</v>
      </c>
      <c r="Q253">
        <v>10</v>
      </c>
      <c r="X253">
        <v>11</v>
      </c>
      <c r="Y253">
        <v>592.04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14</v>
      </c>
      <c r="AG253">
        <v>0</v>
      </c>
      <c r="AH253">
        <v>2</v>
      </c>
      <c r="AI253">
        <v>292396076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ROW(Source!A105)</f>
        <v>105</v>
      </c>
      <c r="B254">
        <v>292396097</v>
      </c>
      <c r="C254">
        <v>292396064</v>
      </c>
      <c r="D254">
        <v>277870297</v>
      </c>
      <c r="E254">
        <v>1</v>
      </c>
      <c r="F254">
        <v>1</v>
      </c>
      <c r="G254">
        <v>1</v>
      </c>
      <c r="H254">
        <v>3</v>
      </c>
      <c r="I254" t="s">
        <v>893</v>
      </c>
      <c r="J254" t="s">
        <v>894</v>
      </c>
      <c r="K254" t="s">
        <v>895</v>
      </c>
      <c r="L254">
        <v>1339</v>
      </c>
      <c r="N254">
        <v>1007</v>
      </c>
      <c r="O254" t="s">
        <v>33</v>
      </c>
      <c r="P254" t="s">
        <v>33</v>
      </c>
      <c r="Q254">
        <v>1</v>
      </c>
      <c r="X254">
        <v>40</v>
      </c>
      <c r="Y254">
        <v>710.8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14</v>
      </c>
      <c r="AG254">
        <v>0</v>
      </c>
      <c r="AH254">
        <v>2</v>
      </c>
      <c r="AI254">
        <v>292396077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ROW(Source!A105)</f>
        <v>105</v>
      </c>
      <c r="B255">
        <v>292396098</v>
      </c>
      <c r="C255">
        <v>292396064</v>
      </c>
      <c r="D255">
        <v>277561703</v>
      </c>
      <c r="E255">
        <v>109</v>
      </c>
      <c r="F255">
        <v>1</v>
      </c>
      <c r="G255">
        <v>1</v>
      </c>
      <c r="H255">
        <v>3</v>
      </c>
      <c r="I255" t="s">
        <v>1036</v>
      </c>
      <c r="J255" t="s">
        <v>3</v>
      </c>
      <c r="K255" t="s">
        <v>1037</v>
      </c>
      <c r="L255">
        <v>1339</v>
      </c>
      <c r="N255">
        <v>1007</v>
      </c>
      <c r="O255" t="s">
        <v>33</v>
      </c>
      <c r="P255" t="s">
        <v>33</v>
      </c>
      <c r="Q255">
        <v>1</v>
      </c>
      <c r="X255">
        <v>204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 t="s">
        <v>14</v>
      </c>
      <c r="AG255">
        <v>0</v>
      </c>
      <c r="AH255">
        <v>2</v>
      </c>
      <c r="AI255">
        <v>292396078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ROW(Source!A105)</f>
        <v>105</v>
      </c>
      <c r="B256">
        <v>292396099</v>
      </c>
      <c r="C256">
        <v>292396064</v>
      </c>
      <c r="D256">
        <v>277563288</v>
      </c>
      <c r="E256">
        <v>109</v>
      </c>
      <c r="F256">
        <v>1</v>
      </c>
      <c r="G256">
        <v>1</v>
      </c>
      <c r="H256">
        <v>3</v>
      </c>
      <c r="I256" t="s">
        <v>1052</v>
      </c>
      <c r="J256" t="s">
        <v>3</v>
      </c>
      <c r="K256" t="s">
        <v>1053</v>
      </c>
      <c r="L256">
        <v>1348</v>
      </c>
      <c r="N256">
        <v>1009</v>
      </c>
      <c r="O256" t="s">
        <v>602</v>
      </c>
      <c r="P256" t="s">
        <v>602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14</v>
      </c>
      <c r="AG256">
        <v>0</v>
      </c>
      <c r="AH256">
        <v>2</v>
      </c>
      <c r="AI256">
        <v>292396079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ROW(Source!A105)</f>
        <v>105</v>
      </c>
      <c r="B257">
        <v>292396100</v>
      </c>
      <c r="C257">
        <v>292396064</v>
      </c>
      <c r="D257">
        <v>277563479</v>
      </c>
      <c r="E257">
        <v>109</v>
      </c>
      <c r="F257">
        <v>1</v>
      </c>
      <c r="G257">
        <v>1</v>
      </c>
      <c r="H257">
        <v>3</v>
      </c>
      <c r="I257" t="s">
        <v>1038</v>
      </c>
      <c r="J257" t="s">
        <v>3</v>
      </c>
      <c r="K257" t="s">
        <v>1039</v>
      </c>
      <c r="L257">
        <v>1327</v>
      </c>
      <c r="N257">
        <v>1005</v>
      </c>
      <c r="O257" t="s">
        <v>971</v>
      </c>
      <c r="P257" t="s">
        <v>971</v>
      </c>
      <c r="Q257">
        <v>1</v>
      </c>
      <c r="X257">
        <v>12.2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 t="s">
        <v>14</v>
      </c>
      <c r="AG257">
        <v>0</v>
      </c>
      <c r="AH257">
        <v>2</v>
      </c>
      <c r="AI257">
        <v>292396080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ROW(Source!A105)</f>
        <v>105</v>
      </c>
      <c r="B258">
        <v>292396101</v>
      </c>
      <c r="C258">
        <v>292396064</v>
      </c>
      <c r="D258">
        <v>277882475</v>
      </c>
      <c r="E258">
        <v>1</v>
      </c>
      <c r="F258">
        <v>1</v>
      </c>
      <c r="G258">
        <v>1</v>
      </c>
      <c r="H258">
        <v>3</v>
      </c>
      <c r="I258" t="s">
        <v>1054</v>
      </c>
      <c r="J258" t="s">
        <v>1055</v>
      </c>
      <c r="K258" t="s">
        <v>1056</v>
      </c>
      <c r="L258">
        <v>1339</v>
      </c>
      <c r="N258">
        <v>1007</v>
      </c>
      <c r="O258" t="s">
        <v>33</v>
      </c>
      <c r="P258" t="s">
        <v>33</v>
      </c>
      <c r="Q258">
        <v>1</v>
      </c>
      <c r="X258">
        <v>0.24</v>
      </c>
      <c r="Y258">
        <v>32119.66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14</v>
      </c>
      <c r="AG258">
        <v>0</v>
      </c>
      <c r="AH258">
        <v>2</v>
      </c>
      <c r="AI258">
        <v>292396081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ROW(Source!A105)</f>
        <v>105</v>
      </c>
      <c r="B259">
        <v>292396102</v>
      </c>
      <c r="C259">
        <v>292396064</v>
      </c>
      <c r="D259">
        <v>277882491</v>
      </c>
      <c r="E259">
        <v>1</v>
      </c>
      <c r="F259">
        <v>1</v>
      </c>
      <c r="G259">
        <v>1</v>
      </c>
      <c r="H259">
        <v>3</v>
      </c>
      <c r="I259" t="s">
        <v>1057</v>
      </c>
      <c r="J259" t="s">
        <v>1058</v>
      </c>
      <c r="K259" t="s">
        <v>1059</v>
      </c>
      <c r="L259">
        <v>1339</v>
      </c>
      <c r="N259">
        <v>1007</v>
      </c>
      <c r="O259" t="s">
        <v>33</v>
      </c>
      <c r="P259" t="s">
        <v>33</v>
      </c>
      <c r="Q259">
        <v>1</v>
      </c>
      <c r="X259">
        <v>0.19</v>
      </c>
      <c r="Y259">
        <v>5764.42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14</v>
      </c>
      <c r="AG259">
        <v>0</v>
      </c>
      <c r="AH259">
        <v>2</v>
      </c>
      <c r="AI259">
        <v>292396082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ROW(Source!A105)</f>
        <v>105</v>
      </c>
      <c r="B260">
        <v>292396103</v>
      </c>
      <c r="C260">
        <v>292396064</v>
      </c>
      <c r="D260">
        <v>277884697</v>
      </c>
      <c r="E260">
        <v>1</v>
      </c>
      <c r="F260">
        <v>1</v>
      </c>
      <c r="G260">
        <v>1</v>
      </c>
      <c r="H260">
        <v>3</v>
      </c>
      <c r="I260" t="s">
        <v>1043</v>
      </c>
      <c r="J260" t="s">
        <v>1044</v>
      </c>
      <c r="K260" t="s">
        <v>1045</v>
      </c>
      <c r="L260">
        <v>1327</v>
      </c>
      <c r="N260">
        <v>1005</v>
      </c>
      <c r="O260" t="s">
        <v>971</v>
      </c>
      <c r="P260" t="s">
        <v>971</v>
      </c>
      <c r="Q260">
        <v>1</v>
      </c>
      <c r="X260">
        <v>7.58</v>
      </c>
      <c r="Y260">
        <v>47.57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14</v>
      </c>
      <c r="AG260">
        <v>0</v>
      </c>
      <c r="AH260">
        <v>2</v>
      </c>
      <c r="AI260">
        <v>292396083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ROW(Source!A105)</f>
        <v>105</v>
      </c>
      <c r="B261">
        <v>292396104</v>
      </c>
      <c r="C261">
        <v>292396064</v>
      </c>
      <c r="D261">
        <v>277896616</v>
      </c>
      <c r="E261">
        <v>1</v>
      </c>
      <c r="F261">
        <v>1</v>
      </c>
      <c r="G261">
        <v>1</v>
      </c>
      <c r="H261">
        <v>3</v>
      </c>
      <c r="I261" t="s">
        <v>1060</v>
      </c>
      <c r="J261" t="s">
        <v>1061</v>
      </c>
      <c r="K261" t="s">
        <v>1062</v>
      </c>
      <c r="L261">
        <v>1346</v>
      </c>
      <c r="N261">
        <v>1009</v>
      </c>
      <c r="O261" t="s">
        <v>1012</v>
      </c>
      <c r="P261" t="s">
        <v>1012</v>
      </c>
      <c r="Q261">
        <v>1</v>
      </c>
      <c r="X261">
        <v>130</v>
      </c>
      <c r="Y261">
        <v>43.6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14</v>
      </c>
      <c r="AG261">
        <v>0</v>
      </c>
      <c r="AH261">
        <v>2</v>
      </c>
      <c r="AI261">
        <v>292396084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ROW(Source!A106)</f>
        <v>106</v>
      </c>
      <c r="B262">
        <v>292396126</v>
      </c>
      <c r="C262">
        <v>292396105</v>
      </c>
      <c r="D262">
        <v>277560272</v>
      </c>
      <c r="E262">
        <v>109</v>
      </c>
      <c r="F262">
        <v>1</v>
      </c>
      <c r="G262">
        <v>1</v>
      </c>
      <c r="H262">
        <v>1</v>
      </c>
      <c r="I262" t="s">
        <v>950</v>
      </c>
      <c r="J262" t="s">
        <v>3</v>
      </c>
      <c r="K262" t="s">
        <v>951</v>
      </c>
      <c r="L262">
        <v>1191</v>
      </c>
      <c r="N262">
        <v>1013</v>
      </c>
      <c r="O262" t="s">
        <v>827</v>
      </c>
      <c r="P262" t="s">
        <v>827</v>
      </c>
      <c r="Q262">
        <v>1</v>
      </c>
      <c r="X262">
        <v>302</v>
      </c>
      <c r="Y262">
        <v>0</v>
      </c>
      <c r="Z262">
        <v>0</v>
      </c>
      <c r="AA262">
        <v>0</v>
      </c>
      <c r="AB262">
        <v>420.91</v>
      </c>
      <c r="AC262">
        <v>0</v>
      </c>
      <c r="AD262">
        <v>1</v>
      </c>
      <c r="AE262">
        <v>1</v>
      </c>
      <c r="AF262" t="s">
        <v>3</v>
      </c>
      <c r="AG262">
        <v>302</v>
      </c>
      <c r="AH262">
        <v>2</v>
      </c>
      <c r="AI262">
        <v>292396106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ROW(Source!A106)</f>
        <v>106</v>
      </c>
      <c r="B263">
        <v>292396127</v>
      </c>
      <c r="C263">
        <v>292396105</v>
      </c>
      <c r="D263">
        <v>277560491</v>
      </c>
      <c r="E263">
        <v>109</v>
      </c>
      <c r="F263">
        <v>1</v>
      </c>
      <c r="G263">
        <v>1</v>
      </c>
      <c r="H263">
        <v>1</v>
      </c>
      <c r="I263" t="s">
        <v>828</v>
      </c>
      <c r="J263" t="s">
        <v>3</v>
      </c>
      <c r="K263" t="s">
        <v>829</v>
      </c>
      <c r="L263">
        <v>1191</v>
      </c>
      <c r="N263">
        <v>1013</v>
      </c>
      <c r="O263" t="s">
        <v>827</v>
      </c>
      <c r="P263" t="s">
        <v>827</v>
      </c>
      <c r="Q263">
        <v>1</v>
      </c>
      <c r="X263">
        <v>48.23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2</v>
      </c>
      <c r="AF263" t="s">
        <v>3</v>
      </c>
      <c r="AG263">
        <v>48.23</v>
      </c>
      <c r="AH263">
        <v>2</v>
      </c>
      <c r="AI263">
        <v>292396107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ROW(Source!A106)</f>
        <v>106</v>
      </c>
      <c r="B264">
        <v>292396128</v>
      </c>
      <c r="C264">
        <v>292396105</v>
      </c>
      <c r="D264">
        <v>277944622</v>
      </c>
      <c r="E264">
        <v>1</v>
      </c>
      <c r="F264">
        <v>1</v>
      </c>
      <c r="G264">
        <v>1</v>
      </c>
      <c r="H264">
        <v>2</v>
      </c>
      <c r="I264" t="s">
        <v>953</v>
      </c>
      <c r="J264" t="s">
        <v>954</v>
      </c>
      <c r="K264" t="s">
        <v>955</v>
      </c>
      <c r="L264">
        <v>1368</v>
      </c>
      <c r="N264">
        <v>1011</v>
      </c>
      <c r="O264" t="s">
        <v>726</v>
      </c>
      <c r="P264" t="s">
        <v>726</v>
      </c>
      <c r="Q264">
        <v>1</v>
      </c>
      <c r="X264">
        <v>1.1399999999999999</v>
      </c>
      <c r="Y264">
        <v>0</v>
      </c>
      <c r="Z264">
        <v>1472.33</v>
      </c>
      <c r="AA264">
        <v>642.05999999999995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1.1399999999999999</v>
      </c>
      <c r="AH264">
        <v>2</v>
      </c>
      <c r="AI264">
        <v>292396108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ROW(Source!A106)</f>
        <v>106</v>
      </c>
      <c r="B265">
        <v>292396129</v>
      </c>
      <c r="C265">
        <v>292396105</v>
      </c>
      <c r="D265">
        <v>277944840</v>
      </c>
      <c r="E265">
        <v>1</v>
      </c>
      <c r="F265">
        <v>1</v>
      </c>
      <c r="G265">
        <v>1</v>
      </c>
      <c r="H265">
        <v>2</v>
      </c>
      <c r="I265" t="s">
        <v>863</v>
      </c>
      <c r="J265" t="s">
        <v>864</v>
      </c>
      <c r="K265" t="s">
        <v>865</v>
      </c>
      <c r="L265">
        <v>1368</v>
      </c>
      <c r="N265">
        <v>1011</v>
      </c>
      <c r="O265" t="s">
        <v>726</v>
      </c>
      <c r="P265" t="s">
        <v>726</v>
      </c>
      <c r="Q265">
        <v>1</v>
      </c>
      <c r="X265">
        <v>2.88</v>
      </c>
      <c r="Y265">
        <v>0</v>
      </c>
      <c r="Z265">
        <v>1627.51</v>
      </c>
      <c r="AA265">
        <v>549.32000000000005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2.88</v>
      </c>
      <c r="AH265">
        <v>2</v>
      </c>
      <c r="AI265">
        <v>292396109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ROW(Source!A106)</f>
        <v>106</v>
      </c>
      <c r="B266">
        <v>292396130</v>
      </c>
      <c r="C266">
        <v>292396105</v>
      </c>
      <c r="D266">
        <v>277944981</v>
      </c>
      <c r="E266">
        <v>1</v>
      </c>
      <c r="F266">
        <v>1</v>
      </c>
      <c r="G266">
        <v>1</v>
      </c>
      <c r="H266">
        <v>2</v>
      </c>
      <c r="I266" t="s">
        <v>1024</v>
      </c>
      <c r="J266" t="s">
        <v>1025</v>
      </c>
      <c r="K266" t="s">
        <v>1026</v>
      </c>
      <c r="L266">
        <v>1368</v>
      </c>
      <c r="N266">
        <v>1011</v>
      </c>
      <c r="O266" t="s">
        <v>726</v>
      </c>
      <c r="P266" t="s">
        <v>726</v>
      </c>
      <c r="Q266">
        <v>1</v>
      </c>
      <c r="X266">
        <v>18.71</v>
      </c>
      <c r="Y266">
        <v>0</v>
      </c>
      <c r="Z266">
        <v>8.5399999999999991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18.71</v>
      </c>
      <c r="AH266">
        <v>2</v>
      </c>
      <c r="AI266">
        <v>292396110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ROW(Source!A106)</f>
        <v>106</v>
      </c>
      <c r="B267">
        <v>292396131</v>
      </c>
      <c r="C267">
        <v>292396105</v>
      </c>
      <c r="D267">
        <v>277945134</v>
      </c>
      <c r="E267">
        <v>1</v>
      </c>
      <c r="F267">
        <v>1</v>
      </c>
      <c r="G267">
        <v>1</v>
      </c>
      <c r="H267">
        <v>2</v>
      </c>
      <c r="I267" t="s">
        <v>867</v>
      </c>
      <c r="J267" t="s">
        <v>868</v>
      </c>
      <c r="K267" t="s">
        <v>869</v>
      </c>
      <c r="L267">
        <v>1368</v>
      </c>
      <c r="N267">
        <v>1011</v>
      </c>
      <c r="O267" t="s">
        <v>726</v>
      </c>
      <c r="P267" t="s">
        <v>726</v>
      </c>
      <c r="Q267">
        <v>1</v>
      </c>
      <c r="X267">
        <v>6.25</v>
      </c>
      <c r="Y267">
        <v>0</v>
      </c>
      <c r="Z267">
        <v>95.25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6.25</v>
      </c>
      <c r="AH267">
        <v>2</v>
      </c>
      <c r="AI267">
        <v>292396111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ROW(Source!A106)</f>
        <v>106</v>
      </c>
      <c r="B268">
        <v>292396132</v>
      </c>
      <c r="C268">
        <v>292396105</v>
      </c>
      <c r="D268">
        <v>277945730</v>
      </c>
      <c r="E268">
        <v>1</v>
      </c>
      <c r="F268">
        <v>1</v>
      </c>
      <c r="G268">
        <v>1</v>
      </c>
      <c r="H268">
        <v>2</v>
      </c>
      <c r="I268" t="s">
        <v>876</v>
      </c>
      <c r="J268" t="s">
        <v>877</v>
      </c>
      <c r="K268" t="s">
        <v>878</v>
      </c>
      <c r="L268">
        <v>1368</v>
      </c>
      <c r="N268">
        <v>1011</v>
      </c>
      <c r="O268" t="s">
        <v>726</v>
      </c>
      <c r="P268" t="s">
        <v>726</v>
      </c>
      <c r="Q268">
        <v>1</v>
      </c>
      <c r="X268">
        <v>22.3</v>
      </c>
      <c r="Y268">
        <v>0</v>
      </c>
      <c r="Z268">
        <v>1043.1400000000001</v>
      </c>
      <c r="AA268">
        <v>477.98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22.3</v>
      </c>
      <c r="AH268">
        <v>2</v>
      </c>
      <c r="AI268">
        <v>292396112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ROW(Source!A106)</f>
        <v>106</v>
      </c>
      <c r="B269">
        <v>292396133</v>
      </c>
      <c r="C269">
        <v>292396105</v>
      </c>
      <c r="D269">
        <v>277945805</v>
      </c>
      <c r="E269">
        <v>1</v>
      </c>
      <c r="F269">
        <v>1</v>
      </c>
      <c r="G269">
        <v>1</v>
      </c>
      <c r="H269">
        <v>2</v>
      </c>
      <c r="I269" t="s">
        <v>879</v>
      </c>
      <c r="J269" t="s">
        <v>880</v>
      </c>
      <c r="K269" t="s">
        <v>881</v>
      </c>
      <c r="L269">
        <v>1368</v>
      </c>
      <c r="N269">
        <v>1011</v>
      </c>
      <c r="O269" t="s">
        <v>726</v>
      </c>
      <c r="P269" t="s">
        <v>726</v>
      </c>
      <c r="Q269">
        <v>1</v>
      </c>
      <c r="X269">
        <v>3.2</v>
      </c>
      <c r="Y269">
        <v>0</v>
      </c>
      <c r="Z269">
        <v>544.70000000000005</v>
      </c>
      <c r="AA269">
        <v>477.98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3.2</v>
      </c>
      <c r="AH269">
        <v>2</v>
      </c>
      <c r="AI269">
        <v>292396113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ROW(Source!A106)</f>
        <v>106</v>
      </c>
      <c r="B270">
        <v>292396134</v>
      </c>
      <c r="C270">
        <v>292396105</v>
      </c>
      <c r="D270">
        <v>277945930</v>
      </c>
      <c r="E270">
        <v>1</v>
      </c>
      <c r="F270">
        <v>1</v>
      </c>
      <c r="G270">
        <v>1</v>
      </c>
      <c r="H270">
        <v>2</v>
      </c>
      <c r="I270" t="s">
        <v>1027</v>
      </c>
      <c r="J270" t="s">
        <v>1028</v>
      </c>
      <c r="K270" t="s">
        <v>1029</v>
      </c>
      <c r="L270">
        <v>1368</v>
      </c>
      <c r="N270">
        <v>1011</v>
      </c>
      <c r="O270" t="s">
        <v>726</v>
      </c>
      <c r="P270" t="s">
        <v>726</v>
      </c>
      <c r="Q270">
        <v>1</v>
      </c>
      <c r="X270">
        <v>18.71</v>
      </c>
      <c r="Y270">
        <v>0</v>
      </c>
      <c r="Z270">
        <v>68.900000000000006</v>
      </c>
      <c r="AA270">
        <v>477.98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18.71</v>
      </c>
      <c r="AH270">
        <v>2</v>
      </c>
      <c r="AI270">
        <v>292396114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ROW(Source!A106)</f>
        <v>106</v>
      </c>
      <c r="B271">
        <v>292396135</v>
      </c>
      <c r="C271">
        <v>292396105</v>
      </c>
      <c r="D271">
        <v>277862407</v>
      </c>
      <c r="E271">
        <v>1</v>
      </c>
      <c r="F271">
        <v>1</v>
      </c>
      <c r="G271">
        <v>1</v>
      </c>
      <c r="H271">
        <v>3</v>
      </c>
      <c r="I271" t="s">
        <v>882</v>
      </c>
      <c r="J271" t="s">
        <v>883</v>
      </c>
      <c r="K271" t="s">
        <v>884</v>
      </c>
      <c r="L271">
        <v>1348</v>
      </c>
      <c r="N271">
        <v>1009</v>
      </c>
      <c r="O271" t="s">
        <v>602</v>
      </c>
      <c r="P271" t="s">
        <v>602</v>
      </c>
      <c r="Q271">
        <v>1000</v>
      </c>
      <c r="X271">
        <v>7.0000000000000001E-3</v>
      </c>
      <c r="Y271">
        <v>23188.21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14</v>
      </c>
      <c r="AG271">
        <v>0</v>
      </c>
      <c r="AH271">
        <v>2</v>
      </c>
      <c r="AI271">
        <v>292396115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ROW(Source!A106)</f>
        <v>106</v>
      </c>
      <c r="B272">
        <v>292396136</v>
      </c>
      <c r="C272">
        <v>292396105</v>
      </c>
      <c r="D272">
        <v>277865463</v>
      </c>
      <c r="E272">
        <v>1</v>
      </c>
      <c r="F272">
        <v>1</v>
      </c>
      <c r="G272">
        <v>1</v>
      </c>
      <c r="H272">
        <v>3</v>
      </c>
      <c r="I272" t="s">
        <v>887</v>
      </c>
      <c r="J272" t="s">
        <v>888</v>
      </c>
      <c r="K272" t="s">
        <v>889</v>
      </c>
      <c r="L272">
        <v>1339</v>
      </c>
      <c r="N272">
        <v>1007</v>
      </c>
      <c r="O272" t="s">
        <v>33</v>
      </c>
      <c r="P272" t="s">
        <v>33</v>
      </c>
      <c r="Q272">
        <v>1</v>
      </c>
      <c r="X272">
        <v>178</v>
      </c>
      <c r="Y272">
        <v>35.71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14</v>
      </c>
      <c r="AG272">
        <v>0</v>
      </c>
      <c r="AH272">
        <v>2</v>
      </c>
      <c r="AI272">
        <v>292396116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ROW(Source!A106)</f>
        <v>106</v>
      </c>
      <c r="B273">
        <v>292396137</v>
      </c>
      <c r="C273">
        <v>292396105</v>
      </c>
      <c r="D273">
        <v>277869643</v>
      </c>
      <c r="E273">
        <v>1</v>
      </c>
      <c r="F273">
        <v>1</v>
      </c>
      <c r="G273">
        <v>1</v>
      </c>
      <c r="H273">
        <v>3</v>
      </c>
      <c r="I273" t="s">
        <v>1049</v>
      </c>
      <c r="J273" t="s">
        <v>1050</v>
      </c>
      <c r="K273" t="s">
        <v>1051</v>
      </c>
      <c r="L273">
        <v>1330</v>
      </c>
      <c r="N273">
        <v>1005</v>
      </c>
      <c r="O273" t="s">
        <v>186</v>
      </c>
      <c r="P273" t="s">
        <v>186</v>
      </c>
      <c r="Q273">
        <v>10</v>
      </c>
      <c r="X273">
        <v>11</v>
      </c>
      <c r="Y273">
        <v>592.04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14</v>
      </c>
      <c r="AG273">
        <v>0</v>
      </c>
      <c r="AH273">
        <v>2</v>
      </c>
      <c r="AI273">
        <v>292396117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ROW(Source!A106)</f>
        <v>106</v>
      </c>
      <c r="B274">
        <v>292396138</v>
      </c>
      <c r="C274">
        <v>292396105</v>
      </c>
      <c r="D274">
        <v>277870297</v>
      </c>
      <c r="E274">
        <v>1</v>
      </c>
      <c r="F274">
        <v>1</v>
      </c>
      <c r="G274">
        <v>1</v>
      </c>
      <c r="H274">
        <v>3</v>
      </c>
      <c r="I274" t="s">
        <v>893</v>
      </c>
      <c r="J274" t="s">
        <v>894</v>
      </c>
      <c r="K274" t="s">
        <v>895</v>
      </c>
      <c r="L274">
        <v>1339</v>
      </c>
      <c r="N274">
        <v>1007</v>
      </c>
      <c r="O274" t="s">
        <v>33</v>
      </c>
      <c r="P274" t="s">
        <v>33</v>
      </c>
      <c r="Q274">
        <v>1</v>
      </c>
      <c r="X274">
        <v>40</v>
      </c>
      <c r="Y274">
        <v>710.8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14</v>
      </c>
      <c r="AG274">
        <v>0</v>
      </c>
      <c r="AH274">
        <v>2</v>
      </c>
      <c r="AI274">
        <v>292396118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ROW(Source!A106)</f>
        <v>106</v>
      </c>
      <c r="B275">
        <v>292396139</v>
      </c>
      <c r="C275">
        <v>292396105</v>
      </c>
      <c r="D275">
        <v>277561703</v>
      </c>
      <c r="E275">
        <v>109</v>
      </c>
      <c r="F275">
        <v>1</v>
      </c>
      <c r="G275">
        <v>1</v>
      </c>
      <c r="H275">
        <v>3</v>
      </c>
      <c r="I275" t="s">
        <v>1036</v>
      </c>
      <c r="J275" t="s">
        <v>3</v>
      </c>
      <c r="K275" t="s">
        <v>1037</v>
      </c>
      <c r="L275">
        <v>1339</v>
      </c>
      <c r="N275">
        <v>1007</v>
      </c>
      <c r="O275" t="s">
        <v>33</v>
      </c>
      <c r="P275" t="s">
        <v>33</v>
      </c>
      <c r="Q275">
        <v>1</v>
      </c>
      <c r="X275">
        <v>204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 t="s">
        <v>14</v>
      </c>
      <c r="AG275">
        <v>0</v>
      </c>
      <c r="AH275">
        <v>2</v>
      </c>
      <c r="AI275">
        <v>292396119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ROW(Source!A106)</f>
        <v>106</v>
      </c>
      <c r="B276">
        <v>292396140</v>
      </c>
      <c r="C276">
        <v>292396105</v>
      </c>
      <c r="D276">
        <v>277563288</v>
      </c>
      <c r="E276">
        <v>109</v>
      </c>
      <c r="F276">
        <v>1</v>
      </c>
      <c r="G276">
        <v>1</v>
      </c>
      <c r="H276">
        <v>3</v>
      </c>
      <c r="I276" t="s">
        <v>1052</v>
      </c>
      <c r="J276" t="s">
        <v>3</v>
      </c>
      <c r="K276" t="s">
        <v>1053</v>
      </c>
      <c r="L276">
        <v>1348</v>
      </c>
      <c r="N276">
        <v>1009</v>
      </c>
      <c r="O276" t="s">
        <v>602</v>
      </c>
      <c r="P276" t="s">
        <v>602</v>
      </c>
      <c r="Q276">
        <v>1000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1</v>
      </c>
      <c r="AD276">
        <v>0</v>
      </c>
      <c r="AE276">
        <v>0</v>
      </c>
      <c r="AF276" t="s">
        <v>14</v>
      </c>
      <c r="AG276">
        <v>0</v>
      </c>
      <c r="AH276">
        <v>2</v>
      </c>
      <c r="AI276">
        <v>292396120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ROW(Source!A106)</f>
        <v>106</v>
      </c>
      <c r="B277">
        <v>292396141</v>
      </c>
      <c r="C277">
        <v>292396105</v>
      </c>
      <c r="D277">
        <v>277563479</v>
      </c>
      <c r="E277">
        <v>109</v>
      </c>
      <c r="F277">
        <v>1</v>
      </c>
      <c r="G277">
        <v>1</v>
      </c>
      <c r="H277">
        <v>3</v>
      </c>
      <c r="I277" t="s">
        <v>1038</v>
      </c>
      <c r="J277" t="s">
        <v>3</v>
      </c>
      <c r="K277" t="s">
        <v>1039</v>
      </c>
      <c r="L277">
        <v>1327</v>
      </c>
      <c r="N277">
        <v>1005</v>
      </c>
      <c r="O277" t="s">
        <v>971</v>
      </c>
      <c r="P277" t="s">
        <v>971</v>
      </c>
      <c r="Q277">
        <v>1</v>
      </c>
      <c r="X277">
        <v>12.2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 t="s">
        <v>14</v>
      </c>
      <c r="AG277">
        <v>0</v>
      </c>
      <c r="AH277">
        <v>2</v>
      </c>
      <c r="AI277">
        <v>292396121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ROW(Source!A106)</f>
        <v>106</v>
      </c>
      <c r="B278">
        <v>292396142</v>
      </c>
      <c r="C278">
        <v>292396105</v>
      </c>
      <c r="D278">
        <v>277882475</v>
      </c>
      <c r="E278">
        <v>1</v>
      </c>
      <c r="F278">
        <v>1</v>
      </c>
      <c r="G278">
        <v>1</v>
      </c>
      <c r="H278">
        <v>3</v>
      </c>
      <c r="I278" t="s">
        <v>1054</v>
      </c>
      <c r="J278" t="s">
        <v>1055</v>
      </c>
      <c r="K278" t="s">
        <v>1056</v>
      </c>
      <c r="L278">
        <v>1339</v>
      </c>
      <c r="N278">
        <v>1007</v>
      </c>
      <c r="O278" t="s">
        <v>33</v>
      </c>
      <c r="P278" t="s">
        <v>33</v>
      </c>
      <c r="Q278">
        <v>1</v>
      </c>
      <c r="X278">
        <v>0.24</v>
      </c>
      <c r="Y278">
        <v>32119.66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14</v>
      </c>
      <c r="AG278">
        <v>0</v>
      </c>
      <c r="AH278">
        <v>2</v>
      </c>
      <c r="AI278">
        <v>292396122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ROW(Source!A106)</f>
        <v>106</v>
      </c>
      <c r="B279">
        <v>292396143</v>
      </c>
      <c r="C279">
        <v>292396105</v>
      </c>
      <c r="D279">
        <v>277882491</v>
      </c>
      <c r="E279">
        <v>1</v>
      </c>
      <c r="F279">
        <v>1</v>
      </c>
      <c r="G279">
        <v>1</v>
      </c>
      <c r="H279">
        <v>3</v>
      </c>
      <c r="I279" t="s">
        <v>1057</v>
      </c>
      <c r="J279" t="s">
        <v>1058</v>
      </c>
      <c r="K279" t="s">
        <v>1059</v>
      </c>
      <c r="L279">
        <v>1339</v>
      </c>
      <c r="N279">
        <v>1007</v>
      </c>
      <c r="O279" t="s">
        <v>33</v>
      </c>
      <c r="P279" t="s">
        <v>33</v>
      </c>
      <c r="Q279">
        <v>1</v>
      </c>
      <c r="X279">
        <v>0.19</v>
      </c>
      <c r="Y279">
        <v>5764.42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14</v>
      </c>
      <c r="AG279">
        <v>0</v>
      </c>
      <c r="AH279">
        <v>2</v>
      </c>
      <c r="AI279">
        <v>292396123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ROW(Source!A106)</f>
        <v>106</v>
      </c>
      <c r="B280">
        <v>292396144</v>
      </c>
      <c r="C280">
        <v>292396105</v>
      </c>
      <c r="D280">
        <v>277884697</v>
      </c>
      <c r="E280">
        <v>1</v>
      </c>
      <c r="F280">
        <v>1</v>
      </c>
      <c r="G280">
        <v>1</v>
      </c>
      <c r="H280">
        <v>3</v>
      </c>
      <c r="I280" t="s">
        <v>1043</v>
      </c>
      <c r="J280" t="s">
        <v>1044</v>
      </c>
      <c r="K280" t="s">
        <v>1045</v>
      </c>
      <c r="L280">
        <v>1327</v>
      </c>
      <c r="N280">
        <v>1005</v>
      </c>
      <c r="O280" t="s">
        <v>971</v>
      </c>
      <c r="P280" t="s">
        <v>971</v>
      </c>
      <c r="Q280">
        <v>1</v>
      </c>
      <c r="X280">
        <v>7.58</v>
      </c>
      <c r="Y280">
        <v>47.57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14</v>
      </c>
      <c r="AG280">
        <v>0</v>
      </c>
      <c r="AH280">
        <v>2</v>
      </c>
      <c r="AI280">
        <v>292396124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ROW(Source!A106)</f>
        <v>106</v>
      </c>
      <c r="B281">
        <v>292396145</v>
      </c>
      <c r="C281">
        <v>292396105</v>
      </c>
      <c r="D281">
        <v>277896616</v>
      </c>
      <c r="E281">
        <v>1</v>
      </c>
      <c r="F281">
        <v>1</v>
      </c>
      <c r="G281">
        <v>1</v>
      </c>
      <c r="H281">
        <v>3</v>
      </c>
      <c r="I281" t="s">
        <v>1060</v>
      </c>
      <c r="J281" t="s">
        <v>1061</v>
      </c>
      <c r="K281" t="s">
        <v>1062</v>
      </c>
      <c r="L281">
        <v>1346</v>
      </c>
      <c r="N281">
        <v>1009</v>
      </c>
      <c r="O281" t="s">
        <v>1012</v>
      </c>
      <c r="P281" t="s">
        <v>1012</v>
      </c>
      <c r="Q281">
        <v>1</v>
      </c>
      <c r="X281">
        <v>130</v>
      </c>
      <c r="Y281">
        <v>43.6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14</v>
      </c>
      <c r="AG281">
        <v>0</v>
      </c>
      <c r="AH281">
        <v>2</v>
      </c>
      <c r="AI281">
        <v>292396125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ROW(Source!A241)</f>
        <v>241</v>
      </c>
      <c r="B282">
        <v>292396161</v>
      </c>
      <c r="C282">
        <v>292396146</v>
      </c>
      <c r="D282">
        <v>277560329</v>
      </c>
      <c r="E282">
        <v>109</v>
      </c>
      <c r="F282">
        <v>1</v>
      </c>
      <c r="G282">
        <v>1</v>
      </c>
      <c r="H282">
        <v>1</v>
      </c>
      <c r="I282" t="s">
        <v>1063</v>
      </c>
      <c r="J282" t="s">
        <v>3</v>
      </c>
      <c r="K282" t="s">
        <v>1064</v>
      </c>
      <c r="L282">
        <v>1191</v>
      </c>
      <c r="N282">
        <v>1013</v>
      </c>
      <c r="O282" t="s">
        <v>827</v>
      </c>
      <c r="P282" t="s">
        <v>827</v>
      </c>
      <c r="Q282">
        <v>1</v>
      </c>
      <c r="X282">
        <v>1.32</v>
      </c>
      <c r="Y282">
        <v>0</v>
      </c>
      <c r="Z282">
        <v>0</v>
      </c>
      <c r="AA282">
        <v>0</v>
      </c>
      <c r="AB282">
        <v>527.91999999999996</v>
      </c>
      <c r="AC282">
        <v>0</v>
      </c>
      <c r="AD282">
        <v>1</v>
      </c>
      <c r="AE282">
        <v>1</v>
      </c>
      <c r="AF282" t="s">
        <v>3</v>
      </c>
      <c r="AG282">
        <v>1.32</v>
      </c>
      <c r="AH282">
        <v>2</v>
      </c>
      <c r="AI282">
        <v>292396147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ROW(Source!A241)</f>
        <v>241</v>
      </c>
      <c r="B283">
        <v>292396162</v>
      </c>
      <c r="C283">
        <v>292396146</v>
      </c>
      <c r="D283">
        <v>277560491</v>
      </c>
      <c r="E283">
        <v>109</v>
      </c>
      <c r="F283">
        <v>1</v>
      </c>
      <c r="G283">
        <v>1</v>
      </c>
      <c r="H283">
        <v>1</v>
      </c>
      <c r="I283" t="s">
        <v>828</v>
      </c>
      <c r="J283" t="s">
        <v>3</v>
      </c>
      <c r="K283" t="s">
        <v>829</v>
      </c>
      <c r="L283">
        <v>1191</v>
      </c>
      <c r="N283">
        <v>1013</v>
      </c>
      <c r="O283" t="s">
        <v>827</v>
      </c>
      <c r="P283" t="s">
        <v>827</v>
      </c>
      <c r="Q283">
        <v>1</v>
      </c>
      <c r="X283">
        <v>2.15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2</v>
      </c>
      <c r="AF283" t="s">
        <v>3</v>
      </c>
      <c r="AG283">
        <v>2.15</v>
      </c>
      <c r="AH283">
        <v>2</v>
      </c>
      <c r="AI283">
        <v>292396148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ROW(Source!A241)</f>
        <v>241</v>
      </c>
      <c r="B284">
        <v>292396163</v>
      </c>
      <c r="C284">
        <v>292396146</v>
      </c>
      <c r="D284">
        <v>277944544</v>
      </c>
      <c r="E284">
        <v>1</v>
      </c>
      <c r="F284">
        <v>1</v>
      </c>
      <c r="G284">
        <v>1</v>
      </c>
      <c r="H284">
        <v>2</v>
      </c>
      <c r="I284" t="s">
        <v>1065</v>
      </c>
      <c r="J284" t="s">
        <v>1066</v>
      </c>
      <c r="K284" t="s">
        <v>1067</v>
      </c>
      <c r="L284">
        <v>1368</v>
      </c>
      <c r="N284">
        <v>1011</v>
      </c>
      <c r="O284" t="s">
        <v>726</v>
      </c>
      <c r="P284" t="s">
        <v>726</v>
      </c>
      <c r="Q284">
        <v>1</v>
      </c>
      <c r="X284">
        <v>0.59</v>
      </c>
      <c r="Y284">
        <v>0</v>
      </c>
      <c r="Z284">
        <v>4758.67</v>
      </c>
      <c r="AA284">
        <v>1098.6400000000001</v>
      </c>
      <c r="AB284">
        <v>0</v>
      </c>
      <c r="AC284">
        <v>0</v>
      </c>
      <c r="AD284">
        <v>1</v>
      </c>
      <c r="AE284">
        <v>0</v>
      </c>
      <c r="AF284" t="s">
        <v>353</v>
      </c>
      <c r="AG284">
        <v>0.24756399999999998</v>
      </c>
      <c r="AH284">
        <v>2</v>
      </c>
      <c r="AI284">
        <v>292396149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ROW(Source!A241)</f>
        <v>241</v>
      </c>
      <c r="B285">
        <v>292396164</v>
      </c>
      <c r="C285">
        <v>292396146</v>
      </c>
      <c r="D285">
        <v>277944622</v>
      </c>
      <c r="E285">
        <v>1</v>
      </c>
      <c r="F285">
        <v>1</v>
      </c>
      <c r="G285">
        <v>1</v>
      </c>
      <c r="H285">
        <v>2</v>
      </c>
      <c r="I285" t="s">
        <v>953</v>
      </c>
      <c r="J285" t="s">
        <v>954</v>
      </c>
      <c r="K285" t="s">
        <v>955</v>
      </c>
      <c r="L285">
        <v>1368</v>
      </c>
      <c r="N285">
        <v>1011</v>
      </c>
      <c r="O285" t="s">
        <v>726</v>
      </c>
      <c r="P285" t="s">
        <v>726</v>
      </c>
      <c r="Q285">
        <v>1</v>
      </c>
      <c r="X285">
        <v>4.0000000000000001E-3</v>
      </c>
      <c r="Y285">
        <v>0</v>
      </c>
      <c r="Z285">
        <v>1472.33</v>
      </c>
      <c r="AA285">
        <v>642.05999999999995</v>
      </c>
      <c r="AB285">
        <v>0</v>
      </c>
      <c r="AC285">
        <v>0</v>
      </c>
      <c r="AD285">
        <v>1</v>
      </c>
      <c r="AE285">
        <v>0</v>
      </c>
      <c r="AF285" t="s">
        <v>353</v>
      </c>
      <c r="AG285">
        <v>1.6784E-3</v>
      </c>
      <c r="AH285">
        <v>2</v>
      </c>
      <c r="AI285">
        <v>292396150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ROW(Source!A241)</f>
        <v>241</v>
      </c>
      <c r="B286">
        <v>292396165</v>
      </c>
      <c r="C286">
        <v>292396146</v>
      </c>
      <c r="D286">
        <v>277945001</v>
      </c>
      <c r="E286">
        <v>1</v>
      </c>
      <c r="F286">
        <v>1</v>
      </c>
      <c r="G286">
        <v>1</v>
      </c>
      <c r="H286">
        <v>2</v>
      </c>
      <c r="I286" t="s">
        <v>1068</v>
      </c>
      <c r="J286" t="s">
        <v>1069</v>
      </c>
      <c r="K286" t="s">
        <v>1070</v>
      </c>
      <c r="L286">
        <v>1368</v>
      </c>
      <c r="N286">
        <v>1011</v>
      </c>
      <c r="O286" t="s">
        <v>726</v>
      </c>
      <c r="P286" t="s">
        <v>726</v>
      </c>
      <c r="Q286">
        <v>1</v>
      </c>
      <c r="X286">
        <v>0.59</v>
      </c>
      <c r="Y286">
        <v>0</v>
      </c>
      <c r="Z286">
        <v>1459.28</v>
      </c>
      <c r="AA286">
        <v>549.32000000000005</v>
      </c>
      <c r="AB286">
        <v>0</v>
      </c>
      <c r="AC286">
        <v>0</v>
      </c>
      <c r="AD286">
        <v>1</v>
      </c>
      <c r="AE286">
        <v>0</v>
      </c>
      <c r="AF286" t="s">
        <v>353</v>
      </c>
      <c r="AG286">
        <v>0.24756399999999998</v>
      </c>
      <c r="AH286">
        <v>2</v>
      </c>
      <c r="AI286">
        <v>292396151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ROW(Source!A241)</f>
        <v>241</v>
      </c>
      <c r="B287">
        <v>292396166</v>
      </c>
      <c r="C287">
        <v>292396146</v>
      </c>
      <c r="D287">
        <v>277945499</v>
      </c>
      <c r="E287">
        <v>1</v>
      </c>
      <c r="F287">
        <v>1</v>
      </c>
      <c r="G287">
        <v>1</v>
      </c>
      <c r="H287">
        <v>2</v>
      </c>
      <c r="I287" t="s">
        <v>1071</v>
      </c>
      <c r="J287" t="s">
        <v>1072</v>
      </c>
      <c r="K287" t="s">
        <v>1073</v>
      </c>
      <c r="L287">
        <v>1368</v>
      </c>
      <c r="N287">
        <v>1011</v>
      </c>
      <c r="O287" t="s">
        <v>726</v>
      </c>
      <c r="P287" t="s">
        <v>726</v>
      </c>
      <c r="Q287">
        <v>1</v>
      </c>
      <c r="X287">
        <v>0.28999999999999998</v>
      </c>
      <c r="Y287">
        <v>0</v>
      </c>
      <c r="Z287">
        <v>994.01</v>
      </c>
      <c r="AA287">
        <v>549.32000000000005</v>
      </c>
      <c r="AB287">
        <v>0</v>
      </c>
      <c r="AC287">
        <v>0</v>
      </c>
      <c r="AD287">
        <v>1</v>
      </c>
      <c r="AE287">
        <v>0</v>
      </c>
      <c r="AF287" t="s">
        <v>353</v>
      </c>
      <c r="AG287">
        <v>0.12168399999999999</v>
      </c>
      <c r="AH287">
        <v>2</v>
      </c>
      <c r="AI287">
        <v>292396152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ROW(Source!A241)</f>
        <v>241</v>
      </c>
      <c r="B288">
        <v>292396167</v>
      </c>
      <c r="C288">
        <v>292396146</v>
      </c>
      <c r="D288">
        <v>277945763</v>
      </c>
      <c r="E288">
        <v>1</v>
      </c>
      <c r="F288">
        <v>1</v>
      </c>
      <c r="G288">
        <v>1</v>
      </c>
      <c r="H288">
        <v>2</v>
      </c>
      <c r="I288" t="s">
        <v>1074</v>
      </c>
      <c r="J288" t="s">
        <v>1075</v>
      </c>
      <c r="K288" t="s">
        <v>1076</v>
      </c>
      <c r="L288">
        <v>1368</v>
      </c>
      <c r="N288">
        <v>1011</v>
      </c>
      <c r="O288" t="s">
        <v>726</v>
      </c>
      <c r="P288" t="s">
        <v>726</v>
      </c>
      <c r="Q288">
        <v>1</v>
      </c>
      <c r="X288">
        <v>0.05</v>
      </c>
      <c r="Y288">
        <v>0</v>
      </c>
      <c r="Z288">
        <v>1203.18</v>
      </c>
      <c r="AA288">
        <v>477.98</v>
      </c>
      <c r="AB288">
        <v>0</v>
      </c>
      <c r="AC288">
        <v>0</v>
      </c>
      <c r="AD288">
        <v>1</v>
      </c>
      <c r="AE288">
        <v>0</v>
      </c>
      <c r="AF288" t="s">
        <v>353</v>
      </c>
      <c r="AG288">
        <v>2.0979999999999999E-2</v>
      </c>
      <c r="AH288">
        <v>2</v>
      </c>
      <c r="AI288">
        <v>292396153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ROW(Source!A241)</f>
        <v>241</v>
      </c>
      <c r="B289">
        <v>292396168</v>
      </c>
      <c r="C289">
        <v>292396146</v>
      </c>
      <c r="D289">
        <v>277946140</v>
      </c>
      <c r="E289">
        <v>1</v>
      </c>
      <c r="F289">
        <v>1</v>
      </c>
      <c r="G289">
        <v>1</v>
      </c>
      <c r="H289">
        <v>2</v>
      </c>
      <c r="I289" t="s">
        <v>1077</v>
      </c>
      <c r="J289" t="s">
        <v>1078</v>
      </c>
      <c r="K289" t="s">
        <v>1079</v>
      </c>
      <c r="L289">
        <v>1368</v>
      </c>
      <c r="N289">
        <v>1011</v>
      </c>
      <c r="O289" t="s">
        <v>726</v>
      </c>
      <c r="P289" t="s">
        <v>726</v>
      </c>
      <c r="Q289">
        <v>1</v>
      </c>
      <c r="X289">
        <v>0.04</v>
      </c>
      <c r="Y289">
        <v>0</v>
      </c>
      <c r="Z289">
        <v>1002.48</v>
      </c>
      <c r="AA289">
        <v>642.05999999999995</v>
      </c>
      <c r="AB289">
        <v>0</v>
      </c>
      <c r="AC289">
        <v>0</v>
      </c>
      <c r="AD289">
        <v>1</v>
      </c>
      <c r="AE289">
        <v>0</v>
      </c>
      <c r="AF289" t="s">
        <v>353</v>
      </c>
      <c r="AG289">
        <v>1.6784E-2</v>
      </c>
      <c r="AH289">
        <v>2</v>
      </c>
      <c r="AI289">
        <v>292396154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ROW(Source!A241)</f>
        <v>241</v>
      </c>
      <c r="B290">
        <v>292396169</v>
      </c>
      <c r="C290">
        <v>292396146</v>
      </c>
      <c r="D290">
        <v>277946295</v>
      </c>
      <c r="E290">
        <v>1</v>
      </c>
      <c r="F290">
        <v>1</v>
      </c>
      <c r="G290">
        <v>1</v>
      </c>
      <c r="H290">
        <v>2</v>
      </c>
      <c r="I290" t="s">
        <v>1080</v>
      </c>
      <c r="J290" t="s">
        <v>1081</v>
      </c>
      <c r="K290" t="s">
        <v>1082</v>
      </c>
      <c r="L290">
        <v>1368</v>
      </c>
      <c r="N290">
        <v>1011</v>
      </c>
      <c r="O290" t="s">
        <v>726</v>
      </c>
      <c r="P290" t="s">
        <v>726</v>
      </c>
      <c r="Q290">
        <v>1</v>
      </c>
      <c r="X290">
        <v>0.05</v>
      </c>
      <c r="Y290">
        <v>0</v>
      </c>
      <c r="Z290">
        <v>42.32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353</v>
      </c>
      <c r="AG290">
        <v>2.0979999999999999E-2</v>
      </c>
      <c r="AH290">
        <v>2</v>
      </c>
      <c r="AI290">
        <v>292396155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ROW(Source!A241)</f>
        <v>241</v>
      </c>
      <c r="B291">
        <v>292396170</v>
      </c>
      <c r="C291">
        <v>292396146</v>
      </c>
      <c r="D291">
        <v>277862530</v>
      </c>
      <c r="E291">
        <v>1</v>
      </c>
      <c r="F291">
        <v>1</v>
      </c>
      <c r="G291">
        <v>1</v>
      </c>
      <c r="H291">
        <v>3</v>
      </c>
      <c r="I291" t="s">
        <v>1083</v>
      </c>
      <c r="J291" t="s">
        <v>1084</v>
      </c>
      <c r="K291" t="s">
        <v>1085</v>
      </c>
      <c r="L291">
        <v>1346</v>
      </c>
      <c r="N291">
        <v>1009</v>
      </c>
      <c r="O291" t="s">
        <v>1012</v>
      </c>
      <c r="P291" t="s">
        <v>1012</v>
      </c>
      <c r="Q291">
        <v>1</v>
      </c>
      <c r="X291">
        <v>3.7999999999999999E-2</v>
      </c>
      <c r="Y291">
        <v>496.41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352</v>
      </c>
      <c r="AG291">
        <v>0</v>
      </c>
      <c r="AH291">
        <v>2</v>
      </c>
      <c r="AI291">
        <v>292396156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ROW(Source!A241)</f>
        <v>241</v>
      </c>
      <c r="B292">
        <v>292396171</v>
      </c>
      <c r="C292">
        <v>292396146</v>
      </c>
      <c r="D292">
        <v>277862761</v>
      </c>
      <c r="E292">
        <v>1</v>
      </c>
      <c r="F292">
        <v>1</v>
      </c>
      <c r="G292">
        <v>1</v>
      </c>
      <c r="H292">
        <v>3</v>
      </c>
      <c r="I292" t="s">
        <v>1086</v>
      </c>
      <c r="J292" t="s">
        <v>1087</v>
      </c>
      <c r="K292" t="s">
        <v>1088</v>
      </c>
      <c r="L292">
        <v>1348</v>
      </c>
      <c r="N292">
        <v>1009</v>
      </c>
      <c r="O292" t="s">
        <v>602</v>
      </c>
      <c r="P292" t="s">
        <v>602</v>
      </c>
      <c r="Q292">
        <v>1000</v>
      </c>
      <c r="X292">
        <v>5.4000000000000001E-4</v>
      </c>
      <c r="Y292">
        <v>30083.51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352</v>
      </c>
      <c r="AG292">
        <v>0</v>
      </c>
      <c r="AH292">
        <v>2</v>
      </c>
      <c r="AI292">
        <v>292396157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ROW(Source!A241)</f>
        <v>241</v>
      </c>
      <c r="B293">
        <v>292396172</v>
      </c>
      <c r="C293">
        <v>292396146</v>
      </c>
      <c r="D293">
        <v>277560482</v>
      </c>
      <c r="E293">
        <v>109</v>
      </c>
      <c r="F293">
        <v>1</v>
      </c>
      <c r="G293">
        <v>1</v>
      </c>
      <c r="H293">
        <v>3</v>
      </c>
      <c r="I293" t="s">
        <v>1089</v>
      </c>
      <c r="J293" t="s">
        <v>3</v>
      </c>
      <c r="K293" t="s">
        <v>1090</v>
      </c>
      <c r="L293">
        <v>1346</v>
      </c>
      <c r="N293">
        <v>1009</v>
      </c>
      <c r="O293" t="s">
        <v>1012</v>
      </c>
      <c r="P293" t="s">
        <v>1012</v>
      </c>
      <c r="Q293">
        <v>1</v>
      </c>
      <c r="X293">
        <v>40.6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 t="s">
        <v>352</v>
      </c>
      <c r="AG293">
        <v>0</v>
      </c>
      <c r="AH293">
        <v>2</v>
      </c>
      <c r="AI293">
        <v>292396158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ROW(Source!A241)</f>
        <v>241</v>
      </c>
      <c r="B294">
        <v>292396173</v>
      </c>
      <c r="C294">
        <v>292396146</v>
      </c>
      <c r="D294">
        <v>277560490</v>
      </c>
      <c r="E294">
        <v>109</v>
      </c>
      <c r="F294">
        <v>1</v>
      </c>
      <c r="G294">
        <v>1</v>
      </c>
      <c r="H294">
        <v>3</v>
      </c>
      <c r="I294" t="s">
        <v>1091</v>
      </c>
      <c r="J294" t="s">
        <v>3</v>
      </c>
      <c r="K294" t="s">
        <v>1092</v>
      </c>
      <c r="L294">
        <v>1348</v>
      </c>
      <c r="N294">
        <v>1009</v>
      </c>
      <c r="O294" t="s">
        <v>602</v>
      </c>
      <c r="P294" t="s">
        <v>602</v>
      </c>
      <c r="Q294">
        <v>1000</v>
      </c>
      <c r="X294">
        <v>2.0600000000000002E-3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 t="s">
        <v>352</v>
      </c>
      <c r="AG294">
        <v>0</v>
      </c>
      <c r="AH294">
        <v>2</v>
      </c>
      <c r="AI294">
        <v>292396159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ROW(Source!A241)</f>
        <v>241</v>
      </c>
      <c r="B295">
        <v>292396174</v>
      </c>
      <c r="C295">
        <v>292396146</v>
      </c>
      <c r="D295">
        <v>277865463</v>
      </c>
      <c r="E295">
        <v>1</v>
      </c>
      <c r="F295">
        <v>1</v>
      </c>
      <c r="G295">
        <v>1</v>
      </c>
      <c r="H295">
        <v>3</v>
      </c>
      <c r="I295" t="s">
        <v>887</v>
      </c>
      <c r="J295" t="s">
        <v>888</v>
      </c>
      <c r="K295" t="s">
        <v>889</v>
      </c>
      <c r="L295">
        <v>1339</v>
      </c>
      <c r="N295">
        <v>1007</v>
      </c>
      <c r="O295" t="s">
        <v>33</v>
      </c>
      <c r="P295" t="s">
        <v>33</v>
      </c>
      <c r="Q295">
        <v>1</v>
      </c>
      <c r="X295">
        <v>0.69</v>
      </c>
      <c r="Y295">
        <v>35.71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352</v>
      </c>
      <c r="AG295">
        <v>0</v>
      </c>
      <c r="AH295">
        <v>2</v>
      </c>
      <c r="AI295">
        <v>292396160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ROW(Source!A242)</f>
        <v>242</v>
      </c>
      <c r="B296">
        <v>292396190</v>
      </c>
      <c r="C296">
        <v>292396175</v>
      </c>
      <c r="D296">
        <v>277560329</v>
      </c>
      <c r="E296">
        <v>109</v>
      </c>
      <c r="F296">
        <v>1</v>
      </c>
      <c r="G296">
        <v>1</v>
      </c>
      <c r="H296">
        <v>1</v>
      </c>
      <c r="I296" t="s">
        <v>1063</v>
      </c>
      <c r="J296" t="s">
        <v>3</v>
      </c>
      <c r="K296" t="s">
        <v>1064</v>
      </c>
      <c r="L296">
        <v>1191</v>
      </c>
      <c r="N296">
        <v>1013</v>
      </c>
      <c r="O296" t="s">
        <v>827</v>
      </c>
      <c r="P296" t="s">
        <v>827</v>
      </c>
      <c r="Q296">
        <v>1</v>
      </c>
      <c r="X296">
        <v>2.09</v>
      </c>
      <c r="Y296">
        <v>0</v>
      </c>
      <c r="Z296">
        <v>0</v>
      </c>
      <c r="AA296">
        <v>0</v>
      </c>
      <c r="AB296">
        <v>527.91999999999996</v>
      </c>
      <c r="AC296">
        <v>0</v>
      </c>
      <c r="AD296">
        <v>1</v>
      </c>
      <c r="AE296">
        <v>1</v>
      </c>
      <c r="AF296" t="s">
        <v>362</v>
      </c>
      <c r="AG296">
        <v>1.027026</v>
      </c>
      <c r="AH296">
        <v>2</v>
      </c>
      <c r="AI296">
        <v>292396176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ROW(Source!A242)</f>
        <v>242</v>
      </c>
      <c r="B297">
        <v>292396191</v>
      </c>
      <c r="C297">
        <v>292396175</v>
      </c>
      <c r="D297">
        <v>277560491</v>
      </c>
      <c r="E297">
        <v>109</v>
      </c>
      <c r="F297">
        <v>1</v>
      </c>
      <c r="G297">
        <v>1</v>
      </c>
      <c r="H297">
        <v>1</v>
      </c>
      <c r="I297" t="s">
        <v>828</v>
      </c>
      <c r="J297" t="s">
        <v>3</v>
      </c>
      <c r="K297" t="s">
        <v>829</v>
      </c>
      <c r="L297">
        <v>1191</v>
      </c>
      <c r="N297">
        <v>1013</v>
      </c>
      <c r="O297" t="s">
        <v>827</v>
      </c>
      <c r="P297" t="s">
        <v>827</v>
      </c>
      <c r="Q297">
        <v>1</v>
      </c>
      <c r="X297">
        <v>3.45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2</v>
      </c>
      <c r="AF297" t="s">
        <v>362</v>
      </c>
      <c r="AG297">
        <v>1.69533</v>
      </c>
      <c r="AH297">
        <v>2</v>
      </c>
      <c r="AI297">
        <v>292396177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ROW(Source!A242)</f>
        <v>242</v>
      </c>
      <c r="B298">
        <v>292396192</v>
      </c>
      <c r="C298">
        <v>292396175</v>
      </c>
      <c r="D298">
        <v>277944544</v>
      </c>
      <c r="E298">
        <v>1</v>
      </c>
      <c r="F298">
        <v>1</v>
      </c>
      <c r="G298">
        <v>1</v>
      </c>
      <c r="H298">
        <v>2</v>
      </c>
      <c r="I298" t="s">
        <v>1065</v>
      </c>
      <c r="J298" t="s">
        <v>1066</v>
      </c>
      <c r="K298" t="s">
        <v>1067</v>
      </c>
      <c r="L298">
        <v>1368</v>
      </c>
      <c r="N298">
        <v>1011</v>
      </c>
      <c r="O298" t="s">
        <v>726</v>
      </c>
      <c r="P298" t="s">
        <v>726</v>
      </c>
      <c r="Q298">
        <v>1</v>
      </c>
      <c r="X298">
        <v>0.94</v>
      </c>
      <c r="Y298">
        <v>0</v>
      </c>
      <c r="Z298">
        <v>4758.67</v>
      </c>
      <c r="AA298">
        <v>1098.6400000000001</v>
      </c>
      <c r="AB298">
        <v>0</v>
      </c>
      <c r="AC298">
        <v>0</v>
      </c>
      <c r="AD298">
        <v>1</v>
      </c>
      <c r="AE298">
        <v>0</v>
      </c>
      <c r="AF298" t="s">
        <v>362</v>
      </c>
      <c r="AG298">
        <v>0.46191599999999999</v>
      </c>
      <c r="AH298">
        <v>2</v>
      </c>
      <c r="AI298">
        <v>292396178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ROW(Source!A242)</f>
        <v>242</v>
      </c>
      <c r="B299">
        <v>292396193</v>
      </c>
      <c r="C299">
        <v>292396175</v>
      </c>
      <c r="D299">
        <v>277944622</v>
      </c>
      <c r="E299">
        <v>1</v>
      </c>
      <c r="F299">
        <v>1</v>
      </c>
      <c r="G299">
        <v>1</v>
      </c>
      <c r="H299">
        <v>2</v>
      </c>
      <c r="I299" t="s">
        <v>953</v>
      </c>
      <c r="J299" t="s">
        <v>954</v>
      </c>
      <c r="K299" t="s">
        <v>955</v>
      </c>
      <c r="L299">
        <v>1368</v>
      </c>
      <c r="N299">
        <v>1011</v>
      </c>
      <c r="O299" t="s">
        <v>726</v>
      </c>
      <c r="P299" t="s">
        <v>726</v>
      </c>
      <c r="Q299">
        <v>1</v>
      </c>
      <c r="X299">
        <v>0.02</v>
      </c>
      <c r="Y299">
        <v>0</v>
      </c>
      <c r="Z299">
        <v>1472.33</v>
      </c>
      <c r="AA299">
        <v>642.05999999999995</v>
      </c>
      <c r="AB299">
        <v>0</v>
      </c>
      <c r="AC299">
        <v>0</v>
      </c>
      <c r="AD299">
        <v>1</v>
      </c>
      <c r="AE299">
        <v>0</v>
      </c>
      <c r="AF299" t="s">
        <v>362</v>
      </c>
      <c r="AG299">
        <v>9.8279999999999999E-3</v>
      </c>
      <c r="AH299">
        <v>2</v>
      </c>
      <c r="AI299">
        <v>292396179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ROW(Source!A242)</f>
        <v>242</v>
      </c>
      <c r="B300">
        <v>292396194</v>
      </c>
      <c r="C300">
        <v>292396175</v>
      </c>
      <c r="D300">
        <v>277945001</v>
      </c>
      <c r="E300">
        <v>1</v>
      </c>
      <c r="F300">
        <v>1</v>
      </c>
      <c r="G300">
        <v>1</v>
      </c>
      <c r="H300">
        <v>2</v>
      </c>
      <c r="I300" t="s">
        <v>1068</v>
      </c>
      <c r="J300" t="s">
        <v>1069</v>
      </c>
      <c r="K300" t="s">
        <v>1070</v>
      </c>
      <c r="L300">
        <v>1368</v>
      </c>
      <c r="N300">
        <v>1011</v>
      </c>
      <c r="O300" t="s">
        <v>726</v>
      </c>
      <c r="P300" t="s">
        <v>726</v>
      </c>
      <c r="Q300">
        <v>1</v>
      </c>
      <c r="X300">
        <v>0.94</v>
      </c>
      <c r="Y300">
        <v>0</v>
      </c>
      <c r="Z300">
        <v>1459.28</v>
      </c>
      <c r="AA300">
        <v>549.32000000000005</v>
      </c>
      <c r="AB300">
        <v>0</v>
      </c>
      <c r="AC300">
        <v>0</v>
      </c>
      <c r="AD300">
        <v>1</v>
      </c>
      <c r="AE300">
        <v>0</v>
      </c>
      <c r="AF300" t="s">
        <v>362</v>
      </c>
      <c r="AG300">
        <v>0.46191599999999999</v>
      </c>
      <c r="AH300">
        <v>2</v>
      </c>
      <c r="AI300">
        <v>292396180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ROW(Source!A242)</f>
        <v>242</v>
      </c>
      <c r="B301">
        <v>292396195</v>
      </c>
      <c r="C301">
        <v>292396175</v>
      </c>
      <c r="D301">
        <v>277945499</v>
      </c>
      <c r="E301">
        <v>1</v>
      </c>
      <c r="F301">
        <v>1</v>
      </c>
      <c r="G301">
        <v>1</v>
      </c>
      <c r="H301">
        <v>2</v>
      </c>
      <c r="I301" t="s">
        <v>1071</v>
      </c>
      <c r="J301" t="s">
        <v>1072</v>
      </c>
      <c r="K301" t="s">
        <v>1073</v>
      </c>
      <c r="L301">
        <v>1368</v>
      </c>
      <c r="N301">
        <v>1011</v>
      </c>
      <c r="O301" t="s">
        <v>726</v>
      </c>
      <c r="P301" t="s">
        <v>726</v>
      </c>
      <c r="Q301">
        <v>1</v>
      </c>
      <c r="X301">
        <v>0.34</v>
      </c>
      <c r="Y301">
        <v>0</v>
      </c>
      <c r="Z301">
        <v>994.01</v>
      </c>
      <c r="AA301">
        <v>549.32000000000005</v>
      </c>
      <c r="AB301">
        <v>0</v>
      </c>
      <c r="AC301">
        <v>0</v>
      </c>
      <c r="AD301">
        <v>1</v>
      </c>
      <c r="AE301">
        <v>0</v>
      </c>
      <c r="AF301" t="s">
        <v>362</v>
      </c>
      <c r="AG301">
        <v>0.167076</v>
      </c>
      <c r="AH301">
        <v>2</v>
      </c>
      <c r="AI301">
        <v>292396181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ROW(Source!A242)</f>
        <v>242</v>
      </c>
      <c r="B302">
        <v>292396196</v>
      </c>
      <c r="C302">
        <v>292396175</v>
      </c>
      <c r="D302">
        <v>277945763</v>
      </c>
      <c r="E302">
        <v>1</v>
      </c>
      <c r="F302">
        <v>1</v>
      </c>
      <c r="G302">
        <v>1</v>
      </c>
      <c r="H302">
        <v>2</v>
      </c>
      <c r="I302" t="s">
        <v>1074</v>
      </c>
      <c r="J302" t="s">
        <v>1075</v>
      </c>
      <c r="K302" t="s">
        <v>1076</v>
      </c>
      <c r="L302">
        <v>1368</v>
      </c>
      <c r="N302">
        <v>1011</v>
      </c>
      <c r="O302" t="s">
        <v>726</v>
      </c>
      <c r="P302" t="s">
        <v>726</v>
      </c>
      <c r="Q302">
        <v>1</v>
      </c>
      <c r="X302">
        <v>0.16</v>
      </c>
      <c r="Y302">
        <v>0</v>
      </c>
      <c r="Z302">
        <v>1203.18</v>
      </c>
      <c r="AA302">
        <v>477.98</v>
      </c>
      <c r="AB302">
        <v>0</v>
      </c>
      <c r="AC302">
        <v>0</v>
      </c>
      <c r="AD302">
        <v>1</v>
      </c>
      <c r="AE302">
        <v>0</v>
      </c>
      <c r="AF302" t="s">
        <v>362</v>
      </c>
      <c r="AG302">
        <v>7.8623999999999999E-2</v>
      </c>
      <c r="AH302">
        <v>2</v>
      </c>
      <c r="AI302">
        <v>292396182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ROW(Source!A242)</f>
        <v>242</v>
      </c>
      <c r="B303">
        <v>292396197</v>
      </c>
      <c r="C303">
        <v>292396175</v>
      </c>
      <c r="D303">
        <v>277946140</v>
      </c>
      <c r="E303">
        <v>1</v>
      </c>
      <c r="F303">
        <v>1</v>
      </c>
      <c r="G303">
        <v>1</v>
      </c>
      <c r="H303">
        <v>2</v>
      </c>
      <c r="I303" t="s">
        <v>1077</v>
      </c>
      <c r="J303" t="s">
        <v>1078</v>
      </c>
      <c r="K303" t="s">
        <v>1079</v>
      </c>
      <c r="L303">
        <v>1368</v>
      </c>
      <c r="N303">
        <v>1011</v>
      </c>
      <c r="O303" t="s">
        <v>726</v>
      </c>
      <c r="P303" t="s">
        <v>726</v>
      </c>
      <c r="Q303">
        <v>1</v>
      </c>
      <c r="X303">
        <v>0.11</v>
      </c>
      <c r="Y303">
        <v>0</v>
      </c>
      <c r="Z303">
        <v>1002.48</v>
      </c>
      <c r="AA303">
        <v>642.05999999999995</v>
      </c>
      <c r="AB303">
        <v>0</v>
      </c>
      <c r="AC303">
        <v>0</v>
      </c>
      <c r="AD303">
        <v>1</v>
      </c>
      <c r="AE303">
        <v>0</v>
      </c>
      <c r="AF303" t="s">
        <v>362</v>
      </c>
      <c r="AG303">
        <v>5.4053999999999998E-2</v>
      </c>
      <c r="AH303">
        <v>2</v>
      </c>
      <c r="AI303">
        <v>292396183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ROW(Source!A242)</f>
        <v>242</v>
      </c>
      <c r="B304">
        <v>292396198</v>
      </c>
      <c r="C304">
        <v>292396175</v>
      </c>
      <c r="D304">
        <v>277946295</v>
      </c>
      <c r="E304">
        <v>1</v>
      </c>
      <c r="F304">
        <v>1</v>
      </c>
      <c r="G304">
        <v>1</v>
      </c>
      <c r="H304">
        <v>2</v>
      </c>
      <c r="I304" t="s">
        <v>1080</v>
      </c>
      <c r="J304" t="s">
        <v>1081</v>
      </c>
      <c r="K304" t="s">
        <v>1082</v>
      </c>
      <c r="L304">
        <v>1368</v>
      </c>
      <c r="N304">
        <v>1011</v>
      </c>
      <c r="O304" t="s">
        <v>726</v>
      </c>
      <c r="P304" t="s">
        <v>726</v>
      </c>
      <c r="Q304">
        <v>1</v>
      </c>
      <c r="X304">
        <v>0.16</v>
      </c>
      <c r="Y304">
        <v>0</v>
      </c>
      <c r="Z304">
        <v>42.32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362</v>
      </c>
      <c r="AG304">
        <v>7.8623999999999999E-2</v>
      </c>
      <c r="AH304">
        <v>2</v>
      </c>
      <c r="AI304">
        <v>292396184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ROW(Source!A242)</f>
        <v>242</v>
      </c>
      <c r="B305">
        <v>292396199</v>
      </c>
      <c r="C305">
        <v>292396175</v>
      </c>
      <c r="D305">
        <v>277862530</v>
      </c>
      <c r="E305">
        <v>1</v>
      </c>
      <c r="F305">
        <v>1</v>
      </c>
      <c r="G305">
        <v>1</v>
      </c>
      <c r="H305">
        <v>3</v>
      </c>
      <c r="I305" t="s">
        <v>1083</v>
      </c>
      <c r="J305" t="s">
        <v>1084</v>
      </c>
      <c r="K305" t="s">
        <v>1085</v>
      </c>
      <c r="L305">
        <v>1346</v>
      </c>
      <c r="N305">
        <v>1009</v>
      </c>
      <c r="O305" t="s">
        <v>1012</v>
      </c>
      <c r="P305" t="s">
        <v>1012</v>
      </c>
      <c r="Q305">
        <v>1</v>
      </c>
      <c r="X305">
        <v>7.6380000000000003E-2</v>
      </c>
      <c r="Y305">
        <v>496.41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352</v>
      </c>
      <c r="AG305">
        <v>0</v>
      </c>
      <c r="AH305">
        <v>2</v>
      </c>
      <c r="AI305">
        <v>292396185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ROW(Source!A242)</f>
        <v>242</v>
      </c>
      <c r="B306">
        <v>292396200</v>
      </c>
      <c r="C306">
        <v>292396175</v>
      </c>
      <c r="D306">
        <v>277862761</v>
      </c>
      <c r="E306">
        <v>1</v>
      </c>
      <c r="F306">
        <v>1</v>
      </c>
      <c r="G306">
        <v>1</v>
      </c>
      <c r="H306">
        <v>3</v>
      </c>
      <c r="I306" t="s">
        <v>1086</v>
      </c>
      <c r="J306" t="s">
        <v>1087</v>
      </c>
      <c r="K306" t="s">
        <v>1088</v>
      </c>
      <c r="L306">
        <v>1348</v>
      </c>
      <c r="N306">
        <v>1009</v>
      </c>
      <c r="O306" t="s">
        <v>602</v>
      </c>
      <c r="P306" t="s">
        <v>602</v>
      </c>
      <c r="Q306">
        <v>1000</v>
      </c>
      <c r="X306">
        <v>1.6800000000000001E-3</v>
      </c>
      <c r="Y306">
        <v>30083.51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352</v>
      </c>
      <c r="AG306">
        <v>0</v>
      </c>
      <c r="AH306">
        <v>2</v>
      </c>
      <c r="AI306">
        <v>292396186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ROW(Source!A242)</f>
        <v>242</v>
      </c>
      <c r="B307">
        <v>292396201</v>
      </c>
      <c r="C307">
        <v>292396175</v>
      </c>
      <c r="D307">
        <v>277560482</v>
      </c>
      <c r="E307">
        <v>109</v>
      </c>
      <c r="F307">
        <v>1</v>
      </c>
      <c r="G307">
        <v>1</v>
      </c>
      <c r="H307">
        <v>3</v>
      </c>
      <c r="I307" t="s">
        <v>1089</v>
      </c>
      <c r="J307" t="s">
        <v>3</v>
      </c>
      <c r="K307" t="s">
        <v>1090</v>
      </c>
      <c r="L307">
        <v>1346</v>
      </c>
      <c r="N307">
        <v>1009</v>
      </c>
      <c r="O307" t="s">
        <v>1012</v>
      </c>
      <c r="P307" t="s">
        <v>1012</v>
      </c>
      <c r="Q307">
        <v>1</v>
      </c>
      <c r="X307">
        <v>132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 t="s">
        <v>352</v>
      </c>
      <c r="AG307">
        <v>0</v>
      </c>
      <c r="AH307">
        <v>2</v>
      </c>
      <c r="AI307">
        <v>292396187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ROW(Source!A242)</f>
        <v>242</v>
      </c>
      <c r="B308">
        <v>292396202</v>
      </c>
      <c r="C308">
        <v>292396175</v>
      </c>
      <c r="D308">
        <v>277560490</v>
      </c>
      <c r="E308">
        <v>109</v>
      </c>
      <c r="F308">
        <v>1</v>
      </c>
      <c r="G308">
        <v>1</v>
      </c>
      <c r="H308">
        <v>3</v>
      </c>
      <c r="I308" t="s">
        <v>1091</v>
      </c>
      <c r="J308" t="s">
        <v>3</v>
      </c>
      <c r="K308" t="s">
        <v>1092</v>
      </c>
      <c r="L308">
        <v>1348</v>
      </c>
      <c r="N308">
        <v>1009</v>
      </c>
      <c r="O308" t="s">
        <v>602</v>
      </c>
      <c r="P308" t="s">
        <v>602</v>
      </c>
      <c r="Q308">
        <v>1000</v>
      </c>
      <c r="X308">
        <v>6.5799999999999999E-3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 t="s">
        <v>352</v>
      </c>
      <c r="AG308">
        <v>0</v>
      </c>
      <c r="AH308">
        <v>2</v>
      </c>
      <c r="AI308">
        <v>292396188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ROW(Source!A242)</f>
        <v>242</v>
      </c>
      <c r="B309">
        <v>292396203</v>
      </c>
      <c r="C309">
        <v>292396175</v>
      </c>
      <c r="D309">
        <v>277865463</v>
      </c>
      <c r="E309">
        <v>1</v>
      </c>
      <c r="F309">
        <v>1</v>
      </c>
      <c r="G309">
        <v>1</v>
      </c>
      <c r="H309">
        <v>3</v>
      </c>
      <c r="I309" t="s">
        <v>887</v>
      </c>
      <c r="J309" t="s">
        <v>888</v>
      </c>
      <c r="K309" t="s">
        <v>889</v>
      </c>
      <c r="L309">
        <v>1339</v>
      </c>
      <c r="N309">
        <v>1007</v>
      </c>
      <c r="O309" t="s">
        <v>33</v>
      </c>
      <c r="P309" t="s">
        <v>33</v>
      </c>
      <c r="Q309">
        <v>1</v>
      </c>
      <c r="X309">
        <v>2.16</v>
      </c>
      <c r="Y309">
        <v>35.71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352</v>
      </c>
      <c r="AG309">
        <v>0</v>
      </c>
      <c r="AH309">
        <v>2</v>
      </c>
      <c r="AI309">
        <v>292396189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ROW(Source!A243)</f>
        <v>243</v>
      </c>
      <c r="B310">
        <v>330034604</v>
      </c>
      <c r="C310">
        <v>330034603</v>
      </c>
      <c r="D310">
        <v>277560324</v>
      </c>
      <c r="E310">
        <v>109</v>
      </c>
      <c r="F310">
        <v>1</v>
      </c>
      <c r="G310">
        <v>1</v>
      </c>
      <c r="H310">
        <v>1</v>
      </c>
      <c r="I310" t="s">
        <v>1093</v>
      </c>
      <c r="J310" t="s">
        <v>3</v>
      </c>
      <c r="K310" t="s">
        <v>1094</v>
      </c>
      <c r="L310">
        <v>1191</v>
      </c>
      <c r="N310">
        <v>1013</v>
      </c>
      <c r="O310" t="s">
        <v>827</v>
      </c>
      <c r="P310" t="s">
        <v>827</v>
      </c>
      <c r="Q310">
        <v>1</v>
      </c>
      <c r="X310">
        <v>2.2200000000000002</v>
      </c>
      <c r="Y310">
        <v>0</v>
      </c>
      <c r="Z310">
        <v>0</v>
      </c>
      <c r="AA310">
        <v>0</v>
      </c>
      <c r="AB310">
        <v>520.78</v>
      </c>
      <c r="AC310">
        <v>0</v>
      </c>
      <c r="AD310">
        <v>1</v>
      </c>
      <c r="AE310">
        <v>1</v>
      </c>
      <c r="AF310" t="s">
        <v>362</v>
      </c>
      <c r="AG310">
        <v>1.0909080000000002</v>
      </c>
      <c r="AH310">
        <v>2</v>
      </c>
      <c r="AI310">
        <v>330034604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ROW(Source!A243)</f>
        <v>243</v>
      </c>
      <c r="B311">
        <v>330034605</v>
      </c>
      <c r="C311">
        <v>330034603</v>
      </c>
      <c r="D311">
        <v>277560491</v>
      </c>
      <c r="E311">
        <v>109</v>
      </c>
      <c r="F311">
        <v>1</v>
      </c>
      <c r="G311">
        <v>1</v>
      </c>
      <c r="H311">
        <v>1</v>
      </c>
      <c r="I311" t="s">
        <v>828</v>
      </c>
      <c r="J311" t="s">
        <v>3</v>
      </c>
      <c r="K311" t="s">
        <v>829</v>
      </c>
      <c r="L311">
        <v>1191</v>
      </c>
      <c r="N311">
        <v>1013</v>
      </c>
      <c r="O311" t="s">
        <v>827</v>
      </c>
      <c r="P311" t="s">
        <v>827</v>
      </c>
      <c r="Q311">
        <v>1</v>
      </c>
      <c r="X311">
        <v>3.52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2</v>
      </c>
      <c r="AF311" t="s">
        <v>362</v>
      </c>
      <c r="AG311">
        <v>1.7297279999999999</v>
      </c>
      <c r="AH311">
        <v>2</v>
      </c>
      <c r="AI311">
        <v>330034605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ROW(Source!A243)</f>
        <v>243</v>
      </c>
      <c r="B312">
        <v>330034606</v>
      </c>
      <c r="C312">
        <v>330034603</v>
      </c>
      <c r="D312">
        <v>277944545</v>
      </c>
      <c r="E312">
        <v>1</v>
      </c>
      <c r="F312">
        <v>1</v>
      </c>
      <c r="G312">
        <v>1</v>
      </c>
      <c r="H312">
        <v>2</v>
      </c>
      <c r="I312" t="s">
        <v>1095</v>
      </c>
      <c r="J312" t="s">
        <v>1096</v>
      </c>
      <c r="K312" t="s">
        <v>1097</v>
      </c>
      <c r="L312">
        <v>1368</v>
      </c>
      <c r="N312">
        <v>1011</v>
      </c>
      <c r="O312" t="s">
        <v>726</v>
      </c>
      <c r="P312" t="s">
        <v>726</v>
      </c>
      <c r="Q312">
        <v>1</v>
      </c>
      <c r="X312">
        <v>0.92</v>
      </c>
      <c r="Y312">
        <v>0</v>
      </c>
      <c r="Z312">
        <v>9355.18</v>
      </c>
      <c r="AA312">
        <v>1284.1199999999999</v>
      </c>
      <c r="AB312">
        <v>0</v>
      </c>
      <c r="AC312">
        <v>0</v>
      </c>
      <c r="AD312">
        <v>1</v>
      </c>
      <c r="AE312">
        <v>0</v>
      </c>
      <c r="AF312" t="s">
        <v>362</v>
      </c>
      <c r="AG312">
        <v>0.45208800000000005</v>
      </c>
      <c r="AH312">
        <v>2</v>
      </c>
      <c r="AI312">
        <v>330034606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ROW(Source!A243)</f>
        <v>243</v>
      </c>
      <c r="B313">
        <v>330034607</v>
      </c>
      <c r="C313">
        <v>330034603</v>
      </c>
      <c r="D313">
        <v>277944622</v>
      </c>
      <c r="E313">
        <v>1</v>
      </c>
      <c r="F313">
        <v>1</v>
      </c>
      <c r="G313">
        <v>1</v>
      </c>
      <c r="H313">
        <v>2</v>
      </c>
      <c r="I313" t="s">
        <v>953</v>
      </c>
      <c r="J313" t="s">
        <v>954</v>
      </c>
      <c r="K313" t="s">
        <v>955</v>
      </c>
      <c r="L313">
        <v>1368</v>
      </c>
      <c r="N313">
        <v>1011</v>
      </c>
      <c r="O313" t="s">
        <v>726</v>
      </c>
      <c r="P313" t="s">
        <v>726</v>
      </c>
      <c r="Q313">
        <v>1</v>
      </c>
      <c r="X313">
        <v>0.04</v>
      </c>
      <c r="Y313">
        <v>0</v>
      </c>
      <c r="Z313">
        <v>1472.33</v>
      </c>
      <c r="AA313">
        <v>642.05999999999995</v>
      </c>
      <c r="AB313">
        <v>0</v>
      </c>
      <c r="AC313">
        <v>0</v>
      </c>
      <c r="AD313">
        <v>1</v>
      </c>
      <c r="AE313">
        <v>0</v>
      </c>
      <c r="AF313" t="s">
        <v>362</v>
      </c>
      <c r="AG313">
        <v>1.9656E-2</v>
      </c>
      <c r="AH313">
        <v>2</v>
      </c>
      <c r="AI313">
        <v>330034607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ROW(Source!A243)</f>
        <v>243</v>
      </c>
      <c r="B314">
        <v>330034608</v>
      </c>
      <c r="C314">
        <v>330034603</v>
      </c>
      <c r="D314">
        <v>277945001</v>
      </c>
      <c r="E314">
        <v>1</v>
      </c>
      <c r="F314">
        <v>1</v>
      </c>
      <c r="G314">
        <v>1</v>
      </c>
      <c r="H314">
        <v>2</v>
      </c>
      <c r="I314" t="s">
        <v>1068</v>
      </c>
      <c r="J314" t="s">
        <v>1069</v>
      </c>
      <c r="K314" t="s">
        <v>1070</v>
      </c>
      <c r="L314">
        <v>1368</v>
      </c>
      <c r="N314">
        <v>1011</v>
      </c>
      <c r="O314" t="s">
        <v>726</v>
      </c>
      <c r="P314" t="s">
        <v>726</v>
      </c>
      <c r="Q314">
        <v>1</v>
      </c>
      <c r="X314">
        <v>0.92</v>
      </c>
      <c r="Y314">
        <v>0</v>
      </c>
      <c r="Z314">
        <v>1459.28</v>
      </c>
      <c r="AA314">
        <v>549.32000000000005</v>
      </c>
      <c r="AB314">
        <v>0</v>
      </c>
      <c r="AC314">
        <v>0</v>
      </c>
      <c r="AD314">
        <v>1</v>
      </c>
      <c r="AE314">
        <v>0</v>
      </c>
      <c r="AF314" t="s">
        <v>362</v>
      </c>
      <c r="AG314">
        <v>0.45208800000000005</v>
      </c>
      <c r="AH314">
        <v>2</v>
      </c>
      <c r="AI314">
        <v>330034608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ROW(Source!A243)</f>
        <v>243</v>
      </c>
      <c r="B315">
        <v>330034609</v>
      </c>
      <c r="C315">
        <v>330034603</v>
      </c>
      <c r="D315">
        <v>277945500</v>
      </c>
      <c r="E315">
        <v>1</v>
      </c>
      <c r="F315">
        <v>1</v>
      </c>
      <c r="G315">
        <v>1</v>
      </c>
      <c r="H315">
        <v>2</v>
      </c>
      <c r="I315" t="s">
        <v>1098</v>
      </c>
      <c r="J315" t="s">
        <v>1099</v>
      </c>
      <c r="K315" t="s">
        <v>1100</v>
      </c>
      <c r="L315">
        <v>1368</v>
      </c>
      <c r="N315">
        <v>1011</v>
      </c>
      <c r="O315" t="s">
        <v>726</v>
      </c>
      <c r="P315" t="s">
        <v>726</v>
      </c>
      <c r="Q315">
        <v>1</v>
      </c>
      <c r="X315">
        <v>0.35</v>
      </c>
      <c r="Y315">
        <v>0</v>
      </c>
      <c r="Z315">
        <v>2279.3200000000002</v>
      </c>
      <c r="AA315">
        <v>684.86</v>
      </c>
      <c r="AB315">
        <v>0</v>
      </c>
      <c r="AC315">
        <v>0</v>
      </c>
      <c r="AD315">
        <v>1</v>
      </c>
      <c r="AE315">
        <v>0</v>
      </c>
      <c r="AF315" t="s">
        <v>362</v>
      </c>
      <c r="AG315">
        <v>0.17199</v>
      </c>
      <c r="AH315">
        <v>2</v>
      </c>
      <c r="AI315">
        <v>330034609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ROW(Source!A243)</f>
        <v>243</v>
      </c>
      <c r="B316">
        <v>330034610</v>
      </c>
      <c r="C316">
        <v>330034603</v>
      </c>
      <c r="D316">
        <v>277945763</v>
      </c>
      <c r="E316">
        <v>1</v>
      </c>
      <c r="F316">
        <v>1</v>
      </c>
      <c r="G316">
        <v>1</v>
      </c>
      <c r="H316">
        <v>2</v>
      </c>
      <c r="I316" t="s">
        <v>1074</v>
      </c>
      <c r="J316" t="s">
        <v>1075</v>
      </c>
      <c r="K316" t="s">
        <v>1076</v>
      </c>
      <c r="L316">
        <v>1368</v>
      </c>
      <c r="N316">
        <v>1011</v>
      </c>
      <c r="O316" t="s">
        <v>726</v>
      </c>
      <c r="P316" t="s">
        <v>726</v>
      </c>
      <c r="Q316">
        <v>1</v>
      </c>
      <c r="X316">
        <v>0.21</v>
      </c>
      <c r="Y316">
        <v>0</v>
      </c>
      <c r="Z316">
        <v>1203.18</v>
      </c>
      <c r="AA316">
        <v>477.98</v>
      </c>
      <c r="AB316">
        <v>0</v>
      </c>
      <c r="AC316">
        <v>0</v>
      </c>
      <c r="AD316">
        <v>1</v>
      </c>
      <c r="AE316">
        <v>0</v>
      </c>
      <c r="AF316" t="s">
        <v>362</v>
      </c>
      <c r="AG316">
        <v>0.10319399999999999</v>
      </c>
      <c r="AH316">
        <v>2</v>
      </c>
      <c r="AI316">
        <v>330034610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ROW(Source!A243)</f>
        <v>243</v>
      </c>
      <c r="B317">
        <v>330034611</v>
      </c>
      <c r="C317">
        <v>330034603</v>
      </c>
      <c r="D317">
        <v>277946140</v>
      </c>
      <c r="E317">
        <v>1</v>
      </c>
      <c r="F317">
        <v>1</v>
      </c>
      <c r="G317">
        <v>1</v>
      </c>
      <c r="H317">
        <v>2</v>
      </c>
      <c r="I317" t="s">
        <v>1077</v>
      </c>
      <c r="J317" t="s">
        <v>1078</v>
      </c>
      <c r="K317" t="s">
        <v>1079</v>
      </c>
      <c r="L317">
        <v>1368</v>
      </c>
      <c r="N317">
        <v>1011</v>
      </c>
      <c r="O317" t="s">
        <v>726</v>
      </c>
      <c r="P317" t="s">
        <v>726</v>
      </c>
      <c r="Q317">
        <v>1</v>
      </c>
      <c r="X317">
        <v>0.16</v>
      </c>
      <c r="Y317">
        <v>0</v>
      </c>
      <c r="Z317">
        <v>1002.48</v>
      </c>
      <c r="AA317">
        <v>642.05999999999995</v>
      </c>
      <c r="AB317">
        <v>0</v>
      </c>
      <c r="AC317">
        <v>0</v>
      </c>
      <c r="AD317">
        <v>1</v>
      </c>
      <c r="AE317">
        <v>0</v>
      </c>
      <c r="AF317" t="s">
        <v>362</v>
      </c>
      <c r="AG317">
        <v>7.8623999999999999E-2</v>
      </c>
      <c r="AH317">
        <v>2</v>
      </c>
      <c r="AI317">
        <v>330034611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ROW(Source!A243)</f>
        <v>243</v>
      </c>
      <c r="B318">
        <v>330034612</v>
      </c>
      <c r="C318">
        <v>330034603</v>
      </c>
      <c r="D318">
        <v>277946295</v>
      </c>
      <c r="E318">
        <v>1</v>
      </c>
      <c r="F318">
        <v>1</v>
      </c>
      <c r="G318">
        <v>1</v>
      </c>
      <c r="H318">
        <v>2</v>
      </c>
      <c r="I318" t="s">
        <v>1080</v>
      </c>
      <c r="J318" t="s">
        <v>1081</v>
      </c>
      <c r="K318" t="s">
        <v>1082</v>
      </c>
      <c r="L318">
        <v>1368</v>
      </c>
      <c r="N318">
        <v>1011</v>
      </c>
      <c r="O318" t="s">
        <v>726</v>
      </c>
      <c r="P318" t="s">
        <v>726</v>
      </c>
      <c r="Q318">
        <v>1</v>
      </c>
      <c r="X318">
        <v>0.21</v>
      </c>
      <c r="Y318">
        <v>0</v>
      </c>
      <c r="Z318">
        <v>42.32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362</v>
      </c>
      <c r="AG318">
        <v>0.10319399999999999</v>
      </c>
      <c r="AH318">
        <v>2</v>
      </c>
      <c r="AI318">
        <v>330034612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ROW(Source!A243)</f>
        <v>243</v>
      </c>
      <c r="B319">
        <v>330034613</v>
      </c>
      <c r="C319">
        <v>330034603</v>
      </c>
      <c r="D319">
        <v>277862530</v>
      </c>
      <c r="E319">
        <v>1</v>
      </c>
      <c r="F319">
        <v>1</v>
      </c>
      <c r="G319">
        <v>1</v>
      </c>
      <c r="H319">
        <v>3</v>
      </c>
      <c r="I319" t="s">
        <v>1083</v>
      </c>
      <c r="J319" t="s">
        <v>1084</v>
      </c>
      <c r="K319" t="s">
        <v>1085</v>
      </c>
      <c r="L319">
        <v>1346</v>
      </c>
      <c r="N319">
        <v>1009</v>
      </c>
      <c r="O319" t="s">
        <v>1012</v>
      </c>
      <c r="P319" t="s">
        <v>1012</v>
      </c>
      <c r="Q319">
        <v>1</v>
      </c>
      <c r="X319">
        <v>4.6719999999999998E-2</v>
      </c>
      <c r="Y319">
        <v>496.41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14</v>
      </c>
      <c r="AG319">
        <v>0</v>
      </c>
      <c r="AH319">
        <v>2</v>
      </c>
      <c r="AI319">
        <v>330034613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ROW(Source!A243)</f>
        <v>243</v>
      </c>
      <c r="B320">
        <v>330034614</v>
      </c>
      <c r="C320">
        <v>330034603</v>
      </c>
      <c r="D320">
        <v>277862761</v>
      </c>
      <c r="E320">
        <v>1</v>
      </c>
      <c r="F320">
        <v>1</v>
      </c>
      <c r="G320">
        <v>1</v>
      </c>
      <c r="H320">
        <v>3</v>
      </c>
      <c r="I320" t="s">
        <v>1086</v>
      </c>
      <c r="J320" t="s">
        <v>1087</v>
      </c>
      <c r="K320" t="s">
        <v>1088</v>
      </c>
      <c r="L320">
        <v>1348</v>
      </c>
      <c r="N320">
        <v>1009</v>
      </c>
      <c r="O320" t="s">
        <v>602</v>
      </c>
      <c r="P320" t="s">
        <v>602</v>
      </c>
      <c r="Q320">
        <v>1000</v>
      </c>
      <c r="X320">
        <v>2.3E-3</v>
      </c>
      <c r="Y320">
        <v>30083.51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14</v>
      </c>
      <c r="AG320">
        <v>0</v>
      </c>
      <c r="AH320">
        <v>2</v>
      </c>
      <c r="AI320">
        <v>330034614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ROW(Source!A243)</f>
        <v>243</v>
      </c>
      <c r="B321">
        <v>330034615</v>
      </c>
      <c r="C321">
        <v>330034603</v>
      </c>
      <c r="D321">
        <v>277560484</v>
      </c>
      <c r="E321">
        <v>109</v>
      </c>
      <c r="F321">
        <v>1</v>
      </c>
      <c r="G321">
        <v>1</v>
      </c>
      <c r="H321">
        <v>3</v>
      </c>
      <c r="I321" t="s">
        <v>1089</v>
      </c>
      <c r="J321" t="s">
        <v>3</v>
      </c>
      <c r="K321" t="s">
        <v>1090</v>
      </c>
      <c r="L321">
        <v>1346</v>
      </c>
      <c r="N321">
        <v>1009</v>
      </c>
      <c r="O321" t="s">
        <v>1012</v>
      </c>
      <c r="P321" t="s">
        <v>1012</v>
      </c>
      <c r="Q321">
        <v>1</v>
      </c>
      <c r="X321">
        <v>179.2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 t="s">
        <v>14</v>
      </c>
      <c r="AG321">
        <v>0</v>
      </c>
      <c r="AH321">
        <v>2</v>
      </c>
      <c r="AI321">
        <v>330034615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ROW(Source!A243)</f>
        <v>243</v>
      </c>
      <c r="B322">
        <v>330034616</v>
      </c>
      <c r="C322">
        <v>330034603</v>
      </c>
      <c r="D322">
        <v>277560493</v>
      </c>
      <c r="E322">
        <v>109</v>
      </c>
      <c r="F322">
        <v>1</v>
      </c>
      <c r="G322">
        <v>1</v>
      </c>
      <c r="H322">
        <v>3</v>
      </c>
      <c r="I322" t="s">
        <v>1091</v>
      </c>
      <c r="J322" t="s">
        <v>3</v>
      </c>
      <c r="K322" t="s">
        <v>1092</v>
      </c>
      <c r="L322">
        <v>1348</v>
      </c>
      <c r="N322">
        <v>1009</v>
      </c>
      <c r="O322" t="s">
        <v>602</v>
      </c>
      <c r="P322" t="s">
        <v>602</v>
      </c>
      <c r="Q322">
        <v>1000</v>
      </c>
      <c r="X322">
        <v>9.4400000000000005E-3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 t="s">
        <v>14</v>
      </c>
      <c r="AG322">
        <v>0</v>
      </c>
      <c r="AH322">
        <v>2</v>
      </c>
      <c r="AI322">
        <v>330034616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ROW(Source!A243)</f>
        <v>243</v>
      </c>
      <c r="B323">
        <v>330034617</v>
      </c>
      <c r="C323">
        <v>330034603</v>
      </c>
      <c r="D323">
        <v>277865463</v>
      </c>
      <c r="E323">
        <v>1</v>
      </c>
      <c r="F323">
        <v>1</v>
      </c>
      <c r="G323">
        <v>1</v>
      </c>
      <c r="H323">
        <v>3</v>
      </c>
      <c r="I323" t="s">
        <v>887</v>
      </c>
      <c r="J323" t="s">
        <v>888</v>
      </c>
      <c r="K323" t="s">
        <v>889</v>
      </c>
      <c r="L323">
        <v>1339</v>
      </c>
      <c r="N323">
        <v>1007</v>
      </c>
      <c r="O323" t="s">
        <v>33</v>
      </c>
      <c r="P323" t="s">
        <v>33</v>
      </c>
      <c r="Q323">
        <v>1</v>
      </c>
      <c r="X323">
        <v>3.15</v>
      </c>
      <c r="Y323">
        <v>35.71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14</v>
      </c>
      <c r="AG323">
        <v>0</v>
      </c>
      <c r="AH323">
        <v>2</v>
      </c>
      <c r="AI323">
        <v>330034617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ROW(Source!A244)</f>
        <v>244</v>
      </c>
      <c r="B324">
        <v>330034619</v>
      </c>
      <c r="C324">
        <v>330034618</v>
      </c>
      <c r="D324">
        <v>277560321</v>
      </c>
      <c r="E324">
        <v>109</v>
      </c>
      <c r="F324">
        <v>1</v>
      </c>
      <c r="G324">
        <v>1</v>
      </c>
      <c r="H324">
        <v>1</v>
      </c>
      <c r="I324" t="s">
        <v>1102</v>
      </c>
      <c r="J324" t="s">
        <v>3</v>
      </c>
      <c r="K324" t="s">
        <v>1103</v>
      </c>
      <c r="L324">
        <v>1191</v>
      </c>
      <c r="N324">
        <v>1013</v>
      </c>
      <c r="O324" t="s">
        <v>827</v>
      </c>
      <c r="P324" t="s">
        <v>827</v>
      </c>
      <c r="Q324">
        <v>1</v>
      </c>
      <c r="X324">
        <v>3.66</v>
      </c>
      <c r="Y324">
        <v>0</v>
      </c>
      <c r="Z324">
        <v>0</v>
      </c>
      <c r="AA324">
        <v>0</v>
      </c>
      <c r="AB324">
        <v>513.65</v>
      </c>
      <c r="AC324">
        <v>0</v>
      </c>
      <c r="AD324">
        <v>1</v>
      </c>
      <c r="AE324">
        <v>1</v>
      </c>
      <c r="AF324" t="s">
        <v>353</v>
      </c>
      <c r="AG324">
        <v>1.535736</v>
      </c>
      <c r="AH324">
        <v>2</v>
      </c>
      <c r="AI324">
        <v>330034619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ROW(Source!A244)</f>
        <v>244</v>
      </c>
      <c r="B325">
        <v>330034620</v>
      </c>
      <c r="C325">
        <v>330034618</v>
      </c>
      <c r="D325">
        <v>277560491</v>
      </c>
      <c r="E325">
        <v>109</v>
      </c>
      <c r="F325">
        <v>1</v>
      </c>
      <c r="G325">
        <v>1</v>
      </c>
      <c r="H325">
        <v>1</v>
      </c>
      <c r="I325" t="s">
        <v>828</v>
      </c>
      <c r="J325" t="s">
        <v>3</v>
      </c>
      <c r="K325" t="s">
        <v>829</v>
      </c>
      <c r="L325">
        <v>1191</v>
      </c>
      <c r="N325">
        <v>1013</v>
      </c>
      <c r="O325" t="s">
        <v>827</v>
      </c>
      <c r="P325" t="s">
        <v>827</v>
      </c>
      <c r="Q325">
        <v>1</v>
      </c>
      <c r="X325">
        <v>5.44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2</v>
      </c>
      <c r="AF325" t="s">
        <v>353</v>
      </c>
      <c r="AG325">
        <v>2.2826240000000002</v>
      </c>
      <c r="AH325">
        <v>2</v>
      </c>
      <c r="AI325">
        <v>330034620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ROW(Source!A244)</f>
        <v>244</v>
      </c>
      <c r="B326">
        <v>330034621</v>
      </c>
      <c r="C326">
        <v>330034618</v>
      </c>
      <c r="D326">
        <v>277944545</v>
      </c>
      <c r="E326">
        <v>1</v>
      </c>
      <c r="F326">
        <v>1</v>
      </c>
      <c r="G326">
        <v>1</v>
      </c>
      <c r="H326">
        <v>2</v>
      </c>
      <c r="I326" t="s">
        <v>1095</v>
      </c>
      <c r="J326" t="s">
        <v>1096</v>
      </c>
      <c r="K326" t="s">
        <v>1097</v>
      </c>
      <c r="L326">
        <v>1368</v>
      </c>
      <c r="N326">
        <v>1011</v>
      </c>
      <c r="O326" t="s">
        <v>726</v>
      </c>
      <c r="P326" t="s">
        <v>726</v>
      </c>
      <c r="Q326">
        <v>1</v>
      </c>
      <c r="X326">
        <v>1.42</v>
      </c>
      <c r="Y326">
        <v>0</v>
      </c>
      <c r="Z326">
        <v>9355.18</v>
      </c>
      <c r="AA326">
        <v>1284.1199999999999</v>
      </c>
      <c r="AB326">
        <v>0</v>
      </c>
      <c r="AC326">
        <v>0</v>
      </c>
      <c r="AD326">
        <v>1</v>
      </c>
      <c r="AE326">
        <v>0</v>
      </c>
      <c r="AF326" t="s">
        <v>353</v>
      </c>
      <c r="AG326">
        <v>0.59583199999999992</v>
      </c>
      <c r="AH326">
        <v>2</v>
      </c>
      <c r="AI326">
        <v>330034621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ROW(Source!A244)</f>
        <v>244</v>
      </c>
      <c r="B327">
        <v>330034622</v>
      </c>
      <c r="C327">
        <v>330034618</v>
      </c>
      <c r="D327">
        <v>277944622</v>
      </c>
      <c r="E327">
        <v>1</v>
      </c>
      <c r="F327">
        <v>1</v>
      </c>
      <c r="G327">
        <v>1</v>
      </c>
      <c r="H327">
        <v>2</v>
      </c>
      <c r="I327" t="s">
        <v>953</v>
      </c>
      <c r="J327" t="s">
        <v>954</v>
      </c>
      <c r="K327" t="s">
        <v>955</v>
      </c>
      <c r="L327">
        <v>1368</v>
      </c>
      <c r="N327">
        <v>1011</v>
      </c>
      <c r="O327" t="s">
        <v>726</v>
      </c>
      <c r="P327" t="s">
        <v>726</v>
      </c>
      <c r="Q327">
        <v>1</v>
      </c>
      <c r="X327">
        <v>5.5E-2</v>
      </c>
      <c r="Y327">
        <v>0</v>
      </c>
      <c r="Z327">
        <v>1472.33</v>
      </c>
      <c r="AA327">
        <v>642.05999999999995</v>
      </c>
      <c r="AB327">
        <v>0</v>
      </c>
      <c r="AC327">
        <v>0</v>
      </c>
      <c r="AD327">
        <v>1</v>
      </c>
      <c r="AE327">
        <v>0</v>
      </c>
      <c r="AF327" t="s">
        <v>353</v>
      </c>
      <c r="AG327">
        <v>2.3077999999999998E-2</v>
      </c>
      <c r="AH327">
        <v>2</v>
      </c>
      <c r="AI327">
        <v>330034622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ROW(Source!A244)</f>
        <v>244</v>
      </c>
      <c r="B328">
        <v>330034623</v>
      </c>
      <c r="C328">
        <v>330034618</v>
      </c>
      <c r="D328">
        <v>277945001</v>
      </c>
      <c r="E328">
        <v>1</v>
      </c>
      <c r="F328">
        <v>1</v>
      </c>
      <c r="G328">
        <v>1</v>
      </c>
      <c r="H328">
        <v>2</v>
      </c>
      <c r="I328" t="s">
        <v>1068</v>
      </c>
      <c r="J328" t="s">
        <v>1069</v>
      </c>
      <c r="K328" t="s">
        <v>1070</v>
      </c>
      <c r="L328">
        <v>1368</v>
      </c>
      <c r="N328">
        <v>1011</v>
      </c>
      <c r="O328" t="s">
        <v>726</v>
      </c>
      <c r="P328" t="s">
        <v>726</v>
      </c>
      <c r="Q328">
        <v>1</v>
      </c>
      <c r="X328">
        <v>1.42</v>
      </c>
      <c r="Y328">
        <v>0</v>
      </c>
      <c r="Z328">
        <v>1459.28</v>
      </c>
      <c r="AA328">
        <v>549.32000000000005</v>
      </c>
      <c r="AB328">
        <v>0</v>
      </c>
      <c r="AC328">
        <v>0</v>
      </c>
      <c r="AD328">
        <v>1</v>
      </c>
      <c r="AE328">
        <v>0</v>
      </c>
      <c r="AF328" t="s">
        <v>353</v>
      </c>
      <c r="AG328">
        <v>0.59583199999999992</v>
      </c>
      <c r="AH328">
        <v>2</v>
      </c>
      <c r="AI328">
        <v>330034623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ROW(Source!A244)</f>
        <v>244</v>
      </c>
      <c r="B329">
        <v>330034624</v>
      </c>
      <c r="C329">
        <v>330034618</v>
      </c>
      <c r="D329">
        <v>277945500</v>
      </c>
      <c r="E329">
        <v>1</v>
      </c>
      <c r="F329">
        <v>1</v>
      </c>
      <c r="G329">
        <v>1</v>
      </c>
      <c r="H329">
        <v>2</v>
      </c>
      <c r="I329" t="s">
        <v>1098</v>
      </c>
      <c r="J329" t="s">
        <v>1099</v>
      </c>
      <c r="K329" t="s">
        <v>1100</v>
      </c>
      <c r="L329">
        <v>1368</v>
      </c>
      <c r="N329">
        <v>1011</v>
      </c>
      <c r="O329" t="s">
        <v>726</v>
      </c>
      <c r="P329" t="s">
        <v>726</v>
      </c>
      <c r="Q329">
        <v>1</v>
      </c>
      <c r="X329">
        <v>0.42</v>
      </c>
      <c r="Y329">
        <v>0</v>
      </c>
      <c r="Z329">
        <v>2279.3200000000002</v>
      </c>
      <c r="AA329">
        <v>684.86</v>
      </c>
      <c r="AB329">
        <v>0</v>
      </c>
      <c r="AC329">
        <v>0</v>
      </c>
      <c r="AD329">
        <v>1</v>
      </c>
      <c r="AE329">
        <v>0</v>
      </c>
      <c r="AF329" t="s">
        <v>353</v>
      </c>
      <c r="AG329">
        <v>0.17623199999999997</v>
      </c>
      <c r="AH329">
        <v>2</v>
      </c>
      <c r="AI329">
        <v>330034624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ROW(Source!A244)</f>
        <v>244</v>
      </c>
      <c r="B330">
        <v>330034625</v>
      </c>
      <c r="C330">
        <v>330034618</v>
      </c>
      <c r="D330">
        <v>277945763</v>
      </c>
      <c r="E330">
        <v>1</v>
      </c>
      <c r="F330">
        <v>1</v>
      </c>
      <c r="G330">
        <v>1</v>
      </c>
      <c r="H330">
        <v>2</v>
      </c>
      <c r="I330" t="s">
        <v>1074</v>
      </c>
      <c r="J330" t="s">
        <v>1075</v>
      </c>
      <c r="K330" t="s">
        <v>1076</v>
      </c>
      <c r="L330">
        <v>1368</v>
      </c>
      <c r="N330">
        <v>1011</v>
      </c>
      <c r="O330" t="s">
        <v>726</v>
      </c>
      <c r="P330" t="s">
        <v>726</v>
      </c>
      <c r="Q330">
        <v>1</v>
      </c>
      <c r="X330">
        <v>0.39</v>
      </c>
      <c r="Y330">
        <v>0</v>
      </c>
      <c r="Z330">
        <v>1203.18</v>
      </c>
      <c r="AA330">
        <v>477.98</v>
      </c>
      <c r="AB330">
        <v>0</v>
      </c>
      <c r="AC330">
        <v>0</v>
      </c>
      <c r="AD330">
        <v>1</v>
      </c>
      <c r="AE330">
        <v>0</v>
      </c>
      <c r="AF330" t="s">
        <v>353</v>
      </c>
      <c r="AG330">
        <v>0.16364399999999998</v>
      </c>
      <c r="AH330">
        <v>2</v>
      </c>
      <c r="AI330">
        <v>330034625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ROW(Source!A244)</f>
        <v>244</v>
      </c>
      <c r="B331">
        <v>330034626</v>
      </c>
      <c r="C331">
        <v>330034618</v>
      </c>
      <c r="D331">
        <v>277946140</v>
      </c>
      <c r="E331">
        <v>1</v>
      </c>
      <c r="F331">
        <v>1</v>
      </c>
      <c r="G331">
        <v>1</v>
      </c>
      <c r="H331">
        <v>2</v>
      </c>
      <c r="I331" t="s">
        <v>1077</v>
      </c>
      <c r="J331" t="s">
        <v>1078</v>
      </c>
      <c r="K331" t="s">
        <v>1079</v>
      </c>
      <c r="L331">
        <v>1368</v>
      </c>
      <c r="N331">
        <v>1011</v>
      </c>
      <c r="O331" t="s">
        <v>726</v>
      </c>
      <c r="P331" t="s">
        <v>726</v>
      </c>
      <c r="Q331">
        <v>1</v>
      </c>
      <c r="X331">
        <v>0.31</v>
      </c>
      <c r="Y331">
        <v>0</v>
      </c>
      <c r="Z331">
        <v>1002.48</v>
      </c>
      <c r="AA331">
        <v>642.05999999999995</v>
      </c>
      <c r="AB331">
        <v>0</v>
      </c>
      <c r="AC331">
        <v>0</v>
      </c>
      <c r="AD331">
        <v>1</v>
      </c>
      <c r="AE331">
        <v>0</v>
      </c>
      <c r="AF331" t="s">
        <v>353</v>
      </c>
      <c r="AG331">
        <v>0.130076</v>
      </c>
      <c r="AH331">
        <v>2</v>
      </c>
      <c r="AI331">
        <v>330034626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ROW(Source!A244)</f>
        <v>244</v>
      </c>
      <c r="B332">
        <v>330034627</v>
      </c>
      <c r="C332">
        <v>330034618</v>
      </c>
      <c r="D332">
        <v>277946295</v>
      </c>
      <c r="E332">
        <v>1</v>
      </c>
      <c r="F332">
        <v>1</v>
      </c>
      <c r="G332">
        <v>1</v>
      </c>
      <c r="H332">
        <v>2</v>
      </c>
      <c r="I332" t="s">
        <v>1080</v>
      </c>
      <c r="J332" t="s">
        <v>1081</v>
      </c>
      <c r="K332" t="s">
        <v>1082</v>
      </c>
      <c r="L332">
        <v>1368</v>
      </c>
      <c r="N332">
        <v>1011</v>
      </c>
      <c r="O332" t="s">
        <v>726</v>
      </c>
      <c r="P332" t="s">
        <v>726</v>
      </c>
      <c r="Q332">
        <v>1</v>
      </c>
      <c r="X332">
        <v>0.39</v>
      </c>
      <c r="Y332">
        <v>0</v>
      </c>
      <c r="Z332">
        <v>42.32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353</v>
      </c>
      <c r="AG332">
        <v>0.16364399999999998</v>
      </c>
      <c r="AH332">
        <v>2</v>
      </c>
      <c r="AI332">
        <v>330034627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ROW(Source!A244)</f>
        <v>244</v>
      </c>
      <c r="B333">
        <v>330034628</v>
      </c>
      <c r="C333">
        <v>330034618</v>
      </c>
      <c r="D333">
        <v>277862530</v>
      </c>
      <c r="E333">
        <v>1</v>
      </c>
      <c r="F333">
        <v>1</v>
      </c>
      <c r="G333">
        <v>1</v>
      </c>
      <c r="H333">
        <v>3</v>
      </c>
      <c r="I333" t="s">
        <v>1083</v>
      </c>
      <c r="J333" t="s">
        <v>1084</v>
      </c>
      <c r="K333" t="s">
        <v>1085</v>
      </c>
      <c r="L333">
        <v>1346</v>
      </c>
      <c r="N333">
        <v>1009</v>
      </c>
      <c r="O333" t="s">
        <v>1012</v>
      </c>
      <c r="P333" t="s">
        <v>1012</v>
      </c>
      <c r="Q333">
        <v>1</v>
      </c>
      <c r="X333">
        <v>6.7000000000000004E-2</v>
      </c>
      <c r="Y333">
        <v>496.41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14</v>
      </c>
      <c r="AG333">
        <v>0</v>
      </c>
      <c r="AH333">
        <v>2</v>
      </c>
      <c r="AI333">
        <v>330034628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ROW(Source!A244)</f>
        <v>244</v>
      </c>
      <c r="B334">
        <v>330034629</v>
      </c>
      <c r="C334">
        <v>330034618</v>
      </c>
      <c r="D334">
        <v>277862761</v>
      </c>
      <c r="E334">
        <v>1</v>
      </c>
      <c r="F334">
        <v>1</v>
      </c>
      <c r="G334">
        <v>1</v>
      </c>
      <c r="H334">
        <v>3</v>
      </c>
      <c r="I334" t="s">
        <v>1086</v>
      </c>
      <c r="J334" t="s">
        <v>1087</v>
      </c>
      <c r="K334" t="s">
        <v>1088</v>
      </c>
      <c r="L334">
        <v>1348</v>
      </c>
      <c r="N334">
        <v>1009</v>
      </c>
      <c r="O334" t="s">
        <v>602</v>
      </c>
      <c r="P334" t="s">
        <v>602</v>
      </c>
      <c r="Q334">
        <v>1000</v>
      </c>
      <c r="X334">
        <v>4.4299999999999999E-3</v>
      </c>
      <c r="Y334">
        <v>30083.51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14</v>
      </c>
      <c r="AG334">
        <v>0</v>
      </c>
      <c r="AH334">
        <v>2</v>
      </c>
      <c r="AI334">
        <v>330034629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ROW(Source!A244)</f>
        <v>244</v>
      </c>
      <c r="B335">
        <v>330034630</v>
      </c>
      <c r="C335">
        <v>330034618</v>
      </c>
      <c r="D335">
        <v>277560484</v>
      </c>
      <c r="E335">
        <v>109</v>
      </c>
      <c r="F335">
        <v>1</v>
      </c>
      <c r="G335">
        <v>1</v>
      </c>
      <c r="H335">
        <v>3</v>
      </c>
      <c r="I335" t="s">
        <v>1089</v>
      </c>
      <c r="J335" t="s">
        <v>3</v>
      </c>
      <c r="K335" t="s">
        <v>1090</v>
      </c>
      <c r="L335">
        <v>1346</v>
      </c>
      <c r="N335">
        <v>1009</v>
      </c>
      <c r="O335" t="s">
        <v>1012</v>
      </c>
      <c r="P335" t="s">
        <v>1012</v>
      </c>
      <c r="Q335">
        <v>1</v>
      </c>
      <c r="X335">
        <v>337.4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 t="s">
        <v>14</v>
      </c>
      <c r="AG335">
        <v>0</v>
      </c>
      <c r="AH335">
        <v>2</v>
      </c>
      <c r="AI335">
        <v>330034630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ROW(Source!A244)</f>
        <v>244</v>
      </c>
      <c r="B336">
        <v>330034631</v>
      </c>
      <c r="C336">
        <v>330034618</v>
      </c>
      <c r="D336">
        <v>277560493</v>
      </c>
      <c r="E336">
        <v>109</v>
      </c>
      <c r="F336">
        <v>1</v>
      </c>
      <c r="G336">
        <v>1</v>
      </c>
      <c r="H336">
        <v>3</v>
      </c>
      <c r="I336" t="s">
        <v>1091</v>
      </c>
      <c r="J336" t="s">
        <v>3</v>
      </c>
      <c r="K336" t="s">
        <v>1092</v>
      </c>
      <c r="L336">
        <v>1348</v>
      </c>
      <c r="N336">
        <v>1009</v>
      </c>
      <c r="O336" t="s">
        <v>602</v>
      </c>
      <c r="P336" t="s">
        <v>602</v>
      </c>
      <c r="Q336">
        <v>1000</v>
      </c>
      <c r="X336">
        <v>1.7000000000000001E-2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 t="s">
        <v>14</v>
      </c>
      <c r="AG336">
        <v>0</v>
      </c>
      <c r="AH336">
        <v>2</v>
      </c>
      <c r="AI336">
        <v>330034631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ROW(Source!A244)</f>
        <v>244</v>
      </c>
      <c r="B337">
        <v>330034632</v>
      </c>
      <c r="C337">
        <v>330034618</v>
      </c>
      <c r="D337">
        <v>277865463</v>
      </c>
      <c r="E337">
        <v>1</v>
      </c>
      <c r="F337">
        <v>1</v>
      </c>
      <c r="G337">
        <v>1</v>
      </c>
      <c r="H337">
        <v>3</v>
      </c>
      <c r="I337" t="s">
        <v>887</v>
      </c>
      <c r="J337" t="s">
        <v>888</v>
      </c>
      <c r="K337" t="s">
        <v>889</v>
      </c>
      <c r="L337">
        <v>1339</v>
      </c>
      <c r="N337">
        <v>1007</v>
      </c>
      <c r="O337" t="s">
        <v>33</v>
      </c>
      <c r="P337" t="s">
        <v>33</v>
      </c>
      <c r="Q337">
        <v>1</v>
      </c>
      <c r="X337">
        <v>5.66</v>
      </c>
      <c r="Y337">
        <v>35.71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14</v>
      </c>
      <c r="AG337">
        <v>0</v>
      </c>
      <c r="AH337">
        <v>2</v>
      </c>
      <c r="AI337">
        <v>330034632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ROW(Source!A245)</f>
        <v>245</v>
      </c>
      <c r="B338">
        <v>292396209</v>
      </c>
      <c r="C338">
        <v>292396204</v>
      </c>
      <c r="D338">
        <v>277560291</v>
      </c>
      <c r="E338">
        <v>109</v>
      </c>
      <c r="F338">
        <v>1</v>
      </c>
      <c r="G338">
        <v>1</v>
      </c>
      <c r="H338">
        <v>1</v>
      </c>
      <c r="I338" t="s">
        <v>1104</v>
      </c>
      <c r="J338" t="s">
        <v>3</v>
      </c>
      <c r="K338" t="s">
        <v>1105</v>
      </c>
      <c r="L338">
        <v>1191</v>
      </c>
      <c r="N338">
        <v>1013</v>
      </c>
      <c r="O338" t="s">
        <v>827</v>
      </c>
      <c r="P338" t="s">
        <v>827</v>
      </c>
      <c r="Q338">
        <v>1</v>
      </c>
      <c r="X338">
        <v>0.9</v>
      </c>
      <c r="Y338">
        <v>0</v>
      </c>
      <c r="Z338">
        <v>0</v>
      </c>
      <c r="AA338">
        <v>0</v>
      </c>
      <c r="AB338">
        <v>456.58</v>
      </c>
      <c r="AC338">
        <v>0</v>
      </c>
      <c r="AD338">
        <v>1</v>
      </c>
      <c r="AE338">
        <v>1</v>
      </c>
      <c r="AF338" t="s">
        <v>3</v>
      </c>
      <c r="AG338">
        <v>0.9</v>
      </c>
      <c r="AH338">
        <v>2</v>
      </c>
      <c r="AI338">
        <v>292396205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ROW(Source!A245)</f>
        <v>245</v>
      </c>
      <c r="B339">
        <v>292396210</v>
      </c>
      <c r="C339">
        <v>292396204</v>
      </c>
      <c r="D339">
        <v>277946031</v>
      </c>
      <c r="E339">
        <v>1</v>
      </c>
      <c r="F339">
        <v>1</v>
      </c>
      <c r="G339">
        <v>1</v>
      </c>
      <c r="H339">
        <v>2</v>
      </c>
      <c r="I339" t="s">
        <v>1106</v>
      </c>
      <c r="J339" t="s">
        <v>1107</v>
      </c>
      <c r="K339" t="s">
        <v>1108</v>
      </c>
      <c r="L339">
        <v>1368</v>
      </c>
      <c r="N339">
        <v>1011</v>
      </c>
      <c r="O339" t="s">
        <v>726</v>
      </c>
      <c r="P339" t="s">
        <v>726</v>
      </c>
      <c r="Q339">
        <v>1</v>
      </c>
      <c r="X339">
        <v>0.81</v>
      </c>
      <c r="Y339">
        <v>0</v>
      </c>
      <c r="Z339">
        <v>50.77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0.81</v>
      </c>
      <c r="AH339">
        <v>2</v>
      </c>
      <c r="AI339">
        <v>292396206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ROW(Source!A245)</f>
        <v>245</v>
      </c>
      <c r="B340">
        <v>292396211</v>
      </c>
      <c r="C340">
        <v>292396204</v>
      </c>
      <c r="D340">
        <v>277862554</v>
      </c>
      <c r="E340">
        <v>1</v>
      </c>
      <c r="F340">
        <v>1</v>
      </c>
      <c r="G340">
        <v>1</v>
      </c>
      <c r="H340">
        <v>3</v>
      </c>
      <c r="I340" t="s">
        <v>1109</v>
      </c>
      <c r="J340" t="s">
        <v>1110</v>
      </c>
      <c r="K340" t="s">
        <v>1111</v>
      </c>
      <c r="L340">
        <v>1346</v>
      </c>
      <c r="N340">
        <v>1009</v>
      </c>
      <c r="O340" t="s">
        <v>1012</v>
      </c>
      <c r="P340" t="s">
        <v>1012</v>
      </c>
      <c r="Q340">
        <v>1</v>
      </c>
      <c r="X340">
        <v>3.0000000000000001E-3</v>
      </c>
      <c r="Y340">
        <v>596.80999999999995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14</v>
      </c>
      <c r="AG340">
        <v>0</v>
      </c>
      <c r="AH340">
        <v>2</v>
      </c>
      <c r="AI340">
        <v>292396207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ROW(Source!A245)</f>
        <v>245</v>
      </c>
      <c r="B341">
        <v>292396212</v>
      </c>
      <c r="C341">
        <v>292396204</v>
      </c>
      <c r="D341">
        <v>277869627</v>
      </c>
      <c r="E341">
        <v>1</v>
      </c>
      <c r="F341">
        <v>1</v>
      </c>
      <c r="G341">
        <v>1</v>
      </c>
      <c r="H341">
        <v>3</v>
      </c>
      <c r="I341" t="s">
        <v>1112</v>
      </c>
      <c r="J341" t="s">
        <v>1113</v>
      </c>
      <c r="K341" t="s">
        <v>1114</v>
      </c>
      <c r="L341">
        <v>1346</v>
      </c>
      <c r="N341">
        <v>1009</v>
      </c>
      <c r="O341" t="s">
        <v>1012</v>
      </c>
      <c r="P341" t="s">
        <v>1012</v>
      </c>
      <c r="Q341">
        <v>1</v>
      </c>
      <c r="X341">
        <v>5.0000000000000001E-4</v>
      </c>
      <c r="Y341">
        <v>56.11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14</v>
      </c>
      <c r="AG341">
        <v>0</v>
      </c>
      <c r="AH341">
        <v>2</v>
      </c>
      <c r="AI341">
        <v>292396208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ROW(Source!A246)</f>
        <v>246</v>
      </c>
      <c r="B342">
        <v>292396220</v>
      </c>
      <c r="C342">
        <v>292396213</v>
      </c>
      <c r="D342">
        <v>277560299</v>
      </c>
      <c r="E342">
        <v>109</v>
      </c>
      <c r="F342">
        <v>1</v>
      </c>
      <c r="G342">
        <v>1</v>
      </c>
      <c r="H342">
        <v>1</v>
      </c>
      <c r="I342" t="s">
        <v>1115</v>
      </c>
      <c r="J342" t="s">
        <v>3</v>
      </c>
      <c r="K342" t="s">
        <v>1116</v>
      </c>
      <c r="L342">
        <v>1191</v>
      </c>
      <c r="N342">
        <v>1013</v>
      </c>
      <c r="O342" t="s">
        <v>827</v>
      </c>
      <c r="P342" t="s">
        <v>827</v>
      </c>
      <c r="Q342">
        <v>1</v>
      </c>
      <c r="X342">
        <v>242</v>
      </c>
      <c r="Y342">
        <v>0</v>
      </c>
      <c r="Z342">
        <v>0</v>
      </c>
      <c r="AA342">
        <v>0</v>
      </c>
      <c r="AB342">
        <v>467.28</v>
      </c>
      <c r="AC342">
        <v>0</v>
      </c>
      <c r="AD342">
        <v>1</v>
      </c>
      <c r="AE342">
        <v>1</v>
      </c>
      <c r="AF342" t="s">
        <v>3</v>
      </c>
      <c r="AG342">
        <v>242</v>
      </c>
      <c r="AH342">
        <v>2</v>
      </c>
      <c r="AI342">
        <v>292396214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ROW(Source!A246)</f>
        <v>246</v>
      </c>
      <c r="B343">
        <v>292396221</v>
      </c>
      <c r="C343">
        <v>292396213</v>
      </c>
      <c r="D343">
        <v>277875717</v>
      </c>
      <c r="E343">
        <v>1</v>
      </c>
      <c r="F343">
        <v>1</v>
      </c>
      <c r="G343">
        <v>1</v>
      </c>
      <c r="H343">
        <v>3</v>
      </c>
      <c r="I343" t="s">
        <v>1117</v>
      </c>
      <c r="J343" t="s">
        <v>1118</v>
      </c>
      <c r="K343" t="s">
        <v>1119</v>
      </c>
      <c r="L343">
        <v>1348</v>
      </c>
      <c r="N343">
        <v>1009</v>
      </c>
      <c r="O343" t="s">
        <v>602</v>
      </c>
      <c r="P343" t="s">
        <v>602</v>
      </c>
      <c r="Q343">
        <v>1000</v>
      </c>
      <c r="X343">
        <v>0.19</v>
      </c>
      <c r="Y343">
        <v>105278.81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352</v>
      </c>
      <c r="AG343">
        <v>0</v>
      </c>
      <c r="AH343">
        <v>2</v>
      </c>
      <c r="AI343">
        <v>292396215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ROW(Source!A246)</f>
        <v>246</v>
      </c>
      <c r="B344">
        <v>292396222</v>
      </c>
      <c r="C344">
        <v>292396213</v>
      </c>
      <c r="D344">
        <v>277876858</v>
      </c>
      <c r="E344">
        <v>1</v>
      </c>
      <c r="F344">
        <v>1</v>
      </c>
      <c r="G344">
        <v>1</v>
      </c>
      <c r="H344">
        <v>3</v>
      </c>
      <c r="I344" t="s">
        <v>1120</v>
      </c>
      <c r="J344" t="s">
        <v>1121</v>
      </c>
      <c r="K344" t="s">
        <v>1122</v>
      </c>
      <c r="L344">
        <v>1348</v>
      </c>
      <c r="N344">
        <v>1009</v>
      </c>
      <c r="O344" t="s">
        <v>602</v>
      </c>
      <c r="P344" t="s">
        <v>602</v>
      </c>
      <c r="Q344">
        <v>1000</v>
      </c>
      <c r="X344">
        <v>7.1999999999999995E-2</v>
      </c>
      <c r="Y344">
        <v>55898.18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352</v>
      </c>
      <c r="AG344">
        <v>0</v>
      </c>
      <c r="AH344">
        <v>2</v>
      </c>
      <c r="AI344">
        <v>292396216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ROW(Source!A246)</f>
        <v>246</v>
      </c>
      <c r="B345">
        <v>292396223</v>
      </c>
      <c r="C345">
        <v>292396213</v>
      </c>
      <c r="D345">
        <v>277882410</v>
      </c>
      <c r="E345">
        <v>1</v>
      </c>
      <c r="F345">
        <v>1</v>
      </c>
      <c r="G345">
        <v>1</v>
      </c>
      <c r="H345">
        <v>3</v>
      </c>
      <c r="I345" t="s">
        <v>1123</v>
      </c>
      <c r="J345" t="s">
        <v>1124</v>
      </c>
      <c r="K345" t="s">
        <v>1125</v>
      </c>
      <c r="L345">
        <v>1339</v>
      </c>
      <c r="N345">
        <v>1007</v>
      </c>
      <c r="O345" t="s">
        <v>33</v>
      </c>
      <c r="P345" t="s">
        <v>33</v>
      </c>
      <c r="Q345">
        <v>1</v>
      </c>
      <c r="X345">
        <v>0.11</v>
      </c>
      <c r="Y345">
        <v>16655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352</v>
      </c>
      <c r="AG345">
        <v>0</v>
      </c>
      <c r="AH345">
        <v>2</v>
      </c>
      <c r="AI345">
        <v>292396217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ROW(Source!A246)</f>
        <v>246</v>
      </c>
      <c r="B346">
        <v>292396224</v>
      </c>
      <c r="C346">
        <v>292396213</v>
      </c>
      <c r="D346">
        <v>277937431</v>
      </c>
      <c r="E346">
        <v>1</v>
      </c>
      <c r="F346">
        <v>1</v>
      </c>
      <c r="G346">
        <v>1</v>
      </c>
      <c r="H346">
        <v>3</v>
      </c>
      <c r="I346" t="s">
        <v>1126</v>
      </c>
      <c r="J346" t="s">
        <v>1127</v>
      </c>
      <c r="K346" t="s">
        <v>1128</v>
      </c>
      <c r="L346">
        <v>1371</v>
      </c>
      <c r="N346">
        <v>1013</v>
      </c>
      <c r="O346" t="s">
        <v>383</v>
      </c>
      <c r="P346" t="s">
        <v>383</v>
      </c>
      <c r="Q346">
        <v>1</v>
      </c>
      <c r="X346">
        <v>6.2</v>
      </c>
      <c r="Y346">
        <v>765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352</v>
      </c>
      <c r="AG346">
        <v>0</v>
      </c>
      <c r="AH346">
        <v>2</v>
      </c>
      <c r="AI346">
        <v>292396218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ROW(Source!A246)</f>
        <v>246</v>
      </c>
      <c r="B347">
        <v>292396225</v>
      </c>
      <c r="C347">
        <v>292396213</v>
      </c>
      <c r="D347">
        <v>277566227</v>
      </c>
      <c r="E347">
        <v>109</v>
      </c>
      <c r="F347">
        <v>1</v>
      </c>
      <c r="G347">
        <v>1</v>
      </c>
      <c r="H347">
        <v>3</v>
      </c>
      <c r="I347" t="s">
        <v>1129</v>
      </c>
      <c r="J347" t="s">
        <v>3</v>
      </c>
      <c r="K347" t="s">
        <v>1130</v>
      </c>
      <c r="L347">
        <v>1348</v>
      </c>
      <c r="N347">
        <v>1009</v>
      </c>
      <c r="O347" t="s">
        <v>602</v>
      </c>
      <c r="P347" t="s">
        <v>602</v>
      </c>
      <c r="Q347">
        <v>1000</v>
      </c>
      <c r="X347">
        <v>1.48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 t="s">
        <v>352</v>
      </c>
      <c r="AG347">
        <v>0</v>
      </c>
      <c r="AH347">
        <v>2</v>
      </c>
      <c r="AI347">
        <v>292396219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ROW(Source!A247)</f>
        <v>247</v>
      </c>
      <c r="B348">
        <v>292396233</v>
      </c>
      <c r="C348">
        <v>292396226</v>
      </c>
      <c r="D348">
        <v>140742718</v>
      </c>
      <c r="E348">
        <v>70</v>
      </c>
      <c r="F348">
        <v>1</v>
      </c>
      <c r="G348">
        <v>1</v>
      </c>
      <c r="H348">
        <v>1</v>
      </c>
      <c r="I348" t="s">
        <v>1115</v>
      </c>
      <c r="J348" t="s">
        <v>3</v>
      </c>
      <c r="K348" t="s">
        <v>1116</v>
      </c>
      <c r="L348">
        <v>1191</v>
      </c>
      <c r="N348">
        <v>1013</v>
      </c>
      <c r="O348" t="s">
        <v>827</v>
      </c>
      <c r="P348" t="s">
        <v>827</v>
      </c>
      <c r="Q348">
        <v>1</v>
      </c>
      <c r="X348">
        <v>242</v>
      </c>
      <c r="Y348">
        <v>0</v>
      </c>
      <c r="Z348">
        <v>0</v>
      </c>
      <c r="AA348">
        <v>0</v>
      </c>
      <c r="AB348">
        <v>9.4</v>
      </c>
      <c r="AC348">
        <v>0</v>
      </c>
      <c r="AD348">
        <v>1</v>
      </c>
      <c r="AE348">
        <v>1</v>
      </c>
      <c r="AF348" t="s">
        <v>394</v>
      </c>
      <c r="AG348">
        <v>484</v>
      </c>
      <c r="AH348">
        <v>2</v>
      </c>
      <c r="AI348">
        <v>292396227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ROW(Source!A247)</f>
        <v>247</v>
      </c>
      <c r="B349">
        <v>292396234</v>
      </c>
      <c r="C349">
        <v>292396226</v>
      </c>
      <c r="D349">
        <v>140772224</v>
      </c>
      <c r="E349">
        <v>1</v>
      </c>
      <c r="F349">
        <v>1</v>
      </c>
      <c r="G349">
        <v>1</v>
      </c>
      <c r="H349">
        <v>3</v>
      </c>
      <c r="I349" t="s">
        <v>1131</v>
      </c>
      <c r="J349" t="s">
        <v>1132</v>
      </c>
      <c r="K349" t="s">
        <v>1133</v>
      </c>
      <c r="L349">
        <v>1348</v>
      </c>
      <c r="N349">
        <v>1009</v>
      </c>
      <c r="O349" t="s">
        <v>602</v>
      </c>
      <c r="P349" t="s">
        <v>602</v>
      </c>
      <c r="Q349">
        <v>1000</v>
      </c>
      <c r="X349">
        <v>0.19</v>
      </c>
      <c r="Y349">
        <v>10045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14</v>
      </c>
      <c r="AG349">
        <v>0</v>
      </c>
      <c r="AH349">
        <v>2</v>
      </c>
      <c r="AI349">
        <v>292396228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ROW(Source!A247)</f>
        <v>247</v>
      </c>
      <c r="B350">
        <v>292396235</v>
      </c>
      <c r="C350">
        <v>292396226</v>
      </c>
      <c r="D350">
        <v>140773186</v>
      </c>
      <c r="E350">
        <v>1</v>
      </c>
      <c r="F350">
        <v>1</v>
      </c>
      <c r="G350">
        <v>1</v>
      </c>
      <c r="H350">
        <v>3</v>
      </c>
      <c r="I350" t="s">
        <v>1120</v>
      </c>
      <c r="J350" t="s">
        <v>1134</v>
      </c>
      <c r="K350" t="s">
        <v>1135</v>
      </c>
      <c r="L350">
        <v>1348</v>
      </c>
      <c r="N350">
        <v>1009</v>
      </c>
      <c r="O350" t="s">
        <v>602</v>
      </c>
      <c r="P350" t="s">
        <v>602</v>
      </c>
      <c r="Q350">
        <v>1000</v>
      </c>
      <c r="X350">
        <v>7.1999999999999995E-2</v>
      </c>
      <c r="Y350">
        <v>5989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14</v>
      </c>
      <c r="AG350">
        <v>0</v>
      </c>
      <c r="AH350">
        <v>2</v>
      </c>
      <c r="AI350">
        <v>292396229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ROW(Source!A247)</f>
        <v>247</v>
      </c>
      <c r="B351">
        <v>292396236</v>
      </c>
      <c r="C351">
        <v>292396226</v>
      </c>
      <c r="D351">
        <v>140778677</v>
      </c>
      <c r="E351">
        <v>1</v>
      </c>
      <c r="F351">
        <v>1</v>
      </c>
      <c r="G351">
        <v>1</v>
      </c>
      <c r="H351">
        <v>3</v>
      </c>
      <c r="I351" t="s">
        <v>1136</v>
      </c>
      <c r="J351" t="s">
        <v>1137</v>
      </c>
      <c r="K351" t="s">
        <v>1138</v>
      </c>
      <c r="L351">
        <v>1339</v>
      </c>
      <c r="N351">
        <v>1007</v>
      </c>
      <c r="O351" t="s">
        <v>33</v>
      </c>
      <c r="P351" t="s">
        <v>33</v>
      </c>
      <c r="Q351">
        <v>1</v>
      </c>
      <c r="X351">
        <v>0.11</v>
      </c>
      <c r="Y351">
        <v>1980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14</v>
      </c>
      <c r="AG351">
        <v>0</v>
      </c>
      <c r="AH351">
        <v>2</v>
      </c>
      <c r="AI351">
        <v>292396230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ROW(Source!A247)</f>
        <v>247</v>
      </c>
      <c r="B352">
        <v>292396237</v>
      </c>
      <c r="C352">
        <v>292396226</v>
      </c>
      <c r="D352">
        <v>140817822</v>
      </c>
      <c r="E352">
        <v>1</v>
      </c>
      <c r="F352">
        <v>1</v>
      </c>
      <c r="G352">
        <v>1</v>
      </c>
      <c r="H352">
        <v>3</v>
      </c>
      <c r="I352" t="s">
        <v>1126</v>
      </c>
      <c r="J352" t="s">
        <v>1139</v>
      </c>
      <c r="K352" t="s">
        <v>1140</v>
      </c>
      <c r="L352">
        <v>1371</v>
      </c>
      <c r="N352">
        <v>1013</v>
      </c>
      <c r="O352" t="s">
        <v>383</v>
      </c>
      <c r="P352" t="s">
        <v>383</v>
      </c>
      <c r="Q352">
        <v>1</v>
      </c>
      <c r="X352">
        <v>6.2</v>
      </c>
      <c r="Y352">
        <v>121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14</v>
      </c>
      <c r="AG352">
        <v>0</v>
      </c>
      <c r="AH352">
        <v>2</v>
      </c>
      <c r="AI352">
        <v>292396231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ROW(Source!A247)</f>
        <v>247</v>
      </c>
      <c r="B353">
        <v>292396238</v>
      </c>
      <c r="C353">
        <v>292396226</v>
      </c>
      <c r="D353">
        <v>140818074</v>
      </c>
      <c r="E353">
        <v>1</v>
      </c>
      <c r="F353">
        <v>1</v>
      </c>
      <c r="G353">
        <v>1</v>
      </c>
      <c r="H353">
        <v>3</v>
      </c>
      <c r="I353" t="s">
        <v>1141</v>
      </c>
      <c r="J353" t="s">
        <v>1142</v>
      </c>
      <c r="K353" t="s">
        <v>1143</v>
      </c>
      <c r="L353">
        <v>1348</v>
      </c>
      <c r="N353">
        <v>1009</v>
      </c>
      <c r="O353" t="s">
        <v>602</v>
      </c>
      <c r="P353" t="s">
        <v>602</v>
      </c>
      <c r="Q353">
        <v>1000</v>
      </c>
      <c r="X353">
        <v>1.48</v>
      </c>
      <c r="Y353">
        <v>2510.2399999999998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14</v>
      </c>
      <c r="AG353">
        <v>0</v>
      </c>
      <c r="AH353">
        <v>2</v>
      </c>
      <c r="AI353">
        <v>292396232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ROW(Source!A248)</f>
        <v>248</v>
      </c>
      <c r="B354">
        <v>292396243</v>
      </c>
      <c r="C354">
        <v>292396239</v>
      </c>
      <c r="D354">
        <v>277560305</v>
      </c>
      <c r="E354">
        <v>109</v>
      </c>
      <c r="F354">
        <v>1</v>
      </c>
      <c r="G354">
        <v>1</v>
      </c>
      <c r="H354">
        <v>1</v>
      </c>
      <c r="I354" t="s">
        <v>961</v>
      </c>
      <c r="J354" t="s">
        <v>3</v>
      </c>
      <c r="K354" t="s">
        <v>962</v>
      </c>
      <c r="L354">
        <v>1191</v>
      </c>
      <c r="N354">
        <v>1013</v>
      </c>
      <c r="O354" t="s">
        <v>827</v>
      </c>
      <c r="P354" t="s">
        <v>827</v>
      </c>
      <c r="Q354">
        <v>1</v>
      </c>
      <c r="X354">
        <v>0.27</v>
      </c>
      <c r="Y354">
        <v>0</v>
      </c>
      <c r="Z354">
        <v>0</v>
      </c>
      <c r="AA354">
        <v>0</v>
      </c>
      <c r="AB354">
        <v>477.98</v>
      </c>
      <c r="AC354">
        <v>0</v>
      </c>
      <c r="AD354">
        <v>1</v>
      </c>
      <c r="AE354">
        <v>1</v>
      </c>
      <c r="AF354" t="s">
        <v>3</v>
      </c>
      <c r="AG354">
        <v>0.27</v>
      </c>
      <c r="AH354">
        <v>2</v>
      </c>
      <c r="AI354">
        <v>292396240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ROW(Source!A248)</f>
        <v>248</v>
      </c>
      <c r="B355">
        <v>292396244</v>
      </c>
      <c r="C355">
        <v>292396239</v>
      </c>
      <c r="D355">
        <v>277560491</v>
      </c>
      <c r="E355">
        <v>109</v>
      </c>
      <c r="F355">
        <v>1</v>
      </c>
      <c r="G355">
        <v>1</v>
      </c>
      <c r="H355">
        <v>1</v>
      </c>
      <c r="I355" t="s">
        <v>828</v>
      </c>
      <c r="J355" t="s">
        <v>3</v>
      </c>
      <c r="K355" t="s">
        <v>829</v>
      </c>
      <c r="L355">
        <v>1191</v>
      </c>
      <c r="N355">
        <v>1013</v>
      </c>
      <c r="O355" t="s">
        <v>827</v>
      </c>
      <c r="P355" t="s">
        <v>827</v>
      </c>
      <c r="Q355">
        <v>1</v>
      </c>
      <c r="X355">
        <v>0.56000000000000005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2</v>
      </c>
      <c r="AF355" t="s">
        <v>3</v>
      </c>
      <c r="AG355">
        <v>0.56000000000000005</v>
      </c>
      <c r="AH355">
        <v>2</v>
      </c>
      <c r="AI355">
        <v>292396241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ROW(Source!A248)</f>
        <v>248</v>
      </c>
      <c r="B356">
        <v>292396245</v>
      </c>
      <c r="C356">
        <v>292396239</v>
      </c>
      <c r="D356">
        <v>277944544</v>
      </c>
      <c r="E356">
        <v>1</v>
      </c>
      <c r="F356">
        <v>1</v>
      </c>
      <c r="G356">
        <v>1</v>
      </c>
      <c r="H356">
        <v>2</v>
      </c>
      <c r="I356" t="s">
        <v>1065</v>
      </c>
      <c r="J356" t="s">
        <v>1066</v>
      </c>
      <c r="K356" t="s">
        <v>1067</v>
      </c>
      <c r="L356">
        <v>1368</v>
      </c>
      <c r="N356">
        <v>1011</v>
      </c>
      <c r="O356" t="s">
        <v>726</v>
      </c>
      <c r="P356" t="s">
        <v>726</v>
      </c>
      <c r="Q356">
        <v>1</v>
      </c>
      <c r="X356">
        <v>0.28000000000000003</v>
      </c>
      <c r="Y356">
        <v>0</v>
      </c>
      <c r="Z356">
        <v>4758.67</v>
      </c>
      <c r="AA356">
        <v>1098.6400000000001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0.28000000000000003</v>
      </c>
      <c r="AH356">
        <v>2</v>
      </c>
      <c r="AI356">
        <v>292396242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ROW(Source!A249)</f>
        <v>249</v>
      </c>
      <c r="B357">
        <v>292396250</v>
      </c>
      <c r="C357">
        <v>292396246</v>
      </c>
      <c r="D357">
        <v>277560305</v>
      </c>
      <c r="E357">
        <v>109</v>
      </c>
      <c r="F357">
        <v>1</v>
      </c>
      <c r="G357">
        <v>1</v>
      </c>
      <c r="H357">
        <v>1</v>
      </c>
      <c r="I357" t="s">
        <v>961</v>
      </c>
      <c r="J357" t="s">
        <v>3</v>
      </c>
      <c r="K357" t="s">
        <v>962</v>
      </c>
      <c r="L357">
        <v>1191</v>
      </c>
      <c r="N357">
        <v>1013</v>
      </c>
      <c r="O357" t="s">
        <v>827</v>
      </c>
      <c r="P357" t="s">
        <v>827</v>
      </c>
      <c r="Q357">
        <v>1</v>
      </c>
      <c r="X357">
        <v>0.26</v>
      </c>
      <c r="Y357">
        <v>0</v>
      </c>
      <c r="Z357">
        <v>0</v>
      </c>
      <c r="AA357">
        <v>0</v>
      </c>
      <c r="AB357">
        <v>477.98</v>
      </c>
      <c r="AC357">
        <v>0</v>
      </c>
      <c r="AD357">
        <v>1</v>
      </c>
      <c r="AE357">
        <v>1</v>
      </c>
      <c r="AF357" t="s">
        <v>3</v>
      </c>
      <c r="AG357">
        <v>0.26</v>
      </c>
      <c r="AH357">
        <v>2</v>
      </c>
      <c r="AI357">
        <v>292396247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ROW(Source!A249)</f>
        <v>249</v>
      </c>
      <c r="B358">
        <v>292396251</v>
      </c>
      <c r="C358">
        <v>292396246</v>
      </c>
      <c r="D358">
        <v>277560491</v>
      </c>
      <c r="E358">
        <v>109</v>
      </c>
      <c r="F358">
        <v>1</v>
      </c>
      <c r="G358">
        <v>1</v>
      </c>
      <c r="H358">
        <v>1</v>
      </c>
      <c r="I358" t="s">
        <v>828</v>
      </c>
      <c r="J358" t="s">
        <v>3</v>
      </c>
      <c r="K358" t="s">
        <v>829</v>
      </c>
      <c r="L358">
        <v>1191</v>
      </c>
      <c r="N358">
        <v>1013</v>
      </c>
      <c r="O358" t="s">
        <v>827</v>
      </c>
      <c r="P358" t="s">
        <v>827</v>
      </c>
      <c r="Q358">
        <v>1</v>
      </c>
      <c r="X358">
        <v>0.52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2</v>
      </c>
      <c r="AF358" t="s">
        <v>3</v>
      </c>
      <c r="AG358">
        <v>0.52</v>
      </c>
      <c r="AH358">
        <v>2</v>
      </c>
      <c r="AI358">
        <v>292396248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ROW(Source!A249)</f>
        <v>249</v>
      </c>
      <c r="B359">
        <v>292396252</v>
      </c>
      <c r="C359">
        <v>292396246</v>
      </c>
      <c r="D359">
        <v>277944544</v>
      </c>
      <c r="E359">
        <v>1</v>
      </c>
      <c r="F359">
        <v>1</v>
      </c>
      <c r="G359">
        <v>1</v>
      </c>
      <c r="H359">
        <v>2</v>
      </c>
      <c r="I359" t="s">
        <v>1065</v>
      </c>
      <c r="J359" t="s">
        <v>1066</v>
      </c>
      <c r="K359" t="s">
        <v>1067</v>
      </c>
      <c r="L359">
        <v>1368</v>
      </c>
      <c r="N359">
        <v>1011</v>
      </c>
      <c r="O359" t="s">
        <v>726</v>
      </c>
      <c r="P359" t="s">
        <v>726</v>
      </c>
      <c r="Q359">
        <v>1</v>
      </c>
      <c r="X359">
        <v>0.26</v>
      </c>
      <c r="Y359">
        <v>0</v>
      </c>
      <c r="Z359">
        <v>4758.67</v>
      </c>
      <c r="AA359">
        <v>1098.6400000000001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0.26</v>
      </c>
      <c r="AH359">
        <v>2</v>
      </c>
      <c r="AI359">
        <v>292396249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ROW(Source!A286)</f>
        <v>286</v>
      </c>
      <c r="B360">
        <v>292396270</v>
      </c>
      <c r="C360">
        <v>292396254</v>
      </c>
      <c r="D360">
        <v>277560446</v>
      </c>
      <c r="E360">
        <v>109</v>
      </c>
      <c r="F360">
        <v>1</v>
      </c>
      <c r="G360">
        <v>1</v>
      </c>
      <c r="H360">
        <v>1</v>
      </c>
      <c r="I360" t="s">
        <v>1005</v>
      </c>
      <c r="J360" t="s">
        <v>3</v>
      </c>
      <c r="K360" t="s">
        <v>1006</v>
      </c>
      <c r="L360">
        <v>1369</v>
      </c>
      <c r="N360">
        <v>1013</v>
      </c>
      <c r="O360" t="s">
        <v>1007</v>
      </c>
      <c r="P360" t="s">
        <v>1007</v>
      </c>
      <c r="Q360">
        <v>1</v>
      </c>
      <c r="X360">
        <v>2.78</v>
      </c>
      <c r="Y360">
        <v>0</v>
      </c>
      <c r="Z360">
        <v>0</v>
      </c>
      <c r="AA360">
        <v>0</v>
      </c>
      <c r="AB360">
        <v>388.8</v>
      </c>
      <c r="AC360">
        <v>0</v>
      </c>
      <c r="AD360">
        <v>1</v>
      </c>
      <c r="AE360">
        <v>1</v>
      </c>
      <c r="AF360" t="s">
        <v>412</v>
      </c>
      <c r="AG360">
        <v>1.9458054</v>
      </c>
      <c r="AH360">
        <v>2</v>
      </c>
      <c r="AI360">
        <v>292396255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ROW(Source!A286)</f>
        <v>286</v>
      </c>
      <c r="B361">
        <v>292396271</v>
      </c>
      <c r="C361">
        <v>292396254</v>
      </c>
      <c r="D361">
        <v>277560448</v>
      </c>
      <c r="E361">
        <v>109</v>
      </c>
      <c r="F361">
        <v>1</v>
      </c>
      <c r="G361">
        <v>1</v>
      </c>
      <c r="H361">
        <v>1</v>
      </c>
      <c r="I361" t="s">
        <v>1008</v>
      </c>
      <c r="J361" t="s">
        <v>3</v>
      </c>
      <c r="K361" t="s">
        <v>1009</v>
      </c>
      <c r="L361">
        <v>1369</v>
      </c>
      <c r="N361">
        <v>1013</v>
      </c>
      <c r="O361" t="s">
        <v>1007</v>
      </c>
      <c r="P361" t="s">
        <v>1007</v>
      </c>
      <c r="Q361">
        <v>1</v>
      </c>
      <c r="X361">
        <v>8.11</v>
      </c>
      <c r="Y361">
        <v>0</v>
      </c>
      <c r="Z361">
        <v>0</v>
      </c>
      <c r="AA361">
        <v>0</v>
      </c>
      <c r="AB361">
        <v>424.47</v>
      </c>
      <c r="AC361">
        <v>0</v>
      </c>
      <c r="AD361">
        <v>1</v>
      </c>
      <c r="AE361">
        <v>1</v>
      </c>
      <c r="AF361" t="s">
        <v>412</v>
      </c>
      <c r="AG361">
        <v>5.6764323000000001</v>
      </c>
      <c r="AH361">
        <v>2</v>
      </c>
      <c r="AI361">
        <v>292396256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ROW(Source!A286)</f>
        <v>286</v>
      </c>
      <c r="B362">
        <v>292396272</v>
      </c>
      <c r="C362">
        <v>292396254</v>
      </c>
      <c r="D362">
        <v>277560452</v>
      </c>
      <c r="E362">
        <v>109</v>
      </c>
      <c r="F362">
        <v>1</v>
      </c>
      <c r="G362">
        <v>1</v>
      </c>
      <c r="H362">
        <v>1</v>
      </c>
      <c r="I362" t="s">
        <v>1144</v>
      </c>
      <c r="J362" t="s">
        <v>3</v>
      </c>
      <c r="K362" t="s">
        <v>1145</v>
      </c>
      <c r="L362">
        <v>1369</v>
      </c>
      <c r="N362">
        <v>1013</v>
      </c>
      <c r="O362" t="s">
        <v>1007</v>
      </c>
      <c r="P362" t="s">
        <v>1007</v>
      </c>
      <c r="Q362">
        <v>1</v>
      </c>
      <c r="X362">
        <v>13.98</v>
      </c>
      <c r="Y362">
        <v>0</v>
      </c>
      <c r="Z362">
        <v>0</v>
      </c>
      <c r="AA362">
        <v>0</v>
      </c>
      <c r="AB362">
        <v>477.98</v>
      </c>
      <c r="AC362">
        <v>0</v>
      </c>
      <c r="AD362">
        <v>1</v>
      </c>
      <c r="AE362">
        <v>1</v>
      </c>
      <c r="AF362" t="s">
        <v>412</v>
      </c>
      <c r="AG362">
        <v>9.7850214000000015</v>
      </c>
      <c r="AH362">
        <v>2</v>
      </c>
      <c r="AI362">
        <v>292396257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ROW(Source!A286)</f>
        <v>286</v>
      </c>
      <c r="B363">
        <v>292396273</v>
      </c>
      <c r="C363">
        <v>292396254</v>
      </c>
      <c r="D363">
        <v>277560455</v>
      </c>
      <c r="E363">
        <v>109</v>
      </c>
      <c r="F363">
        <v>1</v>
      </c>
      <c r="G363">
        <v>1</v>
      </c>
      <c r="H363">
        <v>1</v>
      </c>
      <c r="I363" t="s">
        <v>1146</v>
      </c>
      <c r="J363" t="s">
        <v>3</v>
      </c>
      <c r="K363" t="s">
        <v>1147</v>
      </c>
      <c r="L363">
        <v>1369</v>
      </c>
      <c r="N363">
        <v>1013</v>
      </c>
      <c r="O363" t="s">
        <v>1007</v>
      </c>
      <c r="P363" t="s">
        <v>1007</v>
      </c>
      <c r="Q363">
        <v>1</v>
      </c>
      <c r="X363">
        <v>6.54</v>
      </c>
      <c r="Y363">
        <v>0</v>
      </c>
      <c r="Z363">
        <v>0</v>
      </c>
      <c r="AA363">
        <v>0</v>
      </c>
      <c r="AB363">
        <v>549.32000000000005</v>
      </c>
      <c r="AC363">
        <v>0</v>
      </c>
      <c r="AD363">
        <v>1</v>
      </c>
      <c r="AE363">
        <v>1</v>
      </c>
      <c r="AF363" t="s">
        <v>412</v>
      </c>
      <c r="AG363">
        <v>4.5775422000000008</v>
      </c>
      <c r="AH363">
        <v>2</v>
      </c>
      <c r="AI363">
        <v>292396258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ROW(Source!A286)</f>
        <v>286</v>
      </c>
      <c r="B364">
        <v>292396274</v>
      </c>
      <c r="C364">
        <v>292396254</v>
      </c>
      <c r="D364">
        <v>277560459</v>
      </c>
      <c r="E364">
        <v>109</v>
      </c>
      <c r="F364">
        <v>1</v>
      </c>
      <c r="G364">
        <v>1</v>
      </c>
      <c r="H364">
        <v>1</v>
      </c>
      <c r="I364" t="s">
        <v>1148</v>
      </c>
      <c r="J364" t="s">
        <v>3</v>
      </c>
      <c r="K364" t="s">
        <v>1149</v>
      </c>
      <c r="L364">
        <v>1369</v>
      </c>
      <c r="N364">
        <v>1013</v>
      </c>
      <c r="O364" t="s">
        <v>1007</v>
      </c>
      <c r="P364" t="s">
        <v>1007</v>
      </c>
      <c r="Q364">
        <v>1</v>
      </c>
      <c r="X364">
        <v>0.94</v>
      </c>
      <c r="Y364">
        <v>0</v>
      </c>
      <c r="Z364">
        <v>0</v>
      </c>
      <c r="AA364">
        <v>0</v>
      </c>
      <c r="AB364">
        <v>642.05999999999995</v>
      </c>
      <c r="AC364">
        <v>0</v>
      </c>
      <c r="AD364">
        <v>1</v>
      </c>
      <c r="AE364">
        <v>1</v>
      </c>
      <c r="AF364" t="s">
        <v>412</v>
      </c>
      <c r="AG364">
        <v>0.65793420000000002</v>
      </c>
      <c r="AH364">
        <v>2</v>
      </c>
      <c r="AI364">
        <v>292396259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ROW(Source!A286)</f>
        <v>286</v>
      </c>
      <c r="B365">
        <v>292396275</v>
      </c>
      <c r="C365">
        <v>292396254</v>
      </c>
      <c r="D365">
        <v>277560491</v>
      </c>
      <c r="E365">
        <v>109</v>
      </c>
      <c r="F365">
        <v>1</v>
      </c>
      <c r="G365">
        <v>1</v>
      </c>
      <c r="H365">
        <v>1</v>
      </c>
      <c r="I365" t="s">
        <v>828</v>
      </c>
      <c r="J365" t="s">
        <v>3</v>
      </c>
      <c r="K365" t="s">
        <v>829</v>
      </c>
      <c r="L365">
        <v>1191</v>
      </c>
      <c r="N365">
        <v>1013</v>
      </c>
      <c r="O365" t="s">
        <v>827</v>
      </c>
      <c r="P365" t="s">
        <v>827</v>
      </c>
      <c r="Q365">
        <v>1</v>
      </c>
      <c r="X365">
        <v>0.84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2</v>
      </c>
      <c r="AF365" t="s">
        <v>412</v>
      </c>
      <c r="AG365">
        <v>0.58794120000000005</v>
      </c>
      <c r="AH365">
        <v>2</v>
      </c>
      <c r="AI365">
        <v>292396260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ROW(Source!A286)</f>
        <v>286</v>
      </c>
      <c r="B366">
        <v>292396276</v>
      </c>
      <c r="C366">
        <v>292396254</v>
      </c>
      <c r="D366">
        <v>277944622</v>
      </c>
      <c r="E366">
        <v>1</v>
      </c>
      <c r="F366">
        <v>1</v>
      </c>
      <c r="G366">
        <v>1</v>
      </c>
      <c r="H366">
        <v>2</v>
      </c>
      <c r="I366" t="s">
        <v>953</v>
      </c>
      <c r="J366" t="s">
        <v>954</v>
      </c>
      <c r="K366" t="s">
        <v>955</v>
      </c>
      <c r="L366">
        <v>1368</v>
      </c>
      <c r="N366">
        <v>1011</v>
      </c>
      <c r="O366" t="s">
        <v>726</v>
      </c>
      <c r="P366" t="s">
        <v>726</v>
      </c>
      <c r="Q366">
        <v>1</v>
      </c>
      <c r="X366">
        <v>0.02</v>
      </c>
      <c r="Y366">
        <v>0</v>
      </c>
      <c r="Z366">
        <v>1472.33</v>
      </c>
      <c r="AA366">
        <v>642.05999999999995</v>
      </c>
      <c r="AB366">
        <v>0</v>
      </c>
      <c r="AC366">
        <v>0</v>
      </c>
      <c r="AD366">
        <v>1</v>
      </c>
      <c r="AE366">
        <v>0</v>
      </c>
      <c r="AF366" t="s">
        <v>412</v>
      </c>
      <c r="AG366">
        <v>1.3998600000000002E-2</v>
      </c>
      <c r="AH366">
        <v>2</v>
      </c>
      <c r="AI366">
        <v>292396261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ROW(Source!A286)</f>
        <v>286</v>
      </c>
      <c r="B367">
        <v>292396277</v>
      </c>
      <c r="C367">
        <v>292396254</v>
      </c>
      <c r="D367">
        <v>277944765</v>
      </c>
      <c r="E367">
        <v>1</v>
      </c>
      <c r="F367">
        <v>1</v>
      </c>
      <c r="G367">
        <v>1</v>
      </c>
      <c r="H367">
        <v>2</v>
      </c>
      <c r="I367" t="s">
        <v>1150</v>
      </c>
      <c r="J367" t="s">
        <v>1151</v>
      </c>
      <c r="K367" t="s">
        <v>1152</v>
      </c>
      <c r="L367">
        <v>1368</v>
      </c>
      <c r="N367">
        <v>1011</v>
      </c>
      <c r="O367" t="s">
        <v>726</v>
      </c>
      <c r="P367" t="s">
        <v>726</v>
      </c>
      <c r="Q367">
        <v>1</v>
      </c>
      <c r="X367">
        <v>2.4</v>
      </c>
      <c r="Y367">
        <v>0</v>
      </c>
      <c r="Z367">
        <v>1.75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412</v>
      </c>
      <c r="AG367">
        <v>1.679832</v>
      </c>
      <c r="AH367">
        <v>2</v>
      </c>
      <c r="AI367">
        <v>292396262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ROW(Source!A286)</f>
        <v>286</v>
      </c>
      <c r="B368">
        <v>292396278</v>
      </c>
      <c r="C368">
        <v>292396254</v>
      </c>
      <c r="D368">
        <v>277944817</v>
      </c>
      <c r="E368">
        <v>1</v>
      </c>
      <c r="F368">
        <v>1</v>
      </c>
      <c r="G368">
        <v>1</v>
      </c>
      <c r="H368">
        <v>2</v>
      </c>
      <c r="I368" t="s">
        <v>1153</v>
      </c>
      <c r="J368" t="s">
        <v>1154</v>
      </c>
      <c r="K368" t="s">
        <v>1155</v>
      </c>
      <c r="L368">
        <v>1368</v>
      </c>
      <c r="N368">
        <v>1011</v>
      </c>
      <c r="O368" t="s">
        <v>726</v>
      </c>
      <c r="P368" t="s">
        <v>726</v>
      </c>
      <c r="Q368">
        <v>1</v>
      </c>
      <c r="X368">
        <v>0.81</v>
      </c>
      <c r="Y368">
        <v>0</v>
      </c>
      <c r="Z368">
        <v>23.43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412</v>
      </c>
      <c r="AG368">
        <v>0.56694330000000004</v>
      </c>
      <c r="AH368">
        <v>2</v>
      </c>
      <c r="AI368">
        <v>292396263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ROW(Source!A286)</f>
        <v>286</v>
      </c>
      <c r="B369">
        <v>292396279</v>
      </c>
      <c r="C369">
        <v>292396254</v>
      </c>
      <c r="D369">
        <v>277945608</v>
      </c>
      <c r="E369">
        <v>1</v>
      </c>
      <c r="F369">
        <v>1</v>
      </c>
      <c r="G369">
        <v>1</v>
      </c>
      <c r="H369">
        <v>2</v>
      </c>
      <c r="I369" t="s">
        <v>1156</v>
      </c>
      <c r="J369" t="s">
        <v>1157</v>
      </c>
      <c r="K369" t="s">
        <v>1158</v>
      </c>
      <c r="L369">
        <v>1368</v>
      </c>
      <c r="N369">
        <v>1011</v>
      </c>
      <c r="O369" t="s">
        <v>726</v>
      </c>
      <c r="P369" t="s">
        <v>726</v>
      </c>
      <c r="Q369">
        <v>1</v>
      </c>
      <c r="X369">
        <v>0.81</v>
      </c>
      <c r="Y369">
        <v>0</v>
      </c>
      <c r="Z369">
        <v>995.51</v>
      </c>
      <c r="AA369">
        <v>549.32000000000005</v>
      </c>
      <c r="AB369">
        <v>0</v>
      </c>
      <c r="AC369">
        <v>0</v>
      </c>
      <c r="AD369">
        <v>1</v>
      </c>
      <c r="AE369">
        <v>0</v>
      </c>
      <c r="AF369" t="s">
        <v>412</v>
      </c>
      <c r="AG369">
        <v>0.56694330000000004</v>
      </c>
      <c r="AH369">
        <v>2</v>
      </c>
      <c r="AI369">
        <v>292396264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ROW(Source!A286)</f>
        <v>286</v>
      </c>
      <c r="B370">
        <v>292396280</v>
      </c>
      <c r="C370">
        <v>292396254</v>
      </c>
      <c r="D370">
        <v>277945805</v>
      </c>
      <c r="E370">
        <v>1</v>
      </c>
      <c r="F370">
        <v>1</v>
      </c>
      <c r="G370">
        <v>1</v>
      </c>
      <c r="H370">
        <v>2</v>
      </c>
      <c r="I370" t="s">
        <v>879</v>
      </c>
      <c r="J370" t="s">
        <v>880</v>
      </c>
      <c r="K370" t="s">
        <v>881</v>
      </c>
      <c r="L370">
        <v>1368</v>
      </c>
      <c r="N370">
        <v>1011</v>
      </c>
      <c r="O370" t="s">
        <v>726</v>
      </c>
      <c r="P370" t="s">
        <v>726</v>
      </c>
      <c r="Q370">
        <v>1</v>
      </c>
      <c r="X370">
        <v>0.01</v>
      </c>
      <c r="Y370">
        <v>0</v>
      </c>
      <c r="Z370">
        <v>544.70000000000005</v>
      </c>
      <c r="AA370">
        <v>477.98</v>
      </c>
      <c r="AB370">
        <v>0</v>
      </c>
      <c r="AC370">
        <v>0</v>
      </c>
      <c r="AD370">
        <v>1</v>
      </c>
      <c r="AE370">
        <v>0</v>
      </c>
      <c r="AF370" t="s">
        <v>412</v>
      </c>
      <c r="AG370">
        <v>6.9993000000000008E-3</v>
      </c>
      <c r="AH370">
        <v>2</v>
      </c>
      <c r="AI370">
        <v>292396265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ROW(Source!A286)</f>
        <v>286</v>
      </c>
      <c r="B371">
        <v>292396281</v>
      </c>
      <c r="C371">
        <v>292396254</v>
      </c>
      <c r="D371">
        <v>277867826</v>
      </c>
      <c r="E371">
        <v>1</v>
      </c>
      <c r="F371">
        <v>1</v>
      </c>
      <c r="G371">
        <v>1</v>
      </c>
      <c r="H371">
        <v>3</v>
      </c>
      <c r="I371" t="s">
        <v>985</v>
      </c>
      <c r="J371" t="s">
        <v>986</v>
      </c>
      <c r="K371" t="s">
        <v>987</v>
      </c>
      <c r="L371">
        <v>1348</v>
      </c>
      <c r="N371">
        <v>1009</v>
      </c>
      <c r="O371" t="s">
        <v>602</v>
      </c>
      <c r="P371" t="s">
        <v>602</v>
      </c>
      <c r="Q371">
        <v>1000</v>
      </c>
      <c r="X371">
        <v>1E-4</v>
      </c>
      <c r="Y371">
        <v>84866.240000000005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14</v>
      </c>
      <c r="AG371">
        <v>0</v>
      </c>
      <c r="AH371">
        <v>2</v>
      </c>
      <c r="AI371">
        <v>292396266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ROW(Source!A286)</f>
        <v>286</v>
      </c>
      <c r="B372">
        <v>292396282</v>
      </c>
      <c r="C372">
        <v>292396254</v>
      </c>
      <c r="D372">
        <v>277879136</v>
      </c>
      <c r="E372">
        <v>1</v>
      </c>
      <c r="F372">
        <v>1</v>
      </c>
      <c r="G372">
        <v>1</v>
      </c>
      <c r="H372">
        <v>3</v>
      </c>
      <c r="I372" t="s">
        <v>1159</v>
      </c>
      <c r="J372" t="s">
        <v>1160</v>
      </c>
      <c r="K372" t="s">
        <v>1161</v>
      </c>
      <c r="L372">
        <v>1346</v>
      </c>
      <c r="N372">
        <v>1009</v>
      </c>
      <c r="O372" t="s">
        <v>1012</v>
      </c>
      <c r="P372" t="s">
        <v>1012</v>
      </c>
      <c r="Q372">
        <v>1</v>
      </c>
      <c r="X372">
        <v>3.9E-2</v>
      </c>
      <c r="Y372">
        <v>83.06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14</v>
      </c>
      <c r="AG372">
        <v>0</v>
      </c>
      <c r="AH372">
        <v>2</v>
      </c>
      <c r="AI372">
        <v>292396267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ROW(Source!A286)</f>
        <v>286</v>
      </c>
      <c r="B373">
        <v>292396283</v>
      </c>
      <c r="C373">
        <v>292396254</v>
      </c>
      <c r="D373">
        <v>277882449</v>
      </c>
      <c r="E373">
        <v>1</v>
      </c>
      <c r="F373">
        <v>1</v>
      </c>
      <c r="G373">
        <v>1</v>
      </c>
      <c r="H373">
        <v>3</v>
      </c>
      <c r="I373" t="s">
        <v>1162</v>
      </c>
      <c r="J373" t="s">
        <v>1163</v>
      </c>
      <c r="K373" t="s">
        <v>1164</v>
      </c>
      <c r="L373">
        <v>1339</v>
      </c>
      <c r="N373">
        <v>1007</v>
      </c>
      <c r="O373" t="s">
        <v>33</v>
      </c>
      <c r="P373" t="s">
        <v>33</v>
      </c>
      <c r="Q373">
        <v>1</v>
      </c>
      <c r="X373">
        <v>0.01</v>
      </c>
      <c r="Y373">
        <v>7555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14</v>
      </c>
      <c r="AG373">
        <v>0</v>
      </c>
      <c r="AH373">
        <v>2</v>
      </c>
      <c r="AI373">
        <v>292396268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ROW(Source!A286)</f>
        <v>286</v>
      </c>
      <c r="B374">
        <v>292396284</v>
      </c>
      <c r="C374">
        <v>292396254</v>
      </c>
      <c r="D374">
        <v>277566433</v>
      </c>
      <c r="E374">
        <v>109</v>
      </c>
      <c r="F374">
        <v>1</v>
      </c>
      <c r="G374">
        <v>1</v>
      </c>
      <c r="H374">
        <v>3</v>
      </c>
      <c r="I374" t="s">
        <v>1165</v>
      </c>
      <c r="J374" t="s">
        <v>3</v>
      </c>
      <c r="K374" t="s">
        <v>1166</v>
      </c>
      <c r="L374">
        <v>3277935</v>
      </c>
      <c r="N374">
        <v>1013</v>
      </c>
      <c r="O374" t="s">
        <v>1167</v>
      </c>
      <c r="P374" t="s">
        <v>1167</v>
      </c>
      <c r="Q374">
        <v>1</v>
      </c>
      <c r="X374">
        <v>2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 t="s">
        <v>14</v>
      </c>
      <c r="AG374">
        <v>0</v>
      </c>
      <c r="AH374">
        <v>2</v>
      </c>
      <c r="AI374">
        <v>292396269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ROW(Source!A288)</f>
        <v>288</v>
      </c>
      <c r="B375">
        <v>292396299</v>
      </c>
      <c r="C375">
        <v>292396286</v>
      </c>
      <c r="D375">
        <v>277560299</v>
      </c>
      <c r="E375">
        <v>109</v>
      </c>
      <c r="F375">
        <v>1</v>
      </c>
      <c r="G375">
        <v>1</v>
      </c>
      <c r="H375">
        <v>1</v>
      </c>
      <c r="I375" t="s">
        <v>1115</v>
      </c>
      <c r="J375" t="s">
        <v>3</v>
      </c>
      <c r="K375" t="s">
        <v>1116</v>
      </c>
      <c r="L375">
        <v>1191</v>
      </c>
      <c r="N375">
        <v>1013</v>
      </c>
      <c r="O375" t="s">
        <v>827</v>
      </c>
      <c r="P375" t="s">
        <v>827</v>
      </c>
      <c r="Q375">
        <v>1</v>
      </c>
      <c r="X375">
        <v>17.440000000000001</v>
      </c>
      <c r="Y375">
        <v>0</v>
      </c>
      <c r="Z375">
        <v>0</v>
      </c>
      <c r="AA375">
        <v>0</v>
      </c>
      <c r="AB375">
        <v>467.28</v>
      </c>
      <c r="AC375">
        <v>0</v>
      </c>
      <c r="AD375">
        <v>1</v>
      </c>
      <c r="AE375">
        <v>1</v>
      </c>
      <c r="AF375" t="s">
        <v>425</v>
      </c>
      <c r="AG375">
        <v>5.2320000000000002</v>
      </c>
      <c r="AH375">
        <v>2</v>
      </c>
      <c r="AI375">
        <v>292396287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ROW(Source!A288)</f>
        <v>288</v>
      </c>
      <c r="B376">
        <v>292396300</v>
      </c>
      <c r="C376">
        <v>292396286</v>
      </c>
      <c r="D376">
        <v>277560491</v>
      </c>
      <c r="E376">
        <v>109</v>
      </c>
      <c r="F376">
        <v>1</v>
      </c>
      <c r="G376">
        <v>1</v>
      </c>
      <c r="H376">
        <v>1</v>
      </c>
      <c r="I376" t="s">
        <v>828</v>
      </c>
      <c r="J376" t="s">
        <v>3</v>
      </c>
      <c r="K376" t="s">
        <v>829</v>
      </c>
      <c r="L376">
        <v>1191</v>
      </c>
      <c r="N376">
        <v>1013</v>
      </c>
      <c r="O376" t="s">
        <v>827</v>
      </c>
      <c r="P376" t="s">
        <v>827</v>
      </c>
      <c r="Q376">
        <v>1</v>
      </c>
      <c r="X376">
        <v>2.64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2</v>
      </c>
      <c r="AF376" t="s">
        <v>425</v>
      </c>
      <c r="AG376">
        <v>0.79200000000000004</v>
      </c>
      <c r="AH376">
        <v>2</v>
      </c>
      <c r="AI376">
        <v>292396288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ROW(Source!A288)</f>
        <v>288</v>
      </c>
      <c r="B377">
        <v>292396301</v>
      </c>
      <c r="C377">
        <v>292396286</v>
      </c>
      <c r="D377">
        <v>277944622</v>
      </c>
      <c r="E377">
        <v>1</v>
      </c>
      <c r="F377">
        <v>1</v>
      </c>
      <c r="G377">
        <v>1</v>
      </c>
      <c r="H377">
        <v>2</v>
      </c>
      <c r="I377" t="s">
        <v>953</v>
      </c>
      <c r="J377" t="s">
        <v>954</v>
      </c>
      <c r="K377" t="s">
        <v>955</v>
      </c>
      <c r="L377">
        <v>1368</v>
      </c>
      <c r="N377">
        <v>1011</v>
      </c>
      <c r="O377" t="s">
        <v>726</v>
      </c>
      <c r="P377" t="s">
        <v>726</v>
      </c>
      <c r="Q377">
        <v>1</v>
      </c>
      <c r="X377">
        <v>1.32</v>
      </c>
      <c r="Y377">
        <v>0</v>
      </c>
      <c r="Z377">
        <v>1472.33</v>
      </c>
      <c r="AA377">
        <v>642.05999999999995</v>
      </c>
      <c r="AB377">
        <v>0</v>
      </c>
      <c r="AC377">
        <v>0</v>
      </c>
      <c r="AD377">
        <v>1</v>
      </c>
      <c r="AE377">
        <v>0</v>
      </c>
      <c r="AF377" t="s">
        <v>425</v>
      </c>
      <c r="AG377">
        <v>0.39600000000000002</v>
      </c>
      <c r="AH377">
        <v>2</v>
      </c>
      <c r="AI377">
        <v>292396289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ROW(Source!A288)</f>
        <v>288</v>
      </c>
      <c r="B378">
        <v>292396302</v>
      </c>
      <c r="C378">
        <v>292396286</v>
      </c>
      <c r="D378">
        <v>277944765</v>
      </c>
      <c r="E378">
        <v>1</v>
      </c>
      <c r="F378">
        <v>1</v>
      </c>
      <c r="G378">
        <v>1</v>
      </c>
      <c r="H378">
        <v>2</v>
      </c>
      <c r="I378" t="s">
        <v>1150</v>
      </c>
      <c r="J378" t="s">
        <v>1151</v>
      </c>
      <c r="K378" t="s">
        <v>1152</v>
      </c>
      <c r="L378">
        <v>1368</v>
      </c>
      <c r="N378">
        <v>1011</v>
      </c>
      <c r="O378" t="s">
        <v>726</v>
      </c>
      <c r="P378" t="s">
        <v>726</v>
      </c>
      <c r="Q378">
        <v>1</v>
      </c>
      <c r="X378">
        <v>3.97</v>
      </c>
      <c r="Y378">
        <v>0</v>
      </c>
      <c r="Z378">
        <v>1.75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425</v>
      </c>
      <c r="AG378">
        <v>1.1910000000000001</v>
      </c>
      <c r="AH378">
        <v>2</v>
      </c>
      <c r="AI378">
        <v>292396290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ROW(Source!A288)</f>
        <v>288</v>
      </c>
      <c r="B379">
        <v>292396303</v>
      </c>
      <c r="C379">
        <v>292396286</v>
      </c>
      <c r="D379">
        <v>277944816</v>
      </c>
      <c r="E379">
        <v>1</v>
      </c>
      <c r="F379">
        <v>1</v>
      </c>
      <c r="G379">
        <v>1</v>
      </c>
      <c r="H379">
        <v>2</v>
      </c>
      <c r="I379" t="s">
        <v>1168</v>
      </c>
      <c r="J379" t="s">
        <v>1169</v>
      </c>
      <c r="K379" t="s">
        <v>1170</v>
      </c>
      <c r="L379">
        <v>1368</v>
      </c>
      <c r="N379">
        <v>1011</v>
      </c>
      <c r="O379" t="s">
        <v>726</v>
      </c>
      <c r="P379" t="s">
        <v>726</v>
      </c>
      <c r="Q379">
        <v>1</v>
      </c>
      <c r="X379">
        <v>3.97</v>
      </c>
      <c r="Y379">
        <v>0</v>
      </c>
      <c r="Z379">
        <v>13.44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425</v>
      </c>
      <c r="AG379">
        <v>1.1910000000000001</v>
      </c>
      <c r="AH379">
        <v>2</v>
      </c>
      <c r="AI379">
        <v>292396291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ROW(Source!A288)</f>
        <v>288</v>
      </c>
      <c r="B380">
        <v>292396304</v>
      </c>
      <c r="C380">
        <v>292396286</v>
      </c>
      <c r="D380">
        <v>277945805</v>
      </c>
      <c r="E380">
        <v>1</v>
      </c>
      <c r="F380">
        <v>1</v>
      </c>
      <c r="G380">
        <v>1</v>
      </c>
      <c r="H380">
        <v>2</v>
      </c>
      <c r="I380" t="s">
        <v>879</v>
      </c>
      <c r="J380" t="s">
        <v>880</v>
      </c>
      <c r="K380" t="s">
        <v>881</v>
      </c>
      <c r="L380">
        <v>1368</v>
      </c>
      <c r="N380">
        <v>1011</v>
      </c>
      <c r="O380" t="s">
        <v>726</v>
      </c>
      <c r="P380" t="s">
        <v>726</v>
      </c>
      <c r="Q380">
        <v>1</v>
      </c>
      <c r="X380">
        <v>1.32</v>
      </c>
      <c r="Y380">
        <v>0</v>
      </c>
      <c r="Z380">
        <v>544.70000000000005</v>
      </c>
      <c r="AA380">
        <v>477.98</v>
      </c>
      <c r="AB380">
        <v>0</v>
      </c>
      <c r="AC380">
        <v>0</v>
      </c>
      <c r="AD380">
        <v>1</v>
      </c>
      <c r="AE380">
        <v>0</v>
      </c>
      <c r="AF380" t="s">
        <v>425</v>
      </c>
      <c r="AG380">
        <v>0.39600000000000002</v>
      </c>
      <c r="AH380">
        <v>2</v>
      </c>
      <c r="AI380">
        <v>292396292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ROW(Source!A288)</f>
        <v>288</v>
      </c>
      <c r="B381">
        <v>292396305</v>
      </c>
      <c r="C381">
        <v>292396286</v>
      </c>
      <c r="D381">
        <v>277865783</v>
      </c>
      <c r="E381">
        <v>1</v>
      </c>
      <c r="F381">
        <v>1</v>
      </c>
      <c r="G381">
        <v>1</v>
      </c>
      <c r="H381">
        <v>3</v>
      </c>
      <c r="I381" t="s">
        <v>1171</v>
      </c>
      <c r="J381" t="s">
        <v>1172</v>
      </c>
      <c r="K381" t="s">
        <v>1173</v>
      </c>
      <c r="L381">
        <v>1302</v>
      </c>
      <c r="N381">
        <v>1003</v>
      </c>
      <c r="O381" t="s">
        <v>892</v>
      </c>
      <c r="P381" t="s">
        <v>892</v>
      </c>
      <c r="Q381">
        <v>10</v>
      </c>
      <c r="X381">
        <v>9.6000000000000002E-2</v>
      </c>
      <c r="Y381">
        <v>37.71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424</v>
      </c>
      <c r="AG381">
        <v>0</v>
      </c>
      <c r="AH381">
        <v>2</v>
      </c>
      <c r="AI381">
        <v>292396293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ROW(Source!A288)</f>
        <v>288</v>
      </c>
      <c r="B382">
        <v>292396306</v>
      </c>
      <c r="C382">
        <v>292396286</v>
      </c>
      <c r="D382">
        <v>277879488</v>
      </c>
      <c r="E382">
        <v>1</v>
      </c>
      <c r="F382">
        <v>1</v>
      </c>
      <c r="G382">
        <v>1</v>
      </c>
      <c r="H382">
        <v>3</v>
      </c>
      <c r="I382" t="s">
        <v>1174</v>
      </c>
      <c r="J382" t="s">
        <v>1175</v>
      </c>
      <c r="K382" t="s">
        <v>1176</v>
      </c>
      <c r="L382">
        <v>1348</v>
      </c>
      <c r="N382">
        <v>1009</v>
      </c>
      <c r="O382" t="s">
        <v>602</v>
      </c>
      <c r="P382" t="s">
        <v>602</v>
      </c>
      <c r="Q382">
        <v>1000</v>
      </c>
      <c r="X382">
        <v>1E-3</v>
      </c>
      <c r="Y382">
        <v>70310.45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424</v>
      </c>
      <c r="AG382">
        <v>0</v>
      </c>
      <c r="AH382">
        <v>2</v>
      </c>
      <c r="AI382">
        <v>292396294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ROW(Source!A288)</f>
        <v>288</v>
      </c>
      <c r="B383">
        <v>292396307</v>
      </c>
      <c r="C383">
        <v>292396286</v>
      </c>
      <c r="D383">
        <v>277879845</v>
      </c>
      <c r="E383">
        <v>1</v>
      </c>
      <c r="F383">
        <v>1</v>
      </c>
      <c r="G383">
        <v>1</v>
      </c>
      <c r="H383">
        <v>3</v>
      </c>
      <c r="I383" t="s">
        <v>1177</v>
      </c>
      <c r="J383" t="s">
        <v>1178</v>
      </c>
      <c r="K383" t="s">
        <v>1179</v>
      </c>
      <c r="L383">
        <v>1348</v>
      </c>
      <c r="N383">
        <v>1009</v>
      </c>
      <c r="O383" t="s">
        <v>602</v>
      </c>
      <c r="P383" t="s">
        <v>602</v>
      </c>
      <c r="Q383">
        <v>1000</v>
      </c>
      <c r="X383">
        <v>0.01</v>
      </c>
      <c r="Y383">
        <v>55785.97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424</v>
      </c>
      <c r="AG383">
        <v>0</v>
      </c>
      <c r="AH383">
        <v>2</v>
      </c>
      <c r="AI383">
        <v>292396295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ROW(Source!A288)</f>
        <v>288</v>
      </c>
      <c r="B384">
        <v>292396308</v>
      </c>
      <c r="C384">
        <v>292396286</v>
      </c>
      <c r="D384">
        <v>277896271</v>
      </c>
      <c r="E384">
        <v>1</v>
      </c>
      <c r="F384">
        <v>1</v>
      </c>
      <c r="G384">
        <v>1</v>
      </c>
      <c r="H384">
        <v>3</v>
      </c>
      <c r="I384" t="s">
        <v>1180</v>
      </c>
      <c r="J384" t="s">
        <v>1181</v>
      </c>
      <c r="K384" t="s">
        <v>1182</v>
      </c>
      <c r="L384">
        <v>1346</v>
      </c>
      <c r="N384">
        <v>1009</v>
      </c>
      <c r="O384" t="s">
        <v>1012</v>
      </c>
      <c r="P384" t="s">
        <v>1012</v>
      </c>
      <c r="Q384">
        <v>1</v>
      </c>
      <c r="X384">
        <v>0.25</v>
      </c>
      <c r="Y384">
        <v>79.88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424</v>
      </c>
      <c r="AG384">
        <v>0</v>
      </c>
      <c r="AH384">
        <v>2</v>
      </c>
      <c r="AI384">
        <v>292396296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ROW(Source!A288)</f>
        <v>288</v>
      </c>
      <c r="B385">
        <v>292396309</v>
      </c>
      <c r="C385">
        <v>292396286</v>
      </c>
      <c r="D385">
        <v>277896313</v>
      </c>
      <c r="E385">
        <v>1</v>
      </c>
      <c r="F385">
        <v>1</v>
      </c>
      <c r="G385">
        <v>1</v>
      </c>
      <c r="H385">
        <v>3</v>
      </c>
      <c r="I385" t="s">
        <v>1183</v>
      </c>
      <c r="J385" t="s">
        <v>1184</v>
      </c>
      <c r="K385" t="s">
        <v>1185</v>
      </c>
      <c r="L385">
        <v>1348</v>
      </c>
      <c r="N385">
        <v>1009</v>
      </c>
      <c r="O385" t="s">
        <v>602</v>
      </c>
      <c r="P385" t="s">
        <v>602</v>
      </c>
      <c r="Q385">
        <v>1000</v>
      </c>
      <c r="X385">
        <v>6.0000000000000002E-5</v>
      </c>
      <c r="Y385">
        <v>82698.14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424</v>
      </c>
      <c r="AG385">
        <v>0</v>
      </c>
      <c r="AH385">
        <v>2</v>
      </c>
      <c r="AI385">
        <v>292396297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ROW(Source!A288)</f>
        <v>288</v>
      </c>
      <c r="B386">
        <v>292396310</v>
      </c>
      <c r="C386">
        <v>292396286</v>
      </c>
      <c r="D386">
        <v>277566433</v>
      </c>
      <c r="E386">
        <v>109</v>
      </c>
      <c r="F386">
        <v>1</v>
      </c>
      <c r="G386">
        <v>1</v>
      </c>
      <c r="H386">
        <v>3</v>
      </c>
      <c r="I386" t="s">
        <v>1165</v>
      </c>
      <c r="J386" t="s">
        <v>3</v>
      </c>
      <c r="K386" t="s">
        <v>1166</v>
      </c>
      <c r="L386">
        <v>3277935</v>
      </c>
      <c r="N386">
        <v>1013</v>
      </c>
      <c r="O386" t="s">
        <v>1167</v>
      </c>
      <c r="P386" t="s">
        <v>1167</v>
      </c>
      <c r="Q386">
        <v>1</v>
      </c>
      <c r="X386">
        <v>2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 t="s">
        <v>424</v>
      </c>
      <c r="AG386">
        <v>0</v>
      </c>
      <c r="AH386">
        <v>2</v>
      </c>
      <c r="AI386">
        <v>292396298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ROW(Source!A289)</f>
        <v>289</v>
      </c>
      <c r="B387">
        <v>292396324</v>
      </c>
      <c r="C387">
        <v>292396311</v>
      </c>
      <c r="D387">
        <v>277560299</v>
      </c>
      <c r="E387">
        <v>109</v>
      </c>
      <c r="F387">
        <v>1</v>
      </c>
      <c r="G387">
        <v>1</v>
      </c>
      <c r="H387">
        <v>1</v>
      </c>
      <c r="I387" t="s">
        <v>1115</v>
      </c>
      <c r="J387" t="s">
        <v>3</v>
      </c>
      <c r="K387" t="s">
        <v>1116</v>
      </c>
      <c r="L387">
        <v>1191</v>
      </c>
      <c r="N387">
        <v>1013</v>
      </c>
      <c r="O387" t="s">
        <v>827</v>
      </c>
      <c r="P387" t="s">
        <v>827</v>
      </c>
      <c r="Q387">
        <v>1</v>
      </c>
      <c r="X387">
        <v>17.440000000000001</v>
      </c>
      <c r="Y387">
        <v>0</v>
      </c>
      <c r="Z387">
        <v>0</v>
      </c>
      <c r="AA387">
        <v>0</v>
      </c>
      <c r="AB387">
        <v>467.28</v>
      </c>
      <c r="AC387">
        <v>0</v>
      </c>
      <c r="AD387">
        <v>1</v>
      </c>
      <c r="AE387">
        <v>1</v>
      </c>
      <c r="AF387" t="s">
        <v>3</v>
      </c>
      <c r="AG387">
        <v>17.440000000000001</v>
      </c>
      <c r="AH387">
        <v>2</v>
      </c>
      <c r="AI387">
        <v>292396312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ROW(Source!A289)</f>
        <v>289</v>
      </c>
      <c r="B388">
        <v>292396325</v>
      </c>
      <c r="C388">
        <v>292396311</v>
      </c>
      <c r="D388">
        <v>277560491</v>
      </c>
      <c r="E388">
        <v>109</v>
      </c>
      <c r="F388">
        <v>1</v>
      </c>
      <c r="G388">
        <v>1</v>
      </c>
      <c r="H388">
        <v>1</v>
      </c>
      <c r="I388" t="s">
        <v>828</v>
      </c>
      <c r="J388" t="s">
        <v>3</v>
      </c>
      <c r="K388" t="s">
        <v>829</v>
      </c>
      <c r="L388">
        <v>1191</v>
      </c>
      <c r="N388">
        <v>1013</v>
      </c>
      <c r="O388" t="s">
        <v>827</v>
      </c>
      <c r="P388" t="s">
        <v>827</v>
      </c>
      <c r="Q388">
        <v>1</v>
      </c>
      <c r="X388">
        <v>2.64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2</v>
      </c>
      <c r="AF388" t="s">
        <v>3</v>
      </c>
      <c r="AG388">
        <v>2.64</v>
      </c>
      <c r="AH388">
        <v>2</v>
      </c>
      <c r="AI388">
        <v>292396313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ROW(Source!A289)</f>
        <v>289</v>
      </c>
      <c r="B389">
        <v>292396326</v>
      </c>
      <c r="C389">
        <v>292396311</v>
      </c>
      <c r="D389">
        <v>277944622</v>
      </c>
      <c r="E389">
        <v>1</v>
      </c>
      <c r="F389">
        <v>1</v>
      </c>
      <c r="G389">
        <v>1</v>
      </c>
      <c r="H389">
        <v>2</v>
      </c>
      <c r="I389" t="s">
        <v>953</v>
      </c>
      <c r="J389" t="s">
        <v>954</v>
      </c>
      <c r="K389" t="s">
        <v>955</v>
      </c>
      <c r="L389">
        <v>1368</v>
      </c>
      <c r="N389">
        <v>1011</v>
      </c>
      <c r="O389" t="s">
        <v>726</v>
      </c>
      <c r="P389" t="s">
        <v>726</v>
      </c>
      <c r="Q389">
        <v>1</v>
      </c>
      <c r="X389">
        <v>1.32</v>
      </c>
      <c r="Y389">
        <v>0</v>
      </c>
      <c r="Z389">
        <v>1472.33</v>
      </c>
      <c r="AA389">
        <v>642.05999999999995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1.32</v>
      </c>
      <c r="AH389">
        <v>2</v>
      </c>
      <c r="AI389">
        <v>292396314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ROW(Source!A289)</f>
        <v>289</v>
      </c>
      <c r="B390">
        <v>292396327</v>
      </c>
      <c r="C390">
        <v>292396311</v>
      </c>
      <c r="D390">
        <v>277944765</v>
      </c>
      <c r="E390">
        <v>1</v>
      </c>
      <c r="F390">
        <v>1</v>
      </c>
      <c r="G390">
        <v>1</v>
      </c>
      <c r="H390">
        <v>2</v>
      </c>
      <c r="I390" t="s">
        <v>1150</v>
      </c>
      <c r="J390" t="s">
        <v>1151</v>
      </c>
      <c r="K390" t="s">
        <v>1152</v>
      </c>
      <c r="L390">
        <v>1368</v>
      </c>
      <c r="N390">
        <v>1011</v>
      </c>
      <c r="O390" t="s">
        <v>726</v>
      </c>
      <c r="P390" t="s">
        <v>726</v>
      </c>
      <c r="Q390">
        <v>1</v>
      </c>
      <c r="X390">
        <v>3.97</v>
      </c>
      <c r="Y390">
        <v>0</v>
      </c>
      <c r="Z390">
        <v>1.75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3.97</v>
      </c>
      <c r="AH390">
        <v>2</v>
      </c>
      <c r="AI390">
        <v>292396315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ROW(Source!A289)</f>
        <v>289</v>
      </c>
      <c r="B391">
        <v>292396328</v>
      </c>
      <c r="C391">
        <v>292396311</v>
      </c>
      <c r="D391">
        <v>277944816</v>
      </c>
      <c r="E391">
        <v>1</v>
      </c>
      <c r="F391">
        <v>1</v>
      </c>
      <c r="G391">
        <v>1</v>
      </c>
      <c r="H391">
        <v>2</v>
      </c>
      <c r="I391" t="s">
        <v>1168</v>
      </c>
      <c r="J391" t="s">
        <v>1169</v>
      </c>
      <c r="K391" t="s">
        <v>1170</v>
      </c>
      <c r="L391">
        <v>1368</v>
      </c>
      <c r="N391">
        <v>1011</v>
      </c>
      <c r="O391" t="s">
        <v>726</v>
      </c>
      <c r="P391" t="s">
        <v>726</v>
      </c>
      <c r="Q391">
        <v>1</v>
      </c>
      <c r="X391">
        <v>3.97</v>
      </c>
      <c r="Y391">
        <v>0</v>
      </c>
      <c r="Z391">
        <v>13.44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3.97</v>
      </c>
      <c r="AH391">
        <v>2</v>
      </c>
      <c r="AI391">
        <v>292396316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ROW(Source!A289)</f>
        <v>289</v>
      </c>
      <c r="B392">
        <v>292396329</v>
      </c>
      <c r="C392">
        <v>292396311</v>
      </c>
      <c r="D392">
        <v>277945805</v>
      </c>
      <c r="E392">
        <v>1</v>
      </c>
      <c r="F392">
        <v>1</v>
      </c>
      <c r="G392">
        <v>1</v>
      </c>
      <c r="H392">
        <v>2</v>
      </c>
      <c r="I392" t="s">
        <v>879</v>
      </c>
      <c r="J392" t="s">
        <v>880</v>
      </c>
      <c r="K392" t="s">
        <v>881</v>
      </c>
      <c r="L392">
        <v>1368</v>
      </c>
      <c r="N392">
        <v>1011</v>
      </c>
      <c r="O392" t="s">
        <v>726</v>
      </c>
      <c r="P392" t="s">
        <v>726</v>
      </c>
      <c r="Q392">
        <v>1</v>
      </c>
      <c r="X392">
        <v>1.32</v>
      </c>
      <c r="Y392">
        <v>0</v>
      </c>
      <c r="Z392">
        <v>544.70000000000005</v>
      </c>
      <c r="AA392">
        <v>477.98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1.32</v>
      </c>
      <c r="AH392">
        <v>2</v>
      </c>
      <c r="AI392">
        <v>292396317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ROW(Source!A289)</f>
        <v>289</v>
      </c>
      <c r="B393">
        <v>292396330</v>
      </c>
      <c r="C393">
        <v>292396311</v>
      </c>
      <c r="D393">
        <v>277865783</v>
      </c>
      <c r="E393">
        <v>1</v>
      </c>
      <c r="F393">
        <v>1</v>
      </c>
      <c r="G393">
        <v>1</v>
      </c>
      <c r="H393">
        <v>3</v>
      </c>
      <c r="I393" t="s">
        <v>1171</v>
      </c>
      <c r="J393" t="s">
        <v>1172</v>
      </c>
      <c r="K393" t="s">
        <v>1173</v>
      </c>
      <c r="L393">
        <v>1302</v>
      </c>
      <c r="N393">
        <v>1003</v>
      </c>
      <c r="O393" t="s">
        <v>892</v>
      </c>
      <c r="P393" t="s">
        <v>892</v>
      </c>
      <c r="Q393">
        <v>10</v>
      </c>
      <c r="X393">
        <v>9.6000000000000002E-2</v>
      </c>
      <c r="Y393">
        <v>37.71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14</v>
      </c>
      <c r="AG393">
        <v>0</v>
      </c>
      <c r="AH393">
        <v>2</v>
      </c>
      <c r="AI393">
        <v>292396318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ROW(Source!A289)</f>
        <v>289</v>
      </c>
      <c r="B394">
        <v>292396331</v>
      </c>
      <c r="C394">
        <v>292396311</v>
      </c>
      <c r="D394">
        <v>277879488</v>
      </c>
      <c r="E394">
        <v>1</v>
      </c>
      <c r="F394">
        <v>1</v>
      </c>
      <c r="G394">
        <v>1</v>
      </c>
      <c r="H394">
        <v>3</v>
      </c>
      <c r="I394" t="s">
        <v>1174</v>
      </c>
      <c r="J394" t="s">
        <v>1175</v>
      </c>
      <c r="K394" t="s">
        <v>1176</v>
      </c>
      <c r="L394">
        <v>1348</v>
      </c>
      <c r="N394">
        <v>1009</v>
      </c>
      <c r="O394" t="s">
        <v>602</v>
      </c>
      <c r="P394" t="s">
        <v>602</v>
      </c>
      <c r="Q394">
        <v>1000</v>
      </c>
      <c r="X394">
        <v>1E-3</v>
      </c>
      <c r="Y394">
        <v>70310.45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14</v>
      </c>
      <c r="AG394">
        <v>0</v>
      </c>
      <c r="AH394">
        <v>2</v>
      </c>
      <c r="AI394">
        <v>292396319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ROW(Source!A289)</f>
        <v>289</v>
      </c>
      <c r="B395">
        <v>292396332</v>
      </c>
      <c r="C395">
        <v>292396311</v>
      </c>
      <c r="D395">
        <v>277879845</v>
      </c>
      <c r="E395">
        <v>1</v>
      </c>
      <c r="F395">
        <v>1</v>
      </c>
      <c r="G395">
        <v>1</v>
      </c>
      <c r="H395">
        <v>3</v>
      </c>
      <c r="I395" t="s">
        <v>1177</v>
      </c>
      <c r="J395" t="s">
        <v>1178</v>
      </c>
      <c r="K395" t="s">
        <v>1179</v>
      </c>
      <c r="L395">
        <v>1348</v>
      </c>
      <c r="N395">
        <v>1009</v>
      </c>
      <c r="O395" t="s">
        <v>602</v>
      </c>
      <c r="P395" t="s">
        <v>602</v>
      </c>
      <c r="Q395">
        <v>1000</v>
      </c>
      <c r="X395">
        <v>0.01</v>
      </c>
      <c r="Y395">
        <v>55785.97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14</v>
      </c>
      <c r="AG395">
        <v>0</v>
      </c>
      <c r="AH395">
        <v>2</v>
      </c>
      <c r="AI395">
        <v>292396320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ROW(Source!A289)</f>
        <v>289</v>
      </c>
      <c r="B396">
        <v>292396333</v>
      </c>
      <c r="C396">
        <v>292396311</v>
      </c>
      <c r="D396">
        <v>277896271</v>
      </c>
      <c r="E396">
        <v>1</v>
      </c>
      <c r="F396">
        <v>1</v>
      </c>
      <c r="G396">
        <v>1</v>
      </c>
      <c r="H396">
        <v>3</v>
      </c>
      <c r="I396" t="s">
        <v>1180</v>
      </c>
      <c r="J396" t="s">
        <v>1181</v>
      </c>
      <c r="K396" t="s">
        <v>1182</v>
      </c>
      <c r="L396">
        <v>1346</v>
      </c>
      <c r="N396">
        <v>1009</v>
      </c>
      <c r="O396" t="s">
        <v>1012</v>
      </c>
      <c r="P396" t="s">
        <v>1012</v>
      </c>
      <c r="Q396">
        <v>1</v>
      </c>
      <c r="X396">
        <v>0.25</v>
      </c>
      <c r="Y396">
        <v>79.88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14</v>
      </c>
      <c r="AG396">
        <v>0</v>
      </c>
      <c r="AH396">
        <v>2</v>
      </c>
      <c r="AI396">
        <v>292396321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ROW(Source!A289)</f>
        <v>289</v>
      </c>
      <c r="B397">
        <v>292396334</v>
      </c>
      <c r="C397">
        <v>292396311</v>
      </c>
      <c r="D397">
        <v>277896313</v>
      </c>
      <c r="E397">
        <v>1</v>
      </c>
      <c r="F397">
        <v>1</v>
      </c>
      <c r="G397">
        <v>1</v>
      </c>
      <c r="H397">
        <v>3</v>
      </c>
      <c r="I397" t="s">
        <v>1183</v>
      </c>
      <c r="J397" t="s">
        <v>1184</v>
      </c>
      <c r="K397" t="s">
        <v>1185</v>
      </c>
      <c r="L397">
        <v>1348</v>
      </c>
      <c r="N397">
        <v>1009</v>
      </c>
      <c r="O397" t="s">
        <v>602</v>
      </c>
      <c r="P397" t="s">
        <v>602</v>
      </c>
      <c r="Q397">
        <v>1000</v>
      </c>
      <c r="X397">
        <v>6.0000000000000002E-5</v>
      </c>
      <c r="Y397">
        <v>82698.14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14</v>
      </c>
      <c r="AG397">
        <v>0</v>
      </c>
      <c r="AH397">
        <v>2</v>
      </c>
      <c r="AI397">
        <v>292396322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ROW(Source!A289)</f>
        <v>289</v>
      </c>
      <c r="B398">
        <v>292396335</v>
      </c>
      <c r="C398">
        <v>292396311</v>
      </c>
      <c r="D398">
        <v>277566433</v>
      </c>
      <c r="E398">
        <v>109</v>
      </c>
      <c r="F398">
        <v>1</v>
      </c>
      <c r="G398">
        <v>1</v>
      </c>
      <c r="H398">
        <v>3</v>
      </c>
      <c r="I398" t="s">
        <v>1165</v>
      </c>
      <c r="J398" t="s">
        <v>3</v>
      </c>
      <c r="K398" t="s">
        <v>1166</v>
      </c>
      <c r="L398">
        <v>3277935</v>
      </c>
      <c r="N398">
        <v>1013</v>
      </c>
      <c r="O398" t="s">
        <v>1167</v>
      </c>
      <c r="P398" t="s">
        <v>1167</v>
      </c>
      <c r="Q398">
        <v>1</v>
      </c>
      <c r="X398">
        <v>2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 t="s">
        <v>14</v>
      </c>
      <c r="AG398">
        <v>0</v>
      </c>
      <c r="AH398">
        <v>2</v>
      </c>
      <c r="AI398">
        <v>292396323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ROW(Source!A290)</f>
        <v>290</v>
      </c>
      <c r="B399">
        <v>292396347</v>
      </c>
      <c r="C399">
        <v>292396336</v>
      </c>
      <c r="D399">
        <v>277560299</v>
      </c>
      <c r="E399">
        <v>109</v>
      </c>
      <c r="F399">
        <v>1</v>
      </c>
      <c r="G399">
        <v>1</v>
      </c>
      <c r="H399">
        <v>1</v>
      </c>
      <c r="I399" t="s">
        <v>1115</v>
      </c>
      <c r="J399" t="s">
        <v>3</v>
      </c>
      <c r="K399" t="s">
        <v>1116</v>
      </c>
      <c r="L399">
        <v>1191</v>
      </c>
      <c r="N399">
        <v>1013</v>
      </c>
      <c r="O399" t="s">
        <v>827</v>
      </c>
      <c r="P399" t="s">
        <v>827</v>
      </c>
      <c r="Q399">
        <v>1</v>
      </c>
      <c r="X399">
        <v>10.24</v>
      </c>
      <c r="Y399">
        <v>0</v>
      </c>
      <c r="Z399">
        <v>0</v>
      </c>
      <c r="AA399">
        <v>0</v>
      </c>
      <c r="AB399">
        <v>467.28</v>
      </c>
      <c r="AC399">
        <v>0</v>
      </c>
      <c r="AD399">
        <v>1</v>
      </c>
      <c r="AE399">
        <v>1</v>
      </c>
      <c r="AF399" t="s">
        <v>425</v>
      </c>
      <c r="AG399">
        <v>3.0720000000000001</v>
      </c>
      <c r="AH399">
        <v>2</v>
      </c>
      <c r="AI399">
        <v>292396337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ROW(Source!A290)</f>
        <v>290</v>
      </c>
      <c r="B400">
        <v>292396348</v>
      </c>
      <c r="C400">
        <v>292396336</v>
      </c>
      <c r="D400">
        <v>277560491</v>
      </c>
      <c r="E400">
        <v>109</v>
      </c>
      <c r="F400">
        <v>1</v>
      </c>
      <c r="G400">
        <v>1</v>
      </c>
      <c r="H400">
        <v>1</v>
      </c>
      <c r="I400" t="s">
        <v>828</v>
      </c>
      <c r="J400" t="s">
        <v>3</v>
      </c>
      <c r="K400" t="s">
        <v>829</v>
      </c>
      <c r="L400">
        <v>1191</v>
      </c>
      <c r="N400">
        <v>1013</v>
      </c>
      <c r="O400" t="s">
        <v>827</v>
      </c>
      <c r="P400" t="s">
        <v>827</v>
      </c>
      <c r="Q400">
        <v>1</v>
      </c>
      <c r="X400">
        <v>0.4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2</v>
      </c>
      <c r="AF400" t="s">
        <v>425</v>
      </c>
      <c r="AG400">
        <v>0.12</v>
      </c>
      <c r="AH400">
        <v>2</v>
      </c>
      <c r="AI400">
        <v>292396338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ROW(Source!A290)</f>
        <v>290</v>
      </c>
      <c r="B401">
        <v>292396349</v>
      </c>
      <c r="C401">
        <v>292396336</v>
      </c>
      <c r="D401">
        <v>277944622</v>
      </c>
      <c r="E401">
        <v>1</v>
      </c>
      <c r="F401">
        <v>1</v>
      </c>
      <c r="G401">
        <v>1</v>
      </c>
      <c r="H401">
        <v>2</v>
      </c>
      <c r="I401" t="s">
        <v>953</v>
      </c>
      <c r="J401" t="s">
        <v>954</v>
      </c>
      <c r="K401" t="s">
        <v>955</v>
      </c>
      <c r="L401">
        <v>1368</v>
      </c>
      <c r="N401">
        <v>1011</v>
      </c>
      <c r="O401" t="s">
        <v>726</v>
      </c>
      <c r="P401" t="s">
        <v>726</v>
      </c>
      <c r="Q401">
        <v>1</v>
      </c>
      <c r="X401">
        <v>0.2</v>
      </c>
      <c r="Y401">
        <v>0</v>
      </c>
      <c r="Z401">
        <v>1472.33</v>
      </c>
      <c r="AA401">
        <v>642.05999999999995</v>
      </c>
      <c r="AB401">
        <v>0</v>
      </c>
      <c r="AC401">
        <v>0</v>
      </c>
      <c r="AD401">
        <v>1</v>
      </c>
      <c r="AE401">
        <v>0</v>
      </c>
      <c r="AF401" t="s">
        <v>425</v>
      </c>
      <c r="AG401">
        <v>0.06</v>
      </c>
      <c r="AH401">
        <v>2</v>
      </c>
      <c r="AI401">
        <v>292396339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ROW(Source!A290)</f>
        <v>290</v>
      </c>
      <c r="B402">
        <v>292396350</v>
      </c>
      <c r="C402">
        <v>292396336</v>
      </c>
      <c r="D402">
        <v>277944765</v>
      </c>
      <c r="E402">
        <v>1</v>
      </c>
      <c r="F402">
        <v>1</v>
      </c>
      <c r="G402">
        <v>1</v>
      </c>
      <c r="H402">
        <v>2</v>
      </c>
      <c r="I402" t="s">
        <v>1150</v>
      </c>
      <c r="J402" t="s">
        <v>1151</v>
      </c>
      <c r="K402" t="s">
        <v>1152</v>
      </c>
      <c r="L402">
        <v>1368</v>
      </c>
      <c r="N402">
        <v>1011</v>
      </c>
      <c r="O402" t="s">
        <v>726</v>
      </c>
      <c r="P402" t="s">
        <v>726</v>
      </c>
      <c r="Q402">
        <v>1</v>
      </c>
      <c r="X402">
        <v>2.23</v>
      </c>
      <c r="Y402">
        <v>0</v>
      </c>
      <c r="Z402">
        <v>1.75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425</v>
      </c>
      <c r="AG402">
        <v>0.66899999999999993</v>
      </c>
      <c r="AH402">
        <v>2</v>
      </c>
      <c r="AI402">
        <v>292396340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ROW(Source!A290)</f>
        <v>290</v>
      </c>
      <c r="B403">
        <v>292396351</v>
      </c>
      <c r="C403">
        <v>292396336</v>
      </c>
      <c r="D403">
        <v>277944816</v>
      </c>
      <c r="E403">
        <v>1</v>
      </c>
      <c r="F403">
        <v>1</v>
      </c>
      <c r="G403">
        <v>1</v>
      </c>
      <c r="H403">
        <v>2</v>
      </c>
      <c r="I403" t="s">
        <v>1168</v>
      </c>
      <c r="J403" t="s">
        <v>1169</v>
      </c>
      <c r="K403" t="s">
        <v>1170</v>
      </c>
      <c r="L403">
        <v>1368</v>
      </c>
      <c r="N403">
        <v>1011</v>
      </c>
      <c r="O403" t="s">
        <v>726</v>
      </c>
      <c r="P403" t="s">
        <v>726</v>
      </c>
      <c r="Q403">
        <v>1</v>
      </c>
      <c r="X403">
        <v>2.23</v>
      </c>
      <c r="Y403">
        <v>0</v>
      </c>
      <c r="Z403">
        <v>13.44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425</v>
      </c>
      <c r="AG403">
        <v>0.66899999999999993</v>
      </c>
      <c r="AH403">
        <v>2</v>
      </c>
      <c r="AI403">
        <v>292396341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ROW(Source!A290)</f>
        <v>290</v>
      </c>
      <c r="B404">
        <v>292396352</v>
      </c>
      <c r="C404">
        <v>292396336</v>
      </c>
      <c r="D404">
        <v>277945805</v>
      </c>
      <c r="E404">
        <v>1</v>
      </c>
      <c r="F404">
        <v>1</v>
      </c>
      <c r="G404">
        <v>1</v>
      </c>
      <c r="H404">
        <v>2</v>
      </c>
      <c r="I404" t="s">
        <v>879</v>
      </c>
      <c r="J404" t="s">
        <v>880</v>
      </c>
      <c r="K404" t="s">
        <v>881</v>
      </c>
      <c r="L404">
        <v>1368</v>
      </c>
      <c r="N404">
        <v>1011</v>
      </c>
      <c r="O404" t="s">
        <v>726</v>
      </c>
      <c r="P404" t="s">
        <v>726</v>
      </c>
      <c r="Q404">
        <v>1</v>
      </c>
      <c r="X404">
        <v>0.2</v>
      </c>
      <c r="Y404">
        <v>0</v>
      </c>
      <c r="Z404">
        <v>544.70000000000005</v>
      </c>
      <c r="AA404">
        <v>477.98</v>
      </c>
      <c r="AB404">
        <v>0</v>
      </c>
      <c r="AC404">
        <v>0</v>
      </c>
      <c r="AD404">
        <v>1</v>
      </c>
      <c r="AE404">
        <v>0</v>
      </c>
      <c r="AF404" t="s">
        <v>425</v>
      </c>
      <c r="AG404">
        <v>0.06</v>
      </c>
      <c r="AH404">
        <v>2</v>
      </c>
      <c r="AI404">
        <v>292396342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ROW(Source!A290)</f>
        <v>290</v>
      </c>
      <c r="B405">
        <v>292396353</v>
      </c>
      <c r="C405">
        <v>292396336</v>
      </c>
      <c r="D405">
        <v>277865783</v>
      </c>
      <c r="E405">
        <v>1</v>
      </c>
      <c r="F405">
        <v>1</v>
      </c>
      <c r="G405">
        <v>1</v>
      </c>
      <c r="H405">
        <v>3</v>
      </c>
      <c r="I405" t="s">
        <v>1171</v>
      </c>
      <c r="J405" t="s">
        <v>1172</v>
      </c>
      <c r="K405" t="s">
        <v>1173</v>
      </c>
      <c r="L405">
        <v>1302</v>
      </c>
      <c r="N405">
        <v>1003</v>
      </c>
      <c r="O405" t="s">
        <v>892</v>
      </c>
      <c r="P405" t="s">
        <v>892</v>
      </c>
      <c r="Q405">
        <v>10</v>
      </c>
      <c r="X405">
        <v>0.96</v>
      </c>
      <c r="Y405">
        <v>37.71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14</v>
      </c>
      <c r="AG405">
        <v>0</v>
      </c>
      <c r="AH405">
        <v>2</v>
      </c>
      <c r="AI405">
        <v>292396343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ROW(Source!A290)</f>
        <v>290</v>
      </c>
      <c r="B406">
        <v>292396354</v>
      </c>
      <c r="C406">
        <v>292396336</v>
      </c>
      <c r="D406">
        <v>277881811</v>
      </c>
      <c r="E406">
        <v>1</v>
      </c>
      <c r="F406">
        <v>1</v>
      </c>
      <c r="G406">
        <v>1</v>
      </c>
      <c r="H406">
        <v>3</v>
      </c>
      <c r="I406" t="s">
        <v>1186</v>
      </c>
      <c r="J406" t="s">
        <v>1187</v>
      </c>
      <c r="K406" t="s">
        <v>1188</v>
      </c>
      <c r="L406">
        <v>1346</v>
      </c>
      <c r="N406">
        <v>1009</v>
      </c>
      <c r="O406" t="s">
        <v>1012</v>
      </c>
      <c r="P406" t="s">
        <v>1012</v>
      </c>
      <c r="Q406">
        <v>1</v>
      </c>
      <c r="X406">
        <v>0.5</v>
      </c>
      <c r="Y406">
        <v>931.11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14</v>
      </c>
      <c r="AG406">
        <v>0</v>
      </c>
      <c r="AH406">
        <v>2</v>
      </c>
      <c r="AI406">
        <v>292396344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ROW(Source!A290)</f>
        <v>290</v>
      </c>
      <c r="B407">
        <v>292396355</v>
      </c>
      <c r="C407">
        <v>292396336</v>
      </c>
      <c r="D407">
        <v>277896313</v>
      </c>
      <c r="E407">
        <v>1</v>
      </c>
      <c r="F407">
        <v>1</v>
      </c>
      <c r="G407">
        <v>1</v>
      </c>
      <c r="H407">
        <v>3</v>
      </c>
      <c r="I407" t="s">
        <v>1183</v>
      </c>
      <c r="J407" t="s">
        <v>1184</v>
      </c>
      <c r="K407" t="s">
        <v>1185</v>
      </c>
      <c r="L407">
        <v>1348</v>
      </c>
      <c r="N407">
        <v>1009</v>
      </c>
      <c r="O407" t="s">
        <v>602</v>
      </c>
      <c r="P407" t="s">
        <v>602</v>
      </c>
      <c r="Q407">
        <v>1000</v>
      </c>
      <c r="X407">
        <v>6.0000000000000002E-5</v>
      </c>
      <c r="Y407">
        <v>82698.14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14</v>
      </c>
      <c r="AG407">
        <v>0</v>
      </c>
      <c r="AH407">
        <v>2</v>
      </c>
      <c r="AI407">
        <v>292396345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ROW(Source!A290)</f>
        <v>290</v>
      </c>
      <c r="B408">
        <v>292396356</v>
      </c>
      <c r="C408">
        <v>292396336</v>
      </c>
      <c r="D408">
        <v>277566433</v>
      </c>
      <c r="E408">
        <v>109</v>
      </c>
      <c r="F408">
        <v>1</v>
      </c>
      <c r="G408">
        <v>1</v>
      </c>
      <c r="H408">
        <v>3</v>
      </c>
      <c r="I408" t="s">
        <v>1165</v>
      </c>
      <c r="J408" t="s">
        <v>3</v>
      </c>
      <c r="K408" t="s">
        <v>1166</v>
      </c>
      <c r="L408">
        <v>3277935</v>
      </c>
      <c r="N408">
        <v>1013</v>
      </c>
      <c r="O408" t="s">
        <v>1167</v>
      </c>
      <c r="P408" t="s">
        <v>1167</v>
      </c>
      <c r="Q408">
        <v>1</v>
      </c>
      <c r="X408">
        <v>2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 t="s">
        <v>14</v>
      </c>
      <c r="AG408">
        <v>0</v>
      </c>
      <c r="AH408">
        <v>2</v>
      </c>
      <c r="AI408">
        <v>292396346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ROW(Source!A291)</f>
        <v>291</v>
      </c>
      <c r="B409">
        <v>292396368</v>
      </c>
      <c r="C409">
        <v>292396357</v>
      </c>
      <c r="D409">
        <v>277560299</v>
      </c>
      <c r="E409">
        <v>109</v>
      </c>
      <c r="F409">
        <v>1</v>
      </c>
      <c r="G409">
        <v>1</v>
      </c>
      <c r="H409">
        <v>1</v>
      </c>
      <c r="I409" t="s">
        <v>1115</v>
      </c>
      <c r="J409" t="s">
        <v>3</v>
      </c>
      <c r="K409" t="s">
        <v>1116</v>
      </c>
      <c r="L409">
        <v>1191</v>
      </c>
      <c r="N409">
        <v>1013</v>
      </c>
      <c r="O409" t="s">
        <v>827</v>
      </c>
      <c r="P409" t="s">
        <v>827</v>
      </c>
      <c r="Q409">
        <v>1</v>
      </c>
      <c r="X409">
        <v>10.24</v>
      </c>
      <c r="Y409">
        <v>0</v>
      </c>
      <c r="Z409">
        <v>0</v>
      </c>
      <c r="AA409">
        <v>0</v>
      </c>
      <c r="AB409">
        <v>467.28</v>
      </c>
      <c r="AC409">
        <v>0</v>
      </c>
      <c r="AD409">
        <v>1</v>
      </c>
      <c r="AE409">
        <v>1</v>
      </c>
      <c r="AF409" t="s">
        <v>3</v>
      </c>
      <c r="AG409">
        <v>10.24</v>
      </c>
      <c r="AH409">
        <v>2</v>
      </c>
      <c r="AI409">
        <v>292396358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ROW(Source!A291)</f>
        <v>291</v>
      </c>
      <c r="B410">
        <v>292396369</v>
      </c>
      <c r="C410">
        <v>292396357</v>
      </c>
      <c r="D410">
        <v>277560491</v>
      </c>
      <c r="E410">
        <v>109</v>
      </c>
      <c r="F410">
        <v>1</v>
      </c>
      <c r="G410">
        <v>1</v>
      </c>
      <c r="H410">
        <v>1</v>
      </c>
      <c r="I410" t="s">
        <v>828</v>
      </c>
      <c r="J410" t="s">
        <v>3</v>
      </c>
      <c r="K410" t="s">
        <v>829</v>
      </c>
      <c r="L410">
        <v>1191</v>
      </c>
      <c r="N410">
        <v>1013</v>
      </c>
      <c r="O410" t="s">
        <v>827</v>
      </c>
      <c r="P410" t="s">
        <v>827</v>
      </c>
      <c r="Q410">
        <v>1</v>
      </c>
      <c r="X410">
        <v>0.4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2</v>
      </c>
      <c r="AF410" t="s">
        <v>3</v>
      </c>
      <c r="AG410">
        <v>0.4</v>
      </c>
      <c r="AH410">
        <v>2</v>
      </c>
      <c r="AI410">
        <v>292396359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ROW(Source!A291)</f>
        <v>291</v>
      </c>
      <c r="B411">
        <v>292396370</v>
      </c>
      <c r="C411">
        <v>292396357</v>
      </c>
      <c r="D411">
        <v>277944622</v>
      </c>
      <c r="E411">
        <v>1</v>
      </c>
      <c r="F411">
        <v>1</v>
      </c>
      <c r="G411">
        <v>1</v>
      </c>
      <c r="H411">
        <v>2</v>
      </c>
      <c r="I411" t="s">
        <v>953</v>
      </c>
      <c r="J411" t="s">
        <v>954</v>
      </c>
      <c r="K411" t="s">
        <v>955</v>
      </c>
      <c r="L411">
        <v>1368</v>
      </c>
      <c r="N411">
        <v>1011</v>
      </c>
      <c r="O411" t="s">
        <v>726</v>
      </c>
      <c r="P411" t="s">
        <v>726</v>
      </c>
      <c r="Q411">
        <v>1</v>
      </c>
      <c r="X411">
        <v>0.2</v>
      </c>
      <c r="Y411">
        <v>0</v>
      </c>
      <c r="Z411">
        <v>1472.33</v>
      </c>
      <c r="AA411">
        <v>642.05999999999995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0.2</v>
      </c>
      <c r="AH411">
        <v>2</v>
      </c>
      <c r="AI411">
        <v>292396360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ROW(Source!A291)</f>
        <v>291</v>
      </c>
      <c r="B412">
        <v>292396371</v>
      </c>
      <c r="C412">
        <v>292396357</v>
      </c>
      <c r="D412">
        <v>277944765</v>
      </c>
      <c r="E412">
        <v>1</v>
      </c>
      <c r="F412">
        <v>1</v>
      </c>
      <c r="G412">
        <v>1</v>
      </c>
      <c r="H412">
        <v>2</v>
      </c>
      <c r="I412" t="s">
        <v>1150</v>
      </c>
      <c r="J412" t="s">
        <v>1151</v>
      </c>
      <c r="K412" t="s">
        <v>1152</v>
      </c>
      <c r="L412">
        <v>1368</v>
      </c>
      <c r="N412">
        <v>1011</v>
      </c>
      <c r="O412" t="s">
        <v>726</v>
      </c>
      <c r="P412" t="s">
        <v>726</v>
      </c>
      <c r="Q412">
        <v>1</v>
      </c>
      <c r="X412">
        <v>2.23</v>
      </c>
      <c r="Y412">
        <v>0</v>
      </c>
      <c r="Z412">
        <v>1.75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2.23</v>
      </c>
      <c r="AH412">
        <v>2</v>
      </c>
      <c r="AI412">
        <v>292396361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ROW(Source!A291)</f>
        <v>291</v>
      </c>
      <c r="B413">
        <v>292396372</v>
      </c>
      <c r="C413">
        <v>292396357</v>
      </c>
      <c r="D413">
        <v>277944816</v>
      </c>
      <c r="E413">
        <v>1</v>
      </c>
      <c r="F413">
        <v>1</v>
      </c>
      <c r="G413">
        <v>1</v>
      </c>
      <c r="H413">
        <v>2</v>
      </c>
      <c r="I413" t="s">
        <v>1168</v>
      </c>
      <c r="J413" t="s">
        <v>1169</v>
      </c>
      <c r="K413" t="s">
        <v>1170</v>
      </c>
      <c r="L413">
        <v>1368</v>
      </c>
      <c r="N413">
        <v>1011</v>
      </c>
      <c r="O413" t="s">
        <v>726</v>
      </c>
      <c r="P413" t="s">
        <v>726</v>
      </c>
      <c r="Q413">
        <v>1</v>
      </c>
      <c r="X413">
        <v>2.23</v>
      </c>
      <c r="Y413">
        <v>0</v>
      </c>
      <c r="Z413">
        <v>13.44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2.23</v>
      </c>
      <c r="AH413">
        <v>2</v>
      </c>
      <c r="AI413">
        <v>292396362</v>
      </c>
      <c r="AJ413">
        <v>413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ROW(Source!A291)</f>
        <v>291</v>
      </c>
      <c r="B414">
        <v>292396373</v>
      </c>
      <c r="C414">
        <v>292396357</v>
      </c>
      <c r="D414">
        <v>277945805</v>
      </c>
      <c r="E414">
        <v>1</v>
      </c>
      <c r="F414">
        <v>1</v>
      </c>
      <c r="G414">
        <v>1</v>
      </c>
      <c r="H414">
        <v>2</v>
      </c>
      <c r="I414" t="s">
        <v>879</v>
      </c>
      <c r="J414" t="s">
        <v>880</v>
      </c>
      <c r="K414" t="s">
        <v>881</v>
      </c>
      <c r="L414">
        <v>1368</v>
      </c>
      <c r="N414">
        <v>1011</v>
      </c>
      <c r="O414" t="s">
        <v>726</v>
      </c>
      <c r="P414" t="s">
        <v>726</v>
      </c>
      <c r="Q414">
        <v>1</v>
      </c>
      <c r="X414">
        <v>0.2</v>
      </c>
      <c r="Y414">
        <v>0</v>
      </c>
      <c r="Z414">
        <v>544.70000000000005</v>
      </c>
      <c r="AA414">
        <v>477.98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0.2</v>
      </c>
      <c r="AH414">
        <v>2</v>
      </c>
      <c r="AI414">
        <v>292396363</v>
      </c>
      <c r="AJ414">
        <v>414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ROW(Source!A291)</f>
        <v>291</v>
      </c>
      <c r="B415">
        <v>292396374</v>
      </c>
      <c r="C415">
        <v>292396357</v>
      </c>
      <c r="D415">
        <v>277865783</v>
      </c>
      <c r="E415">
        <v>1</v>
      </c>
      <c r="F415">
        <v>1</v>
      </c>
      <c r="G415">
        <v>1</v>
      </c>
      <c r="H415">
        <v>3</v>
      </c>
      <c r="I415" t="s">
        <v>1171</v>
      </c>
      <c r="J415" t="s">
        <v>1172</v>
      </c>
      <c r="K415" t="s">
        <v>1173</v>
      </c>
      <c r="L415">
        <v>1302</v>
      </c>
      <c r="N415">
        <v>1003</v>
      </c>
      <c r="O415" t="s">
        <v>892</v>
      </c>
      <c r="P415" t="s">
        <v>892</v>
      </c>
      <c r="Q415">
        <v>10</v>
      </c>
      <c r="X415">
        <v>0.96</v>
      </c>
      <c r="Y415">
        <v>37.71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14</v>
      </c>
      <c r="AG415">
        <v>0</v>
      </c>
      <c r="AH415">
        <v>2</v>
      </c>
      <c r="AI415">
        <v>292396364</v>
      </c>
      <c r="AJ415">
        <v>415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ROW(Source!A291)</f>
        <v>291</v>
      </c>
      <c r="B416">
        <v>292396375</v>
      </c>
      <c r="C416">
        <v>292396357</v>
      </c>
      <c r="D416">
        <v>277881811</v>
      </c>
      <c r="E416">
        <v>1</v>
      </c>
      <c r="F416">
        <v>1</v>
      </c>
      <c r="G416">
        <v>1</v>
      </c>
      <c r="H416">
        <v>3</v>
      </c>
      <c r="I416" t="s">
        <v>1186</v>
      </c>
      <c r="J416" t="s">
        <v>1187</v>
      </c>
      <c r="K416" t="s">
        <v>1188</v>
      </c>
      <c r="L416">
        <v>1346</v>
      </c>
      <c r="N416">
        <v>1009</v>
      </c>
      <c r="O416" t="s">
        <v>1012</v>
      </c>
      <c r="P416" t="s">
        <v>1012</v>
      </c>
      <c r="Q416">
        <v>1</v>
      </c>
      <c r="X416">
        <v>0.5</v>
      </c>
      <c r="Y416">
        <v>931.11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14</v>
      </c>
      <c r="AG416">
        <v>0</v>
      </c>
      <c r="AH416">
        <v>2</v>
      </c>
      <c r="AI416">
        <v>292396365</v>
      </c>
      <c r="AJ416">
        <v>416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ROW(Source!A291)</f>
        <v>291</v>
      </c>
      <c r="B417">
        <v>292396376</v>
      </c>
      <c r="C417">
        <v>292396357</v>
      </c>
      <c r="D417">
        <v>277896313</v>
      </c>
      <c r="E417">
        <v>1</v>
      </c>
      <c r="F417">
        <v>1</v>
      </c>
      <c r="G417">
        <v>1</v>
      </c>
      <c r="H417">
        <v>3</v>
      </c>
      <c r="I417" t="s">
        <v>1183</v>
      </c>
      <c r="J417" t="s">
        <v>1184</v>
      </c>
      <c r="K417" t="s">
        <v>1185</v>
      </c>
      <c r="L417">
        <v>1348</v>
      </c>
      <c r="N417">
        <v>1009</v>
      </c>
      <c r="O417" t="s">
        <v>602</v>
      </c>
      <c r="P417" t="s">
        <v>602</v>
      </c>
      <c r="Q417">
        <v>1000</v>
      </c>
      <c r="X417">
        <v>6.0000000000000002E-5</v>
      </c>
      <c r="Y417">
        <v>82698.14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14</v>
      </c>
      <c r="AG417">
        <v>0</v>
      </c>
      <c r="AH417">
        <v>2</v>
      </c>
      <c r="AI417">
        <v>292396366</v>
      </c>
      <c r="AJ417">
        <v>417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ROW(Source!A291)</f>
        <v>291</v>
      </c>
      <c r="B418">
        <v>292396377</v>
      </c>
      <c r="C418">
        <v>292396357</v>
      </c>
      <c r="D418">
        <v>277566433</v>
      </c>
      <c r="E418">
        <v>109</v>
      </c>
      <c r="F418">
        <v>1</v>
      </c>
      <c r="G418">
        <v>1</v>
      </c>
      <c r="H418">
        <v>3</v>
      </c>
      <c r="I418" t="s">
        <v>1165</v>
      </c>
      <c r="J418" t="s">
        <v>3</v>
      </c>
      <c r="K418" t="s">
        <v>1166</v>
      </c>
      <c r="L418">
        <v>3277935</v>
      </c>
      <c r="N418">
        <v>1013</v>
      </c>
      <c r="O418" t="s">
        <v>1167</v>
      </c>
      <c r="P418" t="s">
        <v>1167</v>
      </c>
      <c r="Q418">
        <v>1</v>
      </c>
      <c r="X418">
        <v>2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 t="s">
        <v>14</v>
      </c>
      <c r="AG418">
        <v>0</v>
      </c>
      <c r="AH418">
        <v>2</v>
      </c>
      <c r="AI418">
        <v>292396367</v>
      </c>
      <c r="AJ418">
        <v>418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ROW(Source!A292)</f>
        <v>292</v>
      </c>
      <c r="B419">
        <v>292396390</v>
      </c>
      <c r="C419">
        <v>292396378</v>
      </c>
      <c r="D419">
        <v>277560299</v>
      </c>
      <c r="E419">
        <v>109</v>
      </c>
      <c r="F419">
        <v>1</v>
      </c>
      <c r="G419">
        <v>1</v>
      </c>
      <c r="H419">
        <v>1</v>
      </c>
      <c r="I419" t="s">
        <v>1115</v>
      </c>
      <c r="J419" t="s">
        <v>3</v>
      </c>
      <c r="K419" t="s">
        <v>1116</v>
      </c>
      <c r="L419">
        <v>1191</v>
      </c>
      <c r="N419">
        <v>1013</v>
      </c>
      <c r="O419" t="s">
        <v>827</v>
      </c>
      <c r="P419" t="s">
        <v>827</v>
      </c>
      <c r="Q419">
        <v>1</v>
      </c>
      <c r="X419">
        <v>24.32</v>
      </c>
      <c r="Y419">
        <v>0</v>
      </c>
      <c r="Z419">
        <v>0</v>
      </c>
      <c r="AA419">
        <v>0</v>
      </c>
      <c r="AB419">
        <v>467.28</v>
      </c>
      <c r="AC419">
        <v>0</v>
      </c>
      <c r="AD419">
        <v>1</v>
      </c>
      <c r="AE419">
        <v>1</v>
      </c>
      <c r="AF419" t="s">
        <v>425</v>
      </c>
      <c r="AG419">
        <v>7.2959999999999994</v>
      </c>
      <c r="AH419">
        <v>2</v>
      </c>
      <c r="AI419">
        <v>292396379</v>
      </c>
      <c r="AJ419">
        <v>419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ROW(Source!A292)</f>
        <v>292</v>
      </c>
      <c r="B420">
        <v>292396391</v>
      </c>
      <c r="C420">
        <v>292396378</v>
      </c>
      <c r="D420">
        <v>277560491</v>
      </c>
      <c r="E420">
        <v>109</v>
      </c>
      <c r="F420">
        <v>1</v>
      </c>
      <c r="G420">
        <v>1</v>
      </c>
      <c r="H420">
        <v>1</v>
      </c>
      <c r="I420" t="s">
        <v>828</v>
      </c>
      <c r="J420" t="s">
        <v>3</v>
      </c>
      <c r="K420" t="s">
        <v>829</v>
      </c>
      <c r="L420">
        <v>1191</v>
      </c>
      <c r="N420">
        <v>1013</v>
      </c>
      <c r="O420" t="s">
        <v>827</v>
      </c>
      <c r="P420" t="s">
        <v>827</v>
      </c>
      <c r="Q420">
        <v>1</v>
      </c>
      <c r="X420">
        <v>7.82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2</v>
      </c>
      <c r="AF420" t="s">
        <v>425</v>
      </c>
      <c r="AG420">
        <v>2.3460000000000001</v>
      </c>
      <c r="AH420">
        <v>2</v>
      </c>
      <c r="AI420">
        <v>292396380</v>
      </c>
      <c r="AJ420">
        <v>420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ROW(Source!A292)</f>
        <v>292</v>
      </c>
      <c r="B421">
        <v>292396392</v>
      </c>
      <c r="C421">
        <v>292396378</v>
      </c>
      <c r="D421">
        <v>277944622</v>
      </c>
      <c r="E421">
        <v>1</v>
      </c>
      <c r="F421">
        <v>1</v>
      </c>
      <c r="G421">
        <v>1</v>
      </c>
      <c r="H421">
        <v>2</v>
      </c>
      <c r="I421" t="s">
        <v>953</v>
      </c>
      <c r="J421" t="s">
        <v>954</v>
      </c>
      <c r="K421" t="s">
        <v>955</v>
      </c>
      <c r="L421">
        <v>1368</v>
      </c>
      <c r="N421">
        <v>1011</v>
      </c>
      <c r="O421" t="s">
        <v>726</v>
      </c>
      <c r="P421" t="s">
        <v>726</v>
      </c>
      <c r="Q421">
        <v>1</v>
      </c>
      <c r="X421">
        <v>0.2</v>
      </c>
      <c r="Y421">
        <v>0</v>
      </c>
      <c r="Z421">
        <v>1472.33</v>
      </c>
      <c r="AA421">
        <v>642.05999999999995</v>
      </c>
      <c r="AB421">
        <v>0</v>
      </c>
      <c r="AC421">
        <v>0</v>
      </c>
      <c r="AD421">
        <v>1</v>
      </c>
      <c r="AE421">
        <v>0</v>
      </c>
      <c r="AF421" t="s">
        <v>425</v>
      </c>
      <c r="AG421">
        <v>0.06</v>
      </c>
      <c r="AH421">
        <v>2</v>
      </c>
      <c r="AI421">
        <v>292396381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ROW(Source!A292)</f>
        <v>292</v>
      </c>
      <c r="B422">
        <v>292396393</v>
      </c>
      <c r="C422">
        <v>292396378</v>
      </c>
      <c r="D422">
        <v>277944765</v>
      </c>
      <c r="E422">
        <v>1</v>
      </c>
      <c r="F422">
        <v>1</v>
      </c>
      <c r="G422">
        <v>1</v>
      </c>
      <c r="H422">
        <v>2</v>
      </c>
      <c r="I422" t="s">
        <v>1150</v>
      </c>
      <c r="J422" t="s">
        <v>1151</v>
      </c>
      <c r="K422" t="s">
        <v>1152</v>
      </c>
      <c r="L422">
        <v>1368</v>
      </c>
      <c r="N422">
        <v>1011</v>
      </c>
      <c r="O422" t="s">
        <v>726</v>
      </c>
      <c r="P422" t="s">
        <v>726</v>
      </c>
      <c r="Q422">
        <v>1</v>
      </c>
      <c r="X422">
        <v>5.57</v>
      </c>
      <c r="Y422">
        <v>0</v>
      </c>
      <c r="Z422">
        <v>1.75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425</v>
      </c>
      <c r="AG422">
        <v>1.671</v>
      </c>
      <c r="AH422">
        <v>2</v>
      </c>
      <c r="AI422">
        <v>292396382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ROW(Source!A292)</f>
        <v>292</v>
      </c>
      <c r="B423">
        <v>292396394</v>
      </c>
      <c r="C423">
        <v>292396378</v>
      </c>
      <c r="D423">
        <v>277944816</v>
      </c>
      <c r="E423">
        <v>1</v>
      </c>
      <c r="F423">
        <v>1</v>
      </c>
      <c r="G423">
        <v>1</v>
      </c>
      <c r="H423">
        <v>2</v>
      </c>
      <c r="I423" t="s">
        <v>1168</v>
      </c>
      <c r="J423" t="s">
        <v>1169</v>
      </c>
      <c r="K423" t="s">
        <v>1170</v>
      </c>
      <c r="L423">
        <v>1368</v>
      </c>
      <c r="N423">
        <v>1011</v>
      </c>
      <c r="O423" t="s">
        <v>726</v>
      </c>
      <c r="P423" t="s">
        <v>726</v>
      </c>
      <c r="Q423">
        <v>1</v>
      </c>
      <c r="X423">
        <v>5.57</v>
      </c>
      <c r="Y423">
        <v>0</v>
      </c>
      <c r="Z423">
        <v>13.44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425</v>
      </c>
      <c r="AG423">
        <v>1.671</v>
      </c>
      <c r="AH423">
        <v>2</v>
      </c>
      <c r="AI423">
        <v>292396383</v>
      </c>
      <c r="AJ423">
        <v>423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ROW(Source!A292)</f>
        <v>292</v>
      </c>
      <c r="B424">
        <v>292396395</v>
      </c>
      <c r="C424">
        <v>292396378</v>
      </c>
      <c r="D424">
        <v>277944918</v>
      </c>
      <c r="E424">
        <v>1</v>
      </c>
      <c r="F424">
        <v>1</v>
      </c>
      <c r="G424">
        <v>1</v>
      </c>
      <c r="H424">
        <v>2</v>
      </c>
      <c r="I424" t="s">
        <v>1189</v>
      </c>
      <c r="J424" t="s">
        <v>1190</v>
      </c>
      <c r="K424" t="s">
        <v>1191</v>
      </c>
      <c r="L424">
        <v>1368</v>
      </c>
      <c r="N424">
        <v>1011</v>
      </c>
      <c r="O424" t="s">
        <v>726</v>
      </c>
      <c r="P424" t="s">
        <v>726</v>
      </c>
      <c r="Q424">
        <v>1</v>
      </c>
      <c r="X424">
        <v>7.42</v>
      </c>
      <c r="Y424">
        <v>0</v>
      </c>
      <c r="Z424">
        <v>1472.34</v>
      </c>
      <c r="AA424">
        <v>642.05999999999995</v>
      </c>
      <c r="AB424">
        <v>0</v>
      </c>
      <c r="AC424">
        <v>0</v>
      </c>
      <c r="AD424">
        <v>1</v>
      </c>
      <c r="AE424">
        <v>0</v>
      </c>
      <c r="AF424" t="s">
        <v>425</v>
      </c>
      <c r="AG424">
        <v>2.226</v>
      </c>
      <c r="AH424">
        <v>2</v>
      </c>
      <c r="AI424">
        <v>292396384</v>
      </c>
      <c r="AJ424">
        <v>424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ROW(Source!A292)</f>
        <v>292</v>
      </c>
      <c r="B425">
        <v>292396396</v>
      </c>
      <c r="C425">
        <v>292396378</v>
      </c>
      <c r="D425">
        <v>277945805</v>
      </c>
      <c r="E425">
        <v>1</v>
      </c>
      <c r="F425">
        <v>1</v>
      </c>
      <c r="G425">
        <v>1</v>
      </c>
      <c r="H425">
        <v>2</v>
      </c>
      <c r="I425" t="s">
        <v>879</v>
      </c>
      <c r="J425" t="s">
        <v>880</v>
      </c>
      <c r="K425" t="s">
        <v>881</v>
      </c>
      <c r="L425">
        <v>1368</v>
      </c>
      <c r="N425">
        <v>1011</v>
      </c>
      <c r="O425" t="s">
        <v>726</v>
      </c>
      <c r="P425" t="s">
        <v>726</v>
      </c>
      <c r="Q425">
        <v>1</v>
      </c>
      <c r="X425">
        <v>0.2</v>
      </c>
      <c r="Y425">
        <v>0</v>
      </c>
      <c r="Z425">
        <v>544.70000000000005</v>
      </c>
      <c r="AA425">
        <v>477.98</v>
      </c>
      <c r="AB425">
        <v>0</v>
      </c>
      <c r="AC425">
        <v>0</v>
      </c>
      <c r="AD425">
        <v>1</v>
      </c>
      <c r="AE425">
        <v>0</v>
      </c>
      <c r="AF425" t="s">
        <v>425</v>
      </c>
      <c r="AG425">
        <v>0.06</v>
      </c>
      <c r="AH425">
        <v>2</v>
      </c>
      <c r="AI425">
        <v>292396385</v>
      </c>
      <c r="AJ425">
        <v>425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ROW(Source!A292)</f>
        <v>292</v>
      </c>
      <c r="B426">
        <v>292396397</v>
      </c>
      <c r="C426">
        <v>292396378</v>
      </c>
      <c r="D426">
        <v>277865783</v>
      </c>
      <c r="E426">
        <v>1</v>
      </c>
      <c r="F426">
        <v>1</v>
      </c>
      <c r="G426">
        <v>1</v>
      </c>
      <c r="H426">
        <v>3</v>
      </c>
      <c r="I426" t="s">
        <v>1171</v>
      </c>
      <c r="J426" t="s">
        <v>1172</v>
      </c>
      <c r="K426" t="s">
        <v>1173</v>
      </c>
      <c r="L426">
        <v>1302</v>
      </c>
      <c r="N426">
        <v>1003</v>
      </c>
      <c r="O426" t="s">
        <v>892</v>
      </c>
      <c r="P426" t="s">
        <v>892</v>
      </c>
      <c r="Q426">
        <v>10</v>
      </c>
      <c r="X426">
        <v>0.245</v>
      </c>
      <c r="Y426">
        <v>37.71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14</v>
      </c>
      <c r="AG426">
        <v>0</v>
      </c>
      <c r="AH426">
        <v>2</v>
      </c>
      <c r="AI426">
        <v>292396386</v>
      </c>
      <c r="AJ426">
        <v>426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ROW(Source!A292)</f>
        <v>292</v>
      </c>
      <c r="B427">
        <v>292396398</v>
      </c>
      <c r="C427">
        <v>292396378</v>
      </c>
      <c r="D427">
        <v>277881811</v>
      </c>
      <c r="E427">
        <v>1</v>
      </c>
      <c r="F427">
        <v>1</v>
      </c>
      <c r="G427">
        <v>1</v>
      </c>
      <c r="H427">
        <v>3</v>
      </c>
      <c r="I427" t="s">
        <v>1186</v>
      </c>
      <c r="J427" t="s">
        <v>1187</v>
      </c>
      <c r="K427" t="s">
        <v>1188</v>
      </c>
      <c r="L427">
        <v>1346</v>
      </c>
      <c r="N427">
        <v>1009</v>
      </c>
      <c r="O427" t="s">
        <v>1012</v>
      </c>
      <c r="P427" t="s">
        <v>1012</v>
      </c>
      <c r="Q427">
        <v>1</v>
      </c>
      <c r="X427">
        <v>0.5</v>
      </c>
      <c r="Y427">
        <v>931.11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14</v>
      </c>
      <c r="AG427">
        <v>0</v>
      </c>
      <c r="AH427">
        <v>2</v>
      </c>
      <c r="AI427">
        <v>292396387</v>
      </c>
      <c r="AJ427">
        <v>427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ROW(Source!A292)</f>
        <v>292</v>
      </c>
      <c r="B428">
        <v>292396399</v>
      </c>
      <c r="C428">
        <v>292396378</v>
      </c>
      <c r="D428">
        <v>277896313</v>
      </c>
      <c r="E428">
        <v>1</v>
      </c>
      <c r="F428">
        <v>1</v>
      </c>
      <c r="G428">
        <v>1</v>
      </c>
      <c r="H428">
        <v>3</v>
      </c>
      <c r="I428" t="s">
        <v>1183</v>
      </c>
      <c r="J428" t="s">
        <v>1184</v>
      </c>
      <c r="K428" t="s">
        <v>1185</v>
      </c>
      <c r="L428">
        <v>1348</v>
      </c>
      <c r="N428">
        <v>1009</v>
      </c>
      <c r="O428" t="s">
        <v>602</v>
      </c>
      <c r="P428" t="s">
        <v>602</v>
      </c>
      <c r="Q428">
        <v>1000</v>
      </c>
      <c r="X428">
        <v>2.8800000000000002E-3</v>
      </c>
      <c r="Y428">
        <v>82698.14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14</v>
      </c>
      <c r="AG428">
        <v>0</v>
      </c>
      <c r="AH428">
        <v>2</v>
      </c>
      <c r="AI428">
        <v>292396388</v>
      </c>
      <c r="AJ428">
        <v>428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ROW(Source!A292)</f>
        <v>292</v>
      </c>
      <c r="B429">
        <v>292396400</v>
      </c>
      <c r="C429">
        <v>292396378</v>
      </c>
      <c r="D429">
        <v>277566433</v>
      </c>
      <c r="E429">
        <v>109</v>
      </c>
      <c r="F429">
        <v>1</v>
      </c>
      <c r="G429">
        <v>1</v>
      </c>
      <c r="H429">
        <v>3</v>
      </c>
      <c r="I429" t="s">
        <v>1165</v>
      </c>
      <c r="J429" t="s">
        <v>3</v>
      </c>
      <c r="K429" t="s">
        <v>1166</v>
      </c>
      <c r="L429">
        <v>3277935</v>
      </c>
      <c r="N429">
        <v>1013</v>
      </c>
      <c r="O429" t="s">
        <v>1167</v>
      </c>
      <c r="P429" t="s">
        <v>1167</v>
      </c>
      <c r="Q429">
        <v>1</v>
      </c>
      <c r="X429">
        <v>2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 t="s">
        <v>14</v>
      </c>
      <c r="AG429">
        <v>0</v>
      </c>
      <c r="AH429">
        <v>2</v>
      </c>
      <c r="AI429">
        <v>292396389</v>
      </c>
      <c r="AJ429">
        <v>429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ROW(Source!A293)</f>
        <v>293</v>
      </c>
      <c r="B430">
        <v>292396413</v>
      </c>
      <c r="C430">
        <v>292396401</v>
      </c>
      <c r="D430">
        <v>277560299</v>
      </c>
      <c r="E430">
        <v>109</v>
      </c>
      <c r="F430">
        <v>1</v>
      </c>
      <c r="G430">
        <v>1</v>
      </c>
      <c r="H430">
        <v>1</v>
      </c>
      <c r="I430" t="s">
        <v>1115</v>
      </c>
      <c r="J430" t="s">
        <v>3</v>
      </c>
      <c r="K430" t="s">
        <v>1116</v>
      </c>
      <c r="L430">
        <v>1191</v>
      </c>
      <c r="N430">
        <v>1013</v>
      </c>
      <c r="O430" t="s">
        <v>827</v>
      </c>
      <c r="P430" t="s">
        <v>827</v>
      </c>
      <c r="Q430">
        <v>1</v>
      </c>
      <c r="X430">
        <v>24.32</v>
      </c>
      <c r="Y430">
        <v>0</v>
      </c>
      <c r="Z430">
        <v>0</v>
      </c>
      <c r="AA430">
        <v>0</v>
      </c>
      <c r="AB430">
        <v>467.28</v>
      </c>
      <c r="AC430">
        <v>0</v>
      </c>
      <c r="AD430">
        <v>1</v>
      </c>
      <c r="AE430">
        <v>1</v>
      </c>
      <c r="AF430" t="s">
        <v>3</v>
      </c>
      <c r="AG430">
        <v>24.32</v>
      </c>
      <c r="AH430">
        <v>2</v>
      </c>
      <c r="AI430">
        <v>292396402</v>
      </c>
      <c r="AJ430">
        <v>430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ROW(Source!A293)</f>
        <v>293</v>
      </c>
      <c r="B431">
        <v>292396414</v>
      </c>
      <c r="C431">
        <v>292396401</v>
      </c>
      <c r="D431">
        <v>277560491</v>
      </c>
      <c r="E431">
        <v>109</v>
      </c>
      <c r="F431">
        <v>1</v>
      </c>
      <c r="G431">
        <v>1</v>
      </c>
      <c r="H431">
        <v>1</v>
      </c>
      <c r="I431" t="s">
        <v>828</v>
      </c>
      <c r="J431" t="s">
        <v>3</v>
      </c>
      <c r="K431" t="s">
        <v>829</v>
      </c>
      <c r="L431">
        <v>1191</v>
      </c>
      <c r="N431">
        <v>1013</v>
      </c>
      <c r="O431" t="s">
        <v>827</v>
      </c>
      <c r="P431" t="s">
        <v>827</v>
      </c>
      <c r="Q431">
        <v>1</v>
      </c>
      <c r="X431">
        <v>7.82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2</v>
      </c>
      <c r="AF431" t="s">
        <v>3</v>
      </c>
      <c r="AG431">
        <v>7.82</v>
      </c>
      <c r="AH431">
        <v>2</v>
      </c>
      <c r="AI431">
        <v>292396403</v>
      </c>
      <c r="AJ431">
        <v>431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ROW(Source!A293)</f>
        <v>293</v>
      </c>
      <c r="B432">
        <v>292396415</v>
      </c>
      <c r="C432">
        <v>292396401</v>
      </c>
      <c r="D432">
        <v>277944622</v>
      </c>
      <c r="E432">
        <v>1</v>
      </c>
      <c r="F432">
        <v>1</v>
      </c>
      <c r="G432">
        <v>1</v>
      </c>
      <c r="H432">
        <v>2</v>
      </c>
      <c r="I432" t="s">
        <v>953</v>
      </c>
      <c r="J432" t="s">
        <v>954</v>
      </c>
      <c r="K432" t="s">
        <v>955</v>
      </c>
      <c r="L432">
        <v>1368</v>
      </c>
      <c r="N432">
        <v>1011</v>
      </c>
      <c r="O432" t="s">
        <v>726</v>
      </c>
      <c r="P432" t="s">
        <v>726</v>
      </c>
      <c r="Q432">
        <v>1</v>
      </c>
      <c r="X432">
        <v>0.2</v>
      </c>
      <c r="Y432">
        <v>0</v>
      </c>
      <c r="Z432">
        <v>1472.33</v>
      </c>
      <c r="AA432">
        <v>642.05999999999995</v>
      </c>
      <c r="AB432">
        <v>0</v>
      </c>
      <c r="AC432">
        <v>0</v>
      </c>
      <c r="AD432">
        <v>1</v>
      </c>
      <c r="AE432">
        <v>0</v>
      </c>
      <c r="AF432" t="s">
        <v>3</v>
      </c>
      <c r="AG432">
        <v>0.2</v>
      </c>
      <c r="AH432">
        <v>2</v>
      </c>
      <c r="AI432">
        <v>292396404</v>
      </c>
      <c r="AJ432">
        <v>432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ROW(Source!A293)</f>
        <v>293</v>
      </c>
      <c r="B433">
        <v>292396416</v>
      </c>
      <c r="C433">
        <v>292396401</v>
      </c>
      <c r="D433">
        <v>277944765</v>
      </c>
      <c r="E433">
        <v>1</v>
      </c>
      <c r="F433">
        <v>1</v>
      </c>
      <c r="G433">
        <v>1</v>
      </c>
      <c r="H433">
        <v>2</v>
      </c>
      <c r="I433" t="s">
        <v>1150</v>
      </c>
      <c r="J433" t="s">
        <v>1151</v>
      </c>
      <c r="K433" t="s">
        <v>1152</v>
      </c>
      <c r="L433">
        <v>1368</v>
      </c>
      <c r="N433">
        <v>1011</v>
      </c>
      <c r="O433" t="s">
        <v>726</v>
      </c>
      <c r="P433" t="s">
        <v>726</v>
      </c>
      <c r="Q433">
        <v>1</v>
      </c>
      <c r="X433">
        <v>5.57</v>
      </c>
      <c r="Y433">
        <v>0</v>
      </c>
      <c r="Z433">
        <v>1.75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5.57</v>
      </c>
      <c r="AH433">
        <v>2</v>
      </c>
      <c r="AI433">
        <v>292396405</v>
      </c>
      <c r="AJ433">
        <v>433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ROW(Source!A293)</f>
        <v>293</v>
      </c>
      <c r="B434">
        <v>292396417</v>
      </c>
      <c r="C434">
        <v>292396401</v>
      </c>
      <c r="D434">
        <v>277944816</v>
      </c>
      <c r="E434">
        <v>1</v>
      </c>
      <c r="F434">
        <v>1</v>
      </c>
      <c r="G434">
        <v>1</v>
      </c>
      <c r="H434">
        <v>2</v>
      </c>
      <c r="I434" t="s">
        <v>1168</v>
      </c>
      <c r="J434" t="s">
        <v>1169</v>
      </c>
      <c r="K434" t="s">
        <v>1170</v>
      </c>
      <c r="L434">
        <v>1368</v>
      </c>
      <c r="N434">
        <v>1011</v>
      </c>
      <c r="O434" t="s">
        <v>726</v>
      </c>
      <c r="P434" t="s">
        <v>726</v>
      </c>
      <c r="Q434">
        <v>1</v>
      </c>
      <c r="X434">
        <v>5.57</v>
      </c>
      <c r="Y434">
        <v>0</v>
      </c>
      <c r="Z434">
        <v>13.44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5.57</v>
      </c>
      <c r="AH434">
        <v>2</v>
      </c>
      <c r="AI434">
        <v>292396406</v>
      </c>
      <c r="AJ434">
        <v>434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ROW(Source!A293)</f>
        <v>293</v>
      </c>
      <c r="B435">
        <v>292396418</v>
      </c>
      <c r="C435">
        <v>292396401</v>
      </c>
      <c r="D435">
        <v>277944918</v>
      </c>
      <c r="E435">
        <v>1</v>
      </c>
      <c r="F435">
        <v>1</v>
      </c>
      <c r="G435">
        <v>1</v>
      </c>
      <c r="H435">
        <v>2</v>
      </c>
      <c r="I435" t="s">
        <v>1189</v>
      </c>
      <c r="J435" t="s">
        <v>1190</v>
      </c>
      <c r="K435" t="s">
        <v>1191</v>
      </c>
      <c r="L435">
        <v>1368</v>
      </c>
      <c r="N435">
        <v>1011</v>
      </c>
      <c r="O435" t="s">
        <v>726</v>
      </c>
      <c r="P435" t="s">
        <v>726</v>
      </c>
      <c r="Q435">
        <v>1</v>
      </c>
      <c r="X435">
        <v>7.42</v>
      </c>
      <c r="Y435">
        <v>0</v>
      </c>
      <c r="Z435">
        <v>1472.34</v>
      </c>
      <c r="AA435">
        <v>642.05999999999995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7.42</v>
      </c>
      <c r="AH435">
        <v>2</v>
      </c>
      <c r="AI435">
        <v>292396407</v>
      </c>
      <c r="AJ435">
        <v>435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ROW(Source!A293)</f>
        <v>293</v>
      </c>
      <c r="B436">
        <v>292396419</v>
      </c>
      <c r="C436">
        <v>292396401</v>
      </c>
      <c r="D436">
        <v>277945805</v>
      </c>
      <c r="E436">
        <v>1</v>
      </c>
      <c r="F436">
        <v>1</v>
      </c>
      <c r="G436">
        <v>1</v>
      </c>
      <c r="H436">
        <v>2</v>
      </c>
      <c r="I436" t="s">
        <v>879</v>
      </c>
      <c r="J436" t="s">
        <v>880</v>
      </c>
      <c r="K436" t="s">
        <v>881</v>
      </c>
      <c r="L436">
        <v>1368</v>
      </c>
      <c r="N436">
        <v>1011</v>
      </c>
      <c r="O436" t="s">
        <v>726</v>
      </c>
      <c r="P436" t="s">
        <v>726</v>
      </c>
      <c r="Q436">
        <v>1</v>
      </c>
      <c r="X436">
        <v>0.2</v>
      </c>
      <c r="Y436">
        <v>0</v>
      </c>
      <c r="Z436">
        <v>544.70000000000005</v>
      </c>
      <c r="AA436">
        <v>477.98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0.2</v>
      </c>
      <c r="AH436">
        <v>2</v>
      </c>
      <c r="AI436">
        <v>292396408</v>
      </c>
      <c r="AJ436">
        <v>436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ROW(Source!A293)</f>
        <v>293</v>
      </c>
      <c r="B437">
        <v>292396420</v>
      </c>
      <c r="C437">
        <v>292396401</v>
      </c>
      <c r="D437">
        <v>277865783</v>
      </c>
      <c r="E437">
        <v>1</v>
      </c>
      <c r="F437">
        <v>1</v>
      </c>
      <c r="G437">
        <v>1</v>
      </c>
      <c r="H437">
        <v>3</v>
      </c>
      <c r="I437" t="s">
        <v>1171</v>
      </c>
      <c r="J437" t="s">
        <v>1172</v>
      </c>
      <c r="K437" t="s">
        <v>1173</v>
      </c>
      <c r="L437">
        <v>1302</v>
      </c>
      <c r="N437">
        <v>1003</v>
      </c>
      <c r="O437" t="s">
        <v>892</v>
      </c>
      <c r="P437" t="s">
        <v>892</v>
      </c>
      <c r="Q437">
        <v>10</v>
      </c>
      <c r="X437">
        <v>0.245</v>
      </c>
      <c r="Y437">
        <v>37.71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14</v>
      </c>
      <c r="AG437">
        <v>0</v>
      </c>
      <c r="AH437">
        <v>2</v>
      </c>
      <c r="AI437">
        <v>292396409</v>
      </c>
      <c r="AJ437">
        <v>437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ROW(Source!A293)</f>
        <v>293</v>
      </c>
      <c r="B438">
        <v>292396421</v>
      </c>
      <c r="C438">
        <v>292396401</v>
      </c>
      <c r="D438">
        <v>277881811</v>
      </c>
      <c r="E438">
        <v>1</v>
      </c>
      <c r="F438">
        <v>1</v>
      </c>
      <c r="G438">
        <v>1</v>
      </c>
      <c r="H438">
        <v>3</v>
      </c>
      <c r="I438" t="s">
        <v>1186</v>
      </c>
      <c r="J438" t="s">
        <v>1187</v>
      </c>
      <c r="K438" t="s">
        <v>1188</v>
      </c>
      <c r="L438">
        <v>1346</v>
      </c>
      <c r="N438">
        <v>1009</v>
      </c>
      <c r="O438" t="s">
        <v>1012</v>
      </c>
      <c r="P438" t="s">
        <v>1012</v>
      </c>
      <c r="Q438">
        <v>1</v>
      </c>
      <c r="X438">
        <v>0.5</v>
      </c>
      <c r="Y438">
        <v>931.11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14</v>
      </c>
      <c r="AG438">
        <v>0</v>
      </c>
      <c r="AH438">
        <v>2</v>
      </c>
      <c r="AI438">
        <v>292396410</v>
      </c>
      <c r="AJ438">
        <v>438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ROW(Source!A293)</f>
        <v>293</v>
      </c>
      <c r="B439">
        <v>292396422</v>
      </c>
      <c r="C439">
        <v>292396401</v>
      </c>
      <c r="D439">
        <v>277896313</v>
      </c>
      <c r="E439">
        <v>1</v>
      </c>
      <c r="F439">
        <v>1</v>
      </c>
      <c r="G439">
        <v>1</v>
      </c>
      <c r="H439">
        <v>3</v>
      </c>
      <c r="I439" t="s">
        <v>1183</v>
      </c>
      <c r="J439" t="s">
        <v>1184</v>
      </c>
      <c r="K439" t="s">
        <v>1185</v>
      </c>
      <c r="L439">
        <v>1348</v>
      </c>
      <c r="N439">
        <v>1009</v>
      </c>
      <c r="O439" t="s">
        <v>602</v>
      </c>
      <c r="P439" t="s">
        <v>602</v>
      </c>
      <c r="Q439">
        <v>1000</v>
      </c>
      <c r="X439">
        <v>2.8800000000000002E-3</v>
      </c>
      <c r="Y439">
        <v>82698.14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14</v>
      </c>
      <c r="AG439">
        <v>0</v>
      </c>
      <c r="AH439">
        <v>2</v>
      </c>
      <c r="AI439">
        <v>292396411</v>
      </c>
      <c r="AJ439">
        <v>439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ROW(Source!A293)</f>
        <v>293</v>
      </c>
      <c r="B440">
        <v>292396423</v>
      </c>
      <c r="C440">
        <v>292396401</v>
      </c>
      <c r="D440">
        <v>277566433</v>
      </c>
      <c r="E440">
        <v>109</v>
      </c>
      <c r="F440">
        <v>1</v>
      </c>
      <c r="G440">
        <v>1</v>
      </c>
      <c r="H440">
        <v>3</v>
      </c>
      <c r="I440" t="s">
        <v>1165</v>
      </c>
      <c r="J440" t="s">
        <v>3</v>
      </c>
      <c r="K440" t="s">
        <v>1166</v>
      </c>
      <c r="L440">
        <v>3277935</v>
      </c>
      <c r="N440">
        <v>1013</v>
      </c>
      <c r="O440" t="s">
        <v>1167</v>
      </c>
      <c r="P440" t="s">
        <v>1167</v>
      </c>
      <c r="Q440">
        <v>1</v>
      </c>
      <c r="X440">
        <v>2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 t="s">
        <v>14</v>
      </c>
      <c r="AG440">
        <v>0</v>
      </c>
      <c r="AH440">
        <v>2</v>
      </c>
      <c r="AI440">
        <v>292396412</v>
      </c>
      <c r="AJ440">
        <v>440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ROW(Source!A294)</f>
        <v>294</v>
      </c>
      <c r="B441">
        <v>292396436</v>
      </c>
      <c r="C441">
        <v>292396424</v>
      </c>
      <c r="D441">
        <v>277560299</v>
      </c>
      <c r="E441">
        <v>109</v>
      </c>
      <c r="F441">
        <v>1</v>
      </c>
      <c r="G441">
        <v>1</v>
      </c>
      <c r="H441">
        <v>1</v>
      </c>
      <c r="I441" t="s">
        <v>1115</v>
      </c>
      <c r="J441" t="s">
        <v>3</v>
      </c>
      <c r="K441" t="s">
        <v>1116</v>
      </c>
      <c r="L441">
        <v>1191</v>
      </c>
      <c r="N441">
        <v>1013</v>
      </c>
      <c r="O441" t="s">
        <v>827</v>
      </c>
      <c r="P441" t="s">
        <v>827</v>
      </c>
      <c r="Q441">
        <v>1</v>
      </c>
      <c r="X441">
        <v>20.239999999999998</v>
      </c>
      <c r="Y441">
        <v>0</v>
      </c>
      <c r="Z441">
        <v>0</v>
      </c>
      <c r="AA441">
        <v>0</v>
      </c>
      <c r="AB441">
        <v>467.28</v>
      </c>
      <c r="AC441">
        <v>0</v>
      </c>
      <c r="AD441">
        <v>1</v>
      </c>
      <c r="AE441">
        <v>1</v>
      </c>
      <c r="AF441" t="s">
        <v>425</v>
      </c>
      <c r="AG441">
        <v>6.0719999999999992</v>
      </c>
      <c r="AH441">
        <v>2</v>
      </c>
      <c r="AI441">
        <v>292396425</v>
      </c>
      <c r="AJ441">
        <v>441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ROW(Source!A294)</f>
        <v>294</v>
      </c>
      <c r="B442">
        <v>292396437</v>
      </c>
      <c r="C442">
        <v>292396424</v>
      </c>
      <c r="D442">
        <v>277560491</v>
      </c>
      <c r="E442">
        <v>109</v>
      </c>
      <c r="F442">
        <v>1</v>
      </c>
      <c r="G442">
        <v>1</v>
      </c>
      <c r="H442">
        <v>1</v>
      </c>
      <c r="I442" t="s">
        <v>828</v>
      </c>
      <c r="J442" t="s">
        <v>3</v>
      </c>
      <c r="K442" t="s">
        <v>829</v>
      </c>
      <c r="L442">
        <v>1191</v>
      </c>
      <c r="N442">
        <v>1013</v>
      </c>
      <c r="O442" t="s">
        <v>827</v>
      </c>
      <c r="P442" t="s">
        <v>827</v>
      </c>
      <c r="Q442">
        <v>1</v>
      </c>
      <c r="X442">
        <v>0.4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2</v>
      </c>
      <c r="AF442" t="s">
        <v>425</v>
      </c>
      <c r="AG442">
        <v>0.12</v>
      </c>
      <c r="AH442">
        <v>2</v>
      </c>
      <c r="AI442">
        <v>292396426</v>
      </c>
      <c r="AJ442">
        <v>442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ROW(Source!A294)</f>
        <v>294</v>
      </c>
      <c r="B443">
        <v>292396438</v>
      </c>
      <c r="C443">
        <v>292396424</v>
      </c>
      <c r="D443">
        <v>277944622</v>
      </c>
      <c r="E443">
        <v>1</v>
      </c>
      <c r="F443">
        <v>1</v>
      </c>
      <c r="G443">
        <v>1</v>
      </c>
      <c r="H443">
        <v>2</v>
      </c>
      <c r="I443" t="s">
        <v>953</v>
      </c>
      <c r="J443" t="s">
        <v>954</v>
      </c>
      <c r="K443" t="s">
        <v>955</v>
      </c>
      <c r="L443">
        <v>1368</v>
      </c>
      <c r="N443">
        <v>1011</v>
      </c>
      <c r="O443" t="s">
        <v>726</v>
      </c>
      <c r="P443" t="s">
        <v>726</v>
      </c>
      <c r="Q443">
        <v>1</v>
      </c>
      <c r="X443">
        <v>0.2</v>
      </c>
      <c r="Y443">
        <v>0</v>
      </c>
      <c r="Z443">
        <v>1472.33</v>
      </c>
      <c r="AA443">
        <v>642.05999999999995</v>
      </c>
      <c r="AB443">
        <v>0</v>
      </c>
      <c r="AC443">
        <v>0</v>
      </c>
      <c r="AD443">
        <v>1</v>
      </c>
      <c r="AE443">
        <v>0</v>
      </c>
      <c r="AF443" t="s">
        <v>425</v>
      </c>
      <c r="AG443">
        <v>0.06</v>
      </c>
      <c r="AH443">
        <v>2</v>
      </c>
      <c r="AI443">
        <v>292396427</v>
      </c>
      <c r="AJ443">
        <v>443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ROW(Source!A294)</f>
        <v>294</v>
      </c>
      <c r="B444">
        <v>292396439</v>
      </c>
      <c r="C444">
        <v>292396424</v>
      </c>
      <c r="D444">
        <v>277944765</v>
      </c>
      <c r="E444">
        <v>1</v>
      </c>
      <c r="F444">
        <v>1</v>
      </c>
      <c r="G444">
        <v>1</v>
      </c>
      <c r="H444">
        <v>2</v>
      </c>
      <c r="I444" t="s">
        <v>1150</v>
      </c>
      <c r="J444" t="s">
        <v>1151</v>
      </c>
      <c r="K444" t="s">
        <v>1152</v>
      </c>
      <c r="L444">
        <v>1368</v>
      </c>
      <c r="N444">
        <v>1011</v>
      </c>
      <c r="O444" t="s">
        <v>726</v>
      </c>
      <c r="P444" t="s">
        <v>726</v>
      </c>
      <c r="Q444">
        <v>1</v>
      </c>
      <c r="X444">
        <v>4.67</v>
      </c>
      <c r="Y444">
        <v>0</v>
      </c>
      <c r="Z444">
        <v>1.75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425</v>
      </c>
      <c r="AG444">
        <v>1.401</v>
      </c>
      <c r="AH444">
        <v>2</v>
      </c>
      <c r="AI444">
        <v>292396428</v>
      </c>
      <c r="AJ444">
        <v>444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ROW(Source!A294)</f>
        <v>294</v>
      </c>
      <c r="B445">
        <v>292396440</v>
      </c>
      <c r="C445">
        <v>292396424</v>
      </c>
      <c r="D445">
        <v>277944816</v>
      </c>
      <c r="E445">
        <v>1</v>
      </c>
      <c r="F445">
        <v>1</v>
      </c>
      <c r="G445">
        <v>1</v>
      </c>
      <c r="H445">
        <v>2</v>
      </c>
      <c r="I445" t="s">
        <v>1168</v>
      </c>
      <c r="J445" t="s">
        <v>1169</v>
      </c>
      <c r="K445" t="s">
        <v>1170</v>
      </c>
      <c r="L445">
        <v>1368</v>
      </c>
      <c r="N445">
        <v>1011</v>
      </c>
      <c r="O445" t="s">
        <v>726</v>
      </c>
      <c r="P445" t="s">
        <v>726</v>
      </c>
      <c r="Q445">
        <v>1</v>
      </c>
      <c r="X445">
        <v>4.67</v>
      </c>
      <c r="Y445">
        <v>0</v>
      </c>
      <c r="Z445">
        <v>13.44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425</v>
      </c>
      <c r="AG445">
        <v>1.401</v>
      </c>
      <c r="AH445">
        <v>2</v>
      </c>
      <c r="AI445">
        <v>292396429</v>
      </c>
      <c r="AJ445">
        <v>445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ROW(Source!A294)</f>
        <v>294</v>
      </c>
      <c r="B446">
        <v>292396441</v>
      </c>
      <c r="C446">
        <v>292396424</v>
      </c>
      <c r="D446">
        <v>277945805</v>
      </c>
      <c r="E446">
        <v>1</v>
      </c>
      <c r="F446">
        <v>1</v>
      </c>
      <c r="G446">
        <v>1</v>
      </c>
      <c r="H446">
        <v>2</v>
      </c>
      <c r="I446" t="s">
        <v>879</v>
      </c>
      <c r="J446" t="s">
        <v>880</v>
      </c>
      <c r="K446" t="s">
        <v>881</v>
      </c>
      <c r="L446">
        <v>1368</v>
      </c>
      <c r="N446">
        <v>1011</v>
      </c>
      <c r="O446" t="s">
        <v>726</v>
      </c>
      <c r="P446" t="s">
        <v>726</v>
      </c>
      <c r="Q446">
        <v>1</v>
      </c>
      <c r="X446">
        <v>0.2</v>
      </c>
      <c r="Y446">
        <v>0</v>
      </c>
      <c r="Z446">
        <v>544.70000000000005</v>
      </c>
      <c r="AA446">
        <v>477.98</v>
      </c>
      <c r="AB446">
        <v>0</v>
      </c>
      <c r="AC446">
        <v>0</v>
      </c>
      <c r="AD446">
        <v>1</v>
      </c>
      <c r="AE446">
        <v>0</v>
      </c>
      <c r="AF446" t="s">
        <v>425</v>
      </c>
      <c r="AG446">
        <v>0.06</v>
      </c>
      <c r="AH446">
        <v>2</v>
      </c>
      <c r="AI446">
        <v>292396430</v>
      </c>
      <c r="AJ446">
        <v>446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ROW(Source!A294)</f>
        <v>294</v>
      </c>
      <c r="B447">
        <v>292396442</v>
      </c>
      <c r="C447">
        <v>292396424</v>
      </c>
      <c r="D447">
        <v>277865783</v>
      </c>
      <c r="E447">
        <v>1</v>
      </c>
      <c r="F447">
        <v>1</v>
      </c>
      <c r="G447">
        <v>1</v>
      </c>
      <c r="H447">
        <v>3</v>
      </c>
      <c r="I447" t="s">
        <v>1171</v>
      </c>
      <c r="J447" t="s">
        <v>1172</v>
      </c>
      <c r="K447" t="s">
        <v>1173</v>
      </c>
      <c r="L447">
        <v>1302</v>
      </c>
      <c r="N447">
        <v>1003</v>
      </c>
      <c r="O447" t="s">
        <v>892</v>
      </c>
      <c r="P447" t="s">
        <v>892</v>
      </c>
      <c r="Q447">
        <v>10</v>
      </c>
      <c r="X447">
        <v>0.245</v>
      </c>
      <c r="Y447">
        <v>37.71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14</v>
      </c>
      <c r="AG447">
        <v>0</v>
      </c>
      <c r="AH447">
        <v>2</v>
      </c>
      <c r="AI447">
        <v>292396431</v>
      </c>
      <c r="AJ447">
        <v>447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ROW(Source!A294)</f>
        <v>294</v>
      </c>
      <c r="B448">
        <v>292396443</v>
      </c>
      <c r="C448">
        <v>292396424</v>
      </c>
      <c r="D448">
        <v>277868351</v>
      </c>
      <c r="E448">
        <v>1</v>
      </c>
      <c r="F448">
        <v>1</v>
      </c>
      <c r="G448">
        <v>1</v>
      </c>
      <c r="H448">
        <v>3</v>
      </c>
      <c r="I448" t="s">
        <v>1192</v>
      </c>
      <c r="J448" t="s">
        <v>1193</v>
      </c>
      <c r="K448" t="s">
        <v>1194</v>
      </c>
      <c r="L448">
        <v>1348</v>
      </c>
      <c r="N448">
        <v>1009</v>
      </c>
      <c r="O448" t="s">
        <v>602</v>
      </c>
      <c r="P448" t="s">
        <v>602</v>
      </c>
      <c r="Q448">
        <v>1000</v>
      </c>
      <c r="X448">
        <v>1.1E-4</v>
      </c>
      <c r="Y448">
        <v>99190.96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14</v>
      </c>
      <c r="AG448">
        <v>0</v>
      </c>
      <c r="AH448">
        <v>2</v>
      </c>
      <c r="AI448">
        <v>292396432</v>
      </c>
      <c r="AJ448">
        <v>448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ROW(Source!A294)</f>
        <v>294</v>
      </c>
      <c r="B449">
        <v>292396444</v>
      </c>
      <c r="C449">
        <v>292396424</v>
      </c>
      <c r="D449">
        <v>277881811</v>
      </c>
      <c r="E449">
        <v>1</v>
      </c>
      <c r="F449">
        <v>1</v>
      </c>
      <c r="G449">
        <v>1</v>
      </c>
      <c r="H449">
        <v>3</v>
      </c>
      <c r="I449" t="s">
        <v>1186</v>
      </c>
      <c r="J449" t="s">
        <v>1187</v>
      </c>
      <c r="K449" t="s">
        <v>1188</v>
      </c>
      <c r="L449">
        <v>1346</v>
      </c>
      <c r="N449">
        <v>1009</v>
      </c>
      <c r="O449" t="s">
        <v>1012</v>
      </c>
      <c r="P449" t="s">
        <v>1012</v>
      </c>
      <c r="Q449">
        <v>1</v>
      </c>
      <c r="X449">
        <v>0.25</v>
      </c>
      <c r="Y449">
        <v>931.11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14</v>
      </c>
      <c r="AG449">
        <v>0</v>
      </c>
      <c r="AH449">
        <v>2</v>
      </c>
      <c r="AI449">
        <v>292396433</v>
      </c>
      <c r="AJ449">
        <v>449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ROW(Source!A294)</f>
        <v>294</v>
      </c>
      <c r="B450">
        <v>292396445</v>
      </c>
      <c r="C450">
        <v>292396424</v>
      </c>
      <c r="D450">
        <v>277896313</v>
      </c>
      <c r="E450">
        <v>1</v>
      </c>
      <c r="F450">
        <v>1</v>
      </c>
      <c r="G450">
        <v>1</v>
      </c>
      <c r="H450">
        <v>3</v>
      </c>
      <c r="I450" t="s">
        <v>1183</v>
      </c>
      <c r="J450" t="s">
        <v>1184</v>
      </c>
      <c r="K450" t="s">
        <v>1185</v>
      </c>
      <c r="L450">
        <v>1348</v>
      </c>
      <c r="N450">
        <v>1009</v>
      </c>
      <c r="O450" t="s">
        <v>602</v>
      </c>
      <c r="P450" t="s">
        <v>602</v>
      </c>
      <c r="Q450">
        <v>1000</v>
      </c>
      <c r="X450">
        <v>7.2000000000000005E-4</v>
      </c>
      <c r="Y450">
        <v>82698.14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14</v>
      </c>
      <c r="AG450">
        <v>0</v>
      </c>
      <c r="AH450">
        <v>2</v>
      </c>
      <c r="AI450">
        <v>292396434</v>
      </c>
      <c r="AJ450">
        <v>450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ROW(Source!A294)</f>
        <v>294</v>
      </c>
      <c r="B451">
        <v>292396446</v>
      </c>
      <c r="C451">
        <v>292396424</v>
      </c>
      <c r="D451">
        <v>277566433</v>
      </c>
      <c r="E451">
        <v>109</v>
      </c>
      <c r="F451">
        <v>1</v>
      </c>
      <c r="G451">
        <v>1</v>
      </c>
      <c r="H451">
        <v>3</v>
      </c>
      <c r="I451" t="s">
        <v>1165</v>
      </c>
      <c r="J451" t="s">
        <v>3</v>
      </c>
      <c r="K451" t="s">
        <v>1166</v>
      </c>
      <c r="L451">
        <v>3277935</v>
      </c>
      <c r="N451">
        <v>1013</v>
      </c>
      <c r="O451" t="s">
        <v>1167</v>
      </c>
      <c r="P451" t="s">
        <v>1167</v>
      </c>
      <c r="Q451">
        <v>1</v>
      </c>
      <c r="X451">
        <v>2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 t="s">
        <v>14</v>
      </c>
      <c r="AG451">
        <v>0</v>
      </c>
      <c r="AH451">
        <v>2</v>
      </c>
      <c r="AI451">
        <v>292396435</v>
      </c>
      <c r="AJ451">
        <v>451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ROW(Source!A295)</f>
        <v>295</v>
      </c>
      <c r="B452">
        <v>292396459</v>
      </c>
      <c r="C452">
        <v>292396447</v>
      </c>
      <c r="D452">
        <v>277560299</v>
      </c>
      <c r="E452">
        <v>109</v>
      </c>
      <c r="F452">
        <v>1</v>
      </c>
      <c r="G452">
        <v>1</v>
      </c>
      <c r="H452">
        <v>1</v>
      </c>
      <c r="I452" t="s">
        <v>1115</v>
      </c>
      <c r="J452" t="s">
        <v>3</v>
      </c>
      <c r="K452" t="s">
        <v>1116</v>
      </c>
      <c r="L452">
        <v>1191</v>
      </c>
      <c r="N452">
        <v>1013</v>
      </c>
      <c r="O452" t="s">
        <v>827</v>
      </c>
      <c r="P452" t="s">
        <v>827</v>
      </c>
      <c r="Q452">
        <v>1</v>
      </c>
      <c r="X452">
        <v>20.239999999999998</v>
      </c>
      <c r="Y452">
        <v>0</v>
      </c>
      <c r="Z452">
        <v>0</v>
      </c>
      <c r="AA452">
        <v>0</v>
      </c>
      <c r="AB452">
        <v>467.28</v>
      </c>
      <c r="AC452">
        <v>0</v>
      </c>
      <c r="AD452">
        <v>1</v>
      </c>
      <c r="AE452">
        <v>1</v>
      </c>
      <c r="AF452" t="s">
        <v>3</v>
      </c>
      <c r="AG452">
        <v>20.239999999999998</v>
      </c>
      <c r="AH452">
        <v>2</v>
      </c>
      <c r="AI452">
        <v>292396448</v>
      </c>
      <c r="AJ452">
        <v>452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ROW(Source!A295)</f>
        <v>295</v>
      </c>
      <c r="B453">
        <v>292396460</v>
      </c>
      <c r="C453">
        <v>292396447</v>
      </c>
      <c r="D453">
        <v>277560491</v>
      </c>
      <c r="E453">
        <v>109</v>
      </c>
      <c r="F453">
        <v>1</v>
      </c>
      <c r="G453">
        <v>1</v>
      </c>
      <c r="H453">
        <v>1</v>
      </c>
      <c r="I453" t="s">
        <v>828</v>
      </c>
      <c r="J453" t="s">
        <v>3</v>
      </c>
      <c r="K453" t="s">
        <v>829</v>
      </c>
      <c r="L453">
        <v>1191</v>
      </c>
      <c r="N453">
        <v>1013</v>
      </c>
      <c r="O453" t="s">
        <v>827</v>
      </c>
      <c r="P453" t="s">
        <v>827</v>
      </c>
      <c r="Q453">
        <v>1</v>
      </c>
      <c r="X453">
        <v>0.4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2</v>
      </c>
      <c r="AF453" t="s">
        <v>3</v>
      </c>
      <c r="AG453">
        <v>0.4</v>
      </c>
      <c r="AH453">
        <v>2</v>
      </c>
      <c r="AI453">
        <v>292396449</v>
      </c>
      <c r="AJ453">
        <v>453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ROW(Source!A295)</f>
        <v>295</v>
      </c>
      <c r="B454">
        <v>292396461</v>
      </c>
      <c r="C454">
        <v>292396447</v>
      </c>
      <c r="D454">
        <v>277944622</v>
      </c>
      <c r="E454">
        <v>1</v>
      </c>
      <c r="F454">
        <v>1</v>
      </c>
      <c r="G454">
        <v>1</v>
      </c>
      <c r="H454">
        <v>2</v>
      </c>
      <c r="I454" t="s">
        <v>953</v>
      </c>
      <c r="J454" t="s">
        <v>954</v>
      </c>
      <c r="K454" t="s">
        <v>955</v>
      </c>
      <c r="L454">
        <v>1368</v>
      </c>
      <c r="N454">
        <v>1011</v>
      </c>
      <c r="O454" t="s">
        <v>726</v>
      </c>
      <c r="P454" t="s">
        <v>726</v>
      </c>
      <c r="Q454">
        <v>1</v>
      </c>
      <c r="X454">
        <v>0.2</v>
      </c>
      <c r="Y454">
        <v>0</v>
      </c>
      <c r="Z454">
        <v>1472.33</v>
      </c>
      <c r="AA454">
        <v>642.05999999999995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0.2</v>
      </c>
      <c r="AH454">
        <v>2</v>
      </c>
      <c r="AI454">
        <v>292396450</v>
      </c>
      <c r="AJ454">
        <v>454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ROW(Source!A295)</f>
        <v>295</v>
      </c>
      <c r="B455">
        <v>292396462</v>
      </c>
      <c r="C455">
        <v>292396447</v>
      </c>
      <c r="D455">
        <v>277944765</v>
      </c>
      <c r="E455">
        <v>1</v>
      </c>
      <c r="F455">
        <v>1</v>
      </c>
      <c r="G455">
        <v>1</v>
      </c>
      <c r="H455">
        <v>2</v>
      </c>
      <c r="I455" t="s">
        <v>1150</v>
      </c>
      <c r="J455" t="s">
        <v>1151</v>
      </c>
      <c r="K455" t="s">
        <v>1152</v>
      </c>
      <c r="L455">
        <v>1368</v>
      </c>
      <c r="N455">
        <v>1011</v>
      </c>
      <c r="O455" t="s">
        <v>726</v>
      </c>
      <c r="P455" t="s">
        <v>726</v>
      </c>
      <c r="Q455">
        <v>1</v>
      </c>
      <c r="X455">
        <v>4.67</v>
      </c>
      <c r="Y455">
        <v>0</v>
      </c>
      <c r="Z455">
        <v>1.75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3</v>
      </c>
      <c r="AG455">
        <v>4.67</v>
      </c>
      <c r="AH455">
        <v>2</v>
      </c>
      <c r="AI455">
        <v>292396451</v>
      </c>
      <c r="AJ455">
        <v>455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ROW(Source!A295)</f>
        <v>295</v>
      </c>
      <c r="B456">
        <v>292396463</v>
      </c>
      <c r="C456">
        <v>292396447</v>
      </c>
      <c r="D456">
        <v>277944816</v>
      </c>
      <c r="E456">
        <v>1</v>
      </c>
      <c r="F456">
        <v>1</v>
      </c>
      <c r="G456">
        <v>1</v>
      </c>
      <c r="H456">
        <v>2</v>
      </c>
      <c r="I456" t="s">
        <v>1168</v>
      </c>
      <c r="J456" t="s">
        <v>1169</v>
      </c>
      <c r="K456" t="s">
        <v>1170</v>
      </c>
      <c r="L456">
        <v>1368</v>
      </c>
      <c r="N456">
        <v>1011</v>
      </c>
      <c r="O456" t="s">
        <v>726</v>
      </c>
      <c r="P456" t="s">
        <v>726</v>
      </c>
      <c r="Q456">
        <v>1</v>
      </c>
      <c r="X456">
        <v>4.67</v>
      </c>
      <c r="Y456">
        <v>0</v>
      </c>
      <c r="Z456">
        <v>13.44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3</v>
      </c>
      <c r="AG456">
        <v>4.67</v>
      </c>
      <c r="AH456">
        <v>2</v>
      </c>
      <c r="AI456">
        <v>292396452</v>
      </c>
      <c r="AJ456">
        <v>456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ROW(Source!A295)</f>
        <v>295</v>
      </c>
      <c r="B457">
        <v>292396464</v>
      </c>
      <c r="C457">
        <v>292396447</v>
      </c>
      <c r="D457">
        <v>277945805</v>
      </c>
      <c r="E457">
        <v>1</v>
      </c>
      <c r="F457">
        <v>1</v>
      </c>
      <c r="G457">
        <v>1</v>
      </c>
      <c r="H457">
        <v>2</v>
      </c>
      <c r="I457" t="s">
        <v>879</v>
      </c>
      <c r="J457" t="s">
        <v>880</v>
      </c>
      <c r="K457" t="s">
        <v>881</v>
      </c>
      <c r="L457">
        <v>1368</v>
      </c>
      <c r="N457">
        <v>1011</v>
      </c>
      <c r="O457" t="s">
        <v>726</v>
      </c>
      <c r="P457" t="s">
        <v>726</v>
      </c>
      <c r="Q457">
        <v>1</v>
      </c>
      <c r="X457">
        <v>0.2</v>
      </c>
      <c r="Y457">
        <v>0</v>
      </c>
      <c r="Z457">
        <v>544.70000000000005</v>
      </c>
      <c r="AA457">
        <v>477.98</v>
      </c>
      <c r="AB457">
        <v>0</v>
      </c>
      <c r="AC457">
        <v>0</v>
      </c>
      <c r="AD457">
        <v>1</v>
      </c>
      <c r="AE457">
        <v>0</v>
      </c>
      <c r="AF457" t="s">
        <v>3</v>
      </c>
      <c r="AG457">
        <v>0.2</v>
      </c>
      <c r="AH457">
        <v>2</v>
      </c>
      <c r="AI457">
        <v>292396453</v>
      </c>
      <c r="AJ457">
        <v>457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ROW(Source!A295)</f>
        <v>295</v>
      </c>
      <c r="B458">
        <v>292396465</v>
      </c>
      <c r="C458">
        <v>292396447</v>
      </c>
      <c r="D458">
        <v>277865783</v>
      </c>
      <c r="E458">
        <v>1</v>
      </c>
      <c r="F458">
        <v>1</v>
      </c>
      <c r="G458">
        <v>1</v>
      </c>
      <c r="H458">
        <v>3</v>
      </c>
      <c r="I458" t="s">
        <v>1171</v>
      </c>
      <c r="J458" t="s">
        <v>1172</v>
      </c>
      <c r="K458" t="s">
        <v>1173</v>
      </c>
      <c r="L458">
        <v>1302</v>
      </c>
      <c r="N458">
        <v>1003</v>
      </c>
      <c r="O458" t="s">
        <v>892</v>
      </c>
      <c r="P458" t="s">
        <v>892</v>
      </c>
      <c r="Q458">
        <v>10</v>
      </c>
      <c r="X458">
        <v>0.245</v>
      </c>
      <c r="Y458">
        <v>37.71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14</v>
      </c>
      <c r="AG458">
        <v>0</v>
      </c>
      <c r="AH458">
        <v>2</v>
      </c>
      <c r="AI458">
        <v>292396454</v>
      </c>
      <c r="AJ458">
        <v>458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ROW(Source!A295)</f>
        <v>295</v>
      </c>
      <c r="B459">
        <v>292396466</v>
      </c>
      <c r="C459">
        <v>292396447</v>
      </c>
      <c r="D459">
        <v>277868351</v>
      </c>
      <c r="E459">
        <v>1</v>
      </c>
      <c r="F459">
        <v>1</v>
      </c>
      <c r="G459">
        <v>1</v>
      </c>
      <c r="H459">
        <v>3</v>
      </c>
      <c r="I459" t="s">
        <v>1192</v>
      </c>
      <c r="J459" t="s">
        <v>1193</v>
      </c>
      <c r="K459" t="s">
        <v>1194</v>
      </c>
      <c r="L459">
        <v>1348</v>
      </c>
      <c r="N459">
        <v>1009</v>
      </c>
      <c r="O459" t="s">
        <v>602</v>
      </c>
      <c r="P459" t="s">
        <v>602</v>
      </c>
      <c r="Q459">
        <v>1000</v>
      </c>
      <c r="X459">
        <v>1.1E-4</v>
      </c>
      <c r="Y459">
        <v>99190.96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14</v>
      </c>
      <c r="AG459">
        <v>0</v>
      </c>
      <c r="AH459">
        <v>2</v>
      </c>
      <c r="AI459">
        <v>292396455</v>
      </c>
      <c r="AJ459">
        <v>459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ROW(Source!A295)</f>
        <v>295</v>
      </c>
      <c r="B460">
        <v>292396467</v>
      </c>
      <c r="C460">
        <v>292396447</v>
      </c>
      <c r="D460">
        <v>277881811</v>
      </c>
      <c r="E460">
        <v>1</v>
      </c>
      <c r="F460">
        <v>1</v>
      </c>
      <c r="G460">
        <v>1</v>
      </c>
      <c r="H460">
        <v>3</v>
      </c>
      <c r="I460" t="s">
        <v>1186</v>
      </c>
      <c r="J460" t="s">
        <v>1187</v>
      </c>
      <c r="K460" t="s">
        <v>1188</v>
      </c>
      <c r="L460">
        <v>1346</v>
      </c>
      <c r="N460">
        <v>1009</v>
      </c>
      <c r="O460" t="s">
        <v>1012</v>
      </c>
      <c r="P460" t="s">
        <v>1012</v>
      </c>
      <c r="Q460">
        <v>1</v>
      </c>
      <c r="X460">
        <v>0.25</v>
      </c>
      <c r="Y460">
        <v>931.11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14</v>
      </c>
      <c r="AG460">
        <v>0</v>
      </c>
      <c r="AH460">
        <v>2</v>
      </c>
      <c r="AI460">
        <v>292396456</v>
      </c>
      <c r="AJ460">
        <v>460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ROW(Source!A295)</f>
        <v>295</v>
      </c>
      <c r="B461">
        <v>292396468</v>
      </c>
      <c r="C461">
        <v>292396447</v>
      </c>
      <c r="D461">
        <v>277896313</v>
      </c>
      <c r="E461">
        <v>1</v>
      </c>
      <c r="F461">
        <v>1</v>
      </c>
      <c r="G461">
        <v>1</v>
      </c>
      <c r="H461">
        <v>3</v>
      </c>
      <c r="I461" t="s">
        <v>1183</v>
      </c>
      <c r="J461" t="s">
        <v>1184</v>
      </c>
      <c r="K461" t="s">
        <v>1185</v>
      </c>
      <c r="L461">
        <v>1348</v>
      </c>
      <c r="N461">
        <v>1009</v>
      </c>
      <c r="O461" t="s">
        <v>602</v>
      </c>
      <c r="P461" t="s">
        <v>602</v>
      </c>
      <c r="Q461">
        <v>1000</v>
      </c>
      <c r="X461">
        <v>7.2000000000000005E-4</v>
      </c>
      <c r="Y461">
        <v>82698.14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14</v>
      </c>
      <c r="AG461">
        <v>0</v>
      </c>
      <c r="AH461">
        <v>2</v>
      </c>
      <c r="AI461">
        <v>292396457</v>
      </c>
      <c r="AJ461">
        <v>461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ROW(Source!A295)</f>
        <v>295</v>
      </c>
      <c r="B462">
        <v>292396469</v>
      </c>
      <c r="C462">
        <v>292396447</v>
      </c>
      <c r="D462">
        <v>277566433</v>
      </c>
      <c r="E462">
        <v>109</v>
      </c>
      <c r="F462">
        <v>1</v>
      </c>
      <c r="G462">
        <v>1</v>
      </c>
      <c r="H462">
        <v>3</v>
      </c>
      <c r="I462" t="s">
        <v>1165</v>
      </c>
      <c r="J462" t="s">
        <v>3</v>
      </c>
      <c r="K462" t="s">
        <v>1166</v>
      </c>
      <c r="L462">
        <v>3277935</v>
      </c>
      <c r="N462">
        <v>1013</v>
      </c>
      <c r="O462" t="s">
        <v>1167</v>
      </c>
      <c r="P462" t="s">
        <v>1167</v>
      </c>
      <c r="Q462">
        <v>1</v>
      </c>
      <c r="X462">
        <v>2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 t="s">
        <v>14</v>
      </c>
      <c r="AG462">
        <v>0</v>
      </c>
      <c r="AH462">
        <v>2</v>
      </c>
      <c r="AI462">
        <v>292396458</v>
      </c>
      <c r="AJ462">
        <v>462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ROW(Source!A296)</f>
        <v>296</v>
      </c>
      <c r="B463">
        <v>292396482</v>
      </c>
      <c r="C463">
        <v>292396470</v>
      </c>
      <c r="D463">
        <v>277560299</v>
      </c>
      <c r="E463">
        <v>109</v>
      </c>
      <c r="F463">
        <v>1</v>
      </c>
      <c r="G463">
        <v>1</v>
      </c>
      <c r="H463">
        <v>1</v>
      </c>
      <c r="I463" t="s">
        <v>1115</v>
      </c>
      <c r="J463" t="s">
        <v>3</v>
      </c>
      <c r="K463" t="s">
        <v>1116</v>
      </c>
      <c r="L463">
        <v>1191</v>
      </c>
      <c r="N463">
        <v>1013</v>
      </c>
      <c r="O463" t="s">
        <v>827</v>
      </c>
      <c r="P463" t="s">
        <v>827</v>
      </c>
      <c r="Q463">
        <v>1</v>
      </c>
      <c r="X463">
        <v>29.68</v>
      </c>
      <c r="Y463">
        <v>0</v>
      </c>
      <c r="Z463">
        <v>0</v>
      </c>
      <c r="AA463">
        <v>0</v>
      </c>
      <c r="AB463">
        <v>467.28</v>
      </c>
      <c r="AC463">
        <v>0</v>
      </c>
      <c r="AD463">
        <v>1</v>
      </c>
      <c r="AE463">
        <v>1</v>
      </c>
      <c r="AF463" t="s">
        <v>425</v>
      </c>
      <c r="AG463">
        <v>8.9039999999999999</v>
      </c>
      <c r="AH463">
        <v>2</v>
      </c>
      <c r="AI463">
        <v>292396471</v>
      </c>
      <c r="AJ463">
        <v>463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ROW(Source!A296)</f>
        <v>296</v>
      </c>
      <c r="B464">
        <v>292396483</v>
      </c>
      <c r="C464">
        <v>292396470</v>
      </c>
      <c r="D464">
        <v>277560491</v>
      </c>
      <c r="E464">
        <v>109</v>
      </c>
      <c r="F464">
        <v>1</v>
      </c>
      <c r="G464">
        <v>1</v>
      </c>
      <c r="H464">
        <v>1</v>
      </c>
      <c r="I464" t="s">
        <v>828</v>
      </c>
      <c r="J464" t="s">
        <v>3</v>
      </c>
      <c r="K464" t="s">
        <v>829</v>
      </c>
      <c r="L464">
        <v>1191</v>
      </c>
      <c r="N464">
        <v>1013</v>
      </c>
      <c r="O464" t="s">
        <v>827</v>
      </c>
      <c r="P464" t="s">
        <v>827</v>
      </c>
      <c r="Q464">
        <v>1</v>
      </c>
      <c r="X464">
        <v>0.4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2</v>
      </c>
      <c r="AF464" t="s">
        <v>425</v>
      </c>
      <c r="AG464">
        <v>0.12</v>
      </c>
      <c r="AH464">
        <v>2</v>
      </c>
      <c r="AI464">
        <v>292396472</v>
      </c>
      <c r="AJ464">
        <v>464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ROW(Source!A296)</f>
        <v>296</v>
      </c>
      <c r="B465">
        <v>292396484</v>
      </c>
      <c r="C465">
        <v>292396470</v>
      </c>
      <c r="D465">
        <v>277944622</v>
      </c>
      <c r="E465">
        <v>1</v>
      </c>
      <c r="F465">
        <v>1</v>
      </c>
      <c r="G465">
        <v>1</v>
      </c>
      <c r="H465">
        <v>2</v>
      </c>
      <c r="I465" t="s">
        <v>953</v>
      </c>
      <c r="J465" t="s">
        <v>954</v>
      </c>
      <c r="K465" t="s">
        <v>955</v>
      </c>
      <c r="L465">
        <v>1368</v>
      </c>
      <c r="N465">
        <v>1011</v>
      </c>
      <c r="O465" t="s">
        <v>726</v>
      </c>
      <c r="P465" t="s">
        <v>726</v>
      </c>
      <c r="Q465">
        <v>1</v>
      </c>
      <c r="X465">
        <v>0.2</v>
      </c>
      <c r="Y465">
        <v>0</v>
      </c>
      <c r="Z465">
        <v>1472.33</v>
      </c>
      <c r="AA465">
        <v>642.05999999999995</v>
      </c>
      <c r="AB465">
        <v>0</v>
      </c>
      <c r="AC465">
        <v>0</v>
      </c>
      <c r="AD465">
        <v>1</v>
      </c>
      <c r="AE465">
        <v>0</v>
      </c>
      <c r="AF465" t="s">
        <v>425</v>
      </c>
      <c r="AG465">
        <v>0.06</v>
      </c>
      <c r="AH465">
        <v>2</v>
      </c>
      <c r="AI465">
        <v>292396473</v>
      </c>
      <c r="AJ465">
        <v>465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ROW(Source!A296)</f>
        <v>296</v>
      </c>
      <c r="B466">
        <v>292396485</v>
      </c>
      <c r="C466">
        <v>292396470</v>
      </c>
      <c r="D466">
        <v>277944765</v>
      </c>
      <c r="E466">
        <v>1</v>
      </c>
      <c r="F466">
        <v>1</v>
      </c>
      <c r="G466">
        <v>1</v>
      </c>
      <c r="H466">
        <v>2</v>
      </c>
      <c r="I466" t="s">
        <v>1150</v>
      </c>
      <c r="J466" t="s">
        <v>1151</v>
      </c>
      <c r="K466" t="s">
        <v>1152</v>
      </c>
      <c r="L466">
        <v>1368</v>
      </c>
      <c r="N466">
        <v>1011</v>
      </c>
      <c r="O466" t="s">
        <v>726</v>
      </c>
      <c r="P466" t="s">
        <v>726</v>
      </c>
      <c r="Q466">
        <v>1</v>
      </c>
      <c r="X466">
        <v>6.9</v>
      </c>
      <c r="Y466">
        <v>0</v>
      </c>
      <c r="Z466">
        <v>1.75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425</v>
      </c>
      <c r="AG466">
        <v>2.0699999999999998</v>
      </c>
      <c r="AH466">
        <v>2</v>
      </c>
      <c r="AI466">
        <v>292396474</v>
      </c>
      <c r="AJ466">
        <v>466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ROW(Source!A296)</f>
        <v>296</v>
      </c>
      <c r="B467">
        <v>292396486</v>
      </c>
      <c r="C467">
        <v>292396470</v>
      </c>
      <c r="D467">
        <v>277944816</v>
      </c>
      <c r="E467">
        <v>1</v>
      </c>
      <c r="F467">
        <v>1</v>
      </c>
      <c r="G467">
        <v>1</v>
      </c>
      <c r="H467">
        <v>2</v>
      </c>
      <c r="I467" t="s">
        <v>1168</v>
      </c>
      <c r="J467" t="s">
        <v>1169</v>
      </c>
      <c r="K467" t="s">
        <v>1170</v>
      </c>
      <c r="L467">
        <v>1368</v>
      </c>
      <c r="N467">
        <v>1011</v>
      </c>
      <c r="O467" t="s">
        <v>726</v>
      </c>
      <c r="P467" t="s">
        <v>726</v>
      </c>
      <c r="Q467">
        <v>1</v>
      </c>
      <c r="X467">
        <v>6.9</v>
      </c>
      <c r="Y467">
        <v>0</v>
      </c>
      <c r="Z467">
        <v>13.44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425</v>
      </c>
      <c r="AG467">
        <v>2.0699999999999998</v>
      </c>
      <c r="AH467">
        <v>2</v>
      </c>
      <c r="AI467">
        <v>292396475</v>
      </c>
      <c r="AJ467">
        <v>467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ROW(Source!A296)</f>
        <v>296</v>
      </c>
      <c r="B468">
        <v>292396487</v>
      </c>
      <c r="C468">
        <v>292396470</v>
      </c>
      <c r="D468">
        <v>277945805</v>
      </c>
      <c r="E468">
        <v>1</v>
      </c>
      <c r="F468">
        <v>1</v>
      </c>
      <c r="G468">
        <v>1</v>
      </c>
      <c r="H468">
        <v>2</v>
      </c>
      <c r="I468" t="s">
        <v>879</v>
      </c>
      <c r="J468" t="s">
        <v>880</v>
      </c>
      <c r="K468" t="s">
        <v>881</v>
      </c>
      <c r="L468">
        <v>1368</v>
      </c>
      <c r="N468">
        <v>1011</v>
      </c>
      <c r="O468" t="s">
        <v>726</v>
      </c>
      <c r="P468" t="s">
        <v>726</v>
      </c>
      <c r="Q468">
        <v>1</v>
      </c>
      <c r="X468">
        <v>0.2</v>
      </c>
      <c r="Y468">
        <v>0</v>
      </c>
      <c r="Z468">
        <v>544.70000000000005</v>
      </c>
      <c r="AA468">
        <v>477.98</v>
      </c>
      <c r="AB468">
        <v>0</v>
      </c>
      <c r="AC468">
        <v>0</v>
      </c>
      <c r="AD468">
        <v>1</v>
      </c>
      <c r="AE468">
        <v>0</v>
      </c>
      <c r="AF468" t="s">
        <v>425</v>
      </c>
      <c r="AG468">
        <v>0.06</v>
      </c>
      <c r="AH468">
        <v>2</v>
      </c>
      <c r="AI468">
        <v>292396476</v>
      </c>
      <c r="AJ468">
        <v>468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ROW(Source!A296)</f>
        <v>296</v>
      </c>
      <c r="B469">
        <v>292396488</v>
      </c>
      <c r="C469">
        <v>292396470</v>
      </c>
      <c r="D469">
        <v>277865783</v>
      </c>
      <c r="E469">
        <v>1</v>
      </c>
      <c r="F469">
        <v>1</v>
      </c>
      <c r="G469">
        <v>1</v>
      </c>
      <c r="H469">
        <v>3</v>
      </c>
      <c r="I469" t="s">
        <v>1171</v>
      </c>
      <c r="J469" t="s">
        <v>1172</v>
      </c>
      <c r="K469" t="s">
        <v>1173</v>
      </c>
      <c r="L469">
        <v>1302</v>
      </c>
      <c r="N469">
        <v>1003</v>
      </c>
      <c r="O469" t="s">
        <v>892</v>
      </c>
      <c r="P469" t="s">
        <v>892</v>
      </c>
      <c r="Q469">
        <v>10</v>
      </c>
      <c r="X469">
        <v>0.245</v>
      </c>
      <c r="Y469">
        <v>37.71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14</v>
      </c>
      <c r="AG469">
        <v>0</v>
      </c>
      <c r="AH469">
        <v>2</v>
      </c>
      <c r="AI469">
        <v>292396477</v>
      </c>
      <c r="AJ469">
        <v>469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ROW(Source!A296)</f>
        <v>296</v>
      </c>
      <c r="B470">
        <v>292396489</v>
      </c>
      <c r="C470">
        <v>292396470</v>
      </c>
      <c r="D470">
        <v>277868351</v>
      </c>
      <c r="E470">
        <v>1</v>
      </c>
      <c r="F470">
        <v>1</v>
      </c>
      <c r="G470">
        <v>1</v>
      </c>
      <c r="H470">
        <v>3</v>
      </c>
      <c r="I470" t="s">
        <v>1192</v>
      </c>
      <c r="J470" t="s">
        <v>1193</v>
      </c>
      <c r="K470" t="s">
        <v>1194</v>
      </c>
      <c r="L470">
        <v>1348</v>
      </c>
      <c r="N470">
        <v>1009</v>
      </c>
      <c r="O470" t="s">
        <v>602</v>
      </c>
      <c r="P470" t="s">
        <v>602</v>
      </c>
      <c r="Q470">
        <v>1000</v>
      </c>
      <c r="X470">
        <v>6.2E-4</v>
      </c>
      <c r="Y470">
        <v>99190.96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14</v>
      </c>
      <c r="AG470">
        <v>0</v>
      </c>
      <c r="AH470">
        <v>2</v>
      </c>
      <c r="AI470">
        <v>292396478</v>
      </c>
      <c r="AJ470">
        <v>470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ROW(Source!A296)</f>
        <v>296</v>
      </c>
      <c r="B471">
        <v>292396490</v>
      </c>
      <c r="C471">
        <v>292396470</v>
      </c>
      <c r="D471">
        <v>277881811</v>
      </c>
      <c r="E471">
        <v>1</v>
      </c>
      <c r="F471">
        <v>1</v>
      </c>
      <c r="G471">
        <v>1</v>
      </c>
      <c r="H471">
        <v>3</v>
      </c>
      <c r="I471" t="s">
        <v>1186</v>
      </c>
      <c r="J471" t="s">
        <v>1187</v>
      </c>
      <c r="K471" t="s">
        <v>1188</v>
      </c>
      <c r="L471">
        <v>1346</v>
      </c>
      <c r="N471">
        <v>1009</v>
      </c>
      <c r="O471" t="s">
        <v>1012</v>
      </c>
      <c r="P471" t="s">
        <v>1012</v>
      </c>
      <c r="Q471">
        <v>1</v>
      </c>
      <c r="X471">
        <v>0.25</v>
      </c>
      <c r="Y471">
        <v>931.11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14</v>
      </c>
      <c r="AG471">
        <v>0</v>
      </c>
      <c r="AH471">
        <v>2</v>
      </c>
      <c r="AI471">
        <v>292396479</v>
      </c>
      <c r="AJ471">
        <v>471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ROW(Source!A296)</f>
        <v>296</v>
      </c>
      <c r="B472">
        <v>292396491</v>
      </c>
      <c r="C472">
        <v>292396470</v>
      </c>
      <c r="D472">
        <v>277896313</v>
      </c>
      <c r="E472">
        <v>1</v>
      </c>
      <c r="F472">
        <v>1</v>
      </c>
      <c r="G472">
        <v>1</v>
      </c>
      <c r="H472">
        <v>3</v>
      </c>
      <c r="I472" t="s">
        <v>1183</v>
      </c>
      <c r="J472" t="s">
        <v>1184</v>
      </c>
      <c r="K472" t="s">
        <v>1185</v>
      </c>
      <c r="L472">
        <v>1348</v>
      </c>
      <c r="N472">
        <v>1009</v>
      </c>
      <c r="O472" t="s">
        <v>602</v>
      </c>
      <c r="P472" t="s">
        <v>602</v>
      </c>
      <c r="Q472">
        <v>1000</v>
      </c>
      <c r="X472">
        <v>7.2000000000000005E-4</v>
      </c>
      <c r="Y472">
        <v>82698.14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14</v>
      </c>
      <c r="AG472">
        <v>0</v>
      </c>
      <c r="AH472">
        <v>2</v>
      </c>
      <c r="AI472">
        <v>292396480</v>
      </c>
      <c r="AJ472">
        <v>472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ROW(Source!A296)</f>
        <v>296</v>
      </c>
      <c r="B473">
        <v>292396492</v>
      </c>
      <c r="C473">
        <v>292396470</v>
      </c>
      <c r="D473">
        <v>277566433</v>
      </c>
      <c r="E473">
        <v>109</v>
      </c>
      <c r="F473">
        <v>1</v>
      </c>
      <c r="G473">
        <v>1</v>
      </c>
      <c r="H473">
        <v>3</v>
      </c>
      <c r="I473" t="s">
        <v>1165</v>
      </c>
      <c r="J473" t="s">
        <v>3</v>
      </c>
      <c r="K473" t="s">
        <v>1166</v>
      </c>
      <c r="L473">
        <v>3277935</v>
      </c>
      <c r="N473">
        <v>1013</v>
      </c>
      <c r="O473" t="s">
        <v>1167</v>
      </c>
      <c r="P473" t="s">
        <v>1167</v>
      </c>
      <c r="Q473">
        <v>1</v>
      </c>
      <c r="X473">
        <v>2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 t="s">
        <v>14</v>
      </c>
      <c r="AG473">
        <v>0</v>
      </c>
      <c r="AH473">
        <v>2</v>
      </c>
      <c r="AI473">
        <v>292396481</v>
      </c>
      <c r="AJ473">
        <v>473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ROW(Source!A297)</f>
        <v>297</v>
      </c>
      <c r="B474">
        <v>292396505</v>
      </c>
      <c r="C474">
        <v>292396493</v>
      </c>
      <c r="D474">
        <v>277560299</v>
      </c>
      <c r="E474">
        <v>109</v>
      </c>
      <c r="F474">
        <v>1</v>
      </c>
      <c r="G474">
        <v>1</v>
      </c>
      <c r="H474">
        <v>1</v>
      </c>
      <c r="I474" t="s">
        <v>1115</v>
      </c>
      <c r="J474" t="s">
        <v>3</v>
      </c>
      <c r="K474" t="s">
        <v>1116</v>
      </c>
      <c r="L474">
        <v>1191</v>
      </c>
      <c r="N474">
        <v>1013</v>
      </c>
      <c r="O474" t="s">
        <v>827</v>
      </c>
      <c r="P474" t="s">
        <v>827</v>
      </c>
      <c r="Q474">
        <v>1</v>
      </c>
      <c r="X474">
        <v>29.68</v>
      </c>
      <c r="Y474">
        <v>0</v>
      </c>
      <c r="Z474">
        <v>0</v>
      </c>
      <c r="AA474">
        <v>0</v>
      </c>
      <c r="AB474">
        <v>467.28</v>
      </c>
      <c r="AC474">
        <v>0</v>
      </c>
      <c r="AD474">
        <v>1</v>
      </c>
      <c r="AE474">
        <v>1</v>
      </c>
      <c r="AF474" t="s">
        <v>3</v>
      </c>
      <c r="AG474">
        <v>29.68</v>
      </c>
      <c r="AH474">
        <v>2</v>
      </c>
      <c r="AI474">
        <v>292396494</v>
      </c>
      <c r="AJ474">
        <v>474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ROW(Source!A297)</f>
        <v>297</v>
      </c>
      <c r="B475">
        <v>292396506</v>
      </c>
      <c r="C475">
        <v>292396493</v>
      </c>
      <c r="D475">
        <v>277560491</v>
      </c>
      <c r="E475">
        <v>109</v>
      </c>
      <c r="F475">
        <v>1</v>
      </c>
      <c r="G475">
        <v>1</v>
      </c>
      <c r="H475">
        <v>1</v>
      </c>
      <c r="I475" t="s">
        <v>828</v>
      </c>
      <c r="J475" t="s">
        <v>3</v>
      </c>
      <c r="K475" t="s">
        <v>829</v>
      </c>
      <c r="L475">
        <v>1191</v>
      </c>
      <c r="N475">
        <v>1013</v>
      </c>
      <c r="O475" t="s">
        <v>827</v>
      </c>
      <c r="P475" t="s">
        <v>827</v>
      </c>
      <c r="Q475">
        <v>1</v>
      </c>
      <c r="X475">
        <v>0.4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2</v>
      </c>
      <c r="AF475" t="s">
        <v>3</v>
      </c>
      <c r="AG475">
        <v>0.4</v>
      </c>
      <c r="AH475">
        <v>2</v>
      </c>
      <c r="AI475">
        <v>292396495</v>
      </c>
      <c r="AJ475">
        <v>475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ROW(Source!A297)</f>
        <v>297</v>
      </c>
      <c r="B476">
        <v>292396507</v>
      </c>
      <c r="C476">
        <v>292396493</v>
      </c>
      <c r="D476">
        <v>277944622</v>
      </c>
      <c r="E476">
        <v>1</v>
      </c>
      <c r="F476">
        <v>1</v>
      </c>
      <c r="G476">
        <v>1</v>
      </c>
      <c r="H476">
        <v>2</v>
      </c>
      <c r="I476" t="s">
        <v>953</v>
      </c>
      <c r="J476" t="s">
        <v>954</v>
      </c>
      <c r="K476" t="s">
        <v>955</v>
      </c>
      <c r="L476">
        <v>1368</v>
      </c>
      <c r="N476">
        <v>1011</v>
      </c>
      <c r="O476" t="s">
        <v>726</v>
      </c>
      <c r="P476" t="s">
        <v>726</v>
      </c>
      <c r="Q476">
        <v>1</v>
      </c>
      <c r="X476">
        <v>0.2</v>
      </c>
      <c r="Y476">
        <v>0</v>
      </c>
      <c r="Z476">
        <v>1472.33</v>
      </c>
      <c r="AA476">
        <v>642.05999999999995</v>
      </c>
      <c r="AB476">
        <v>0</v>
      </c>
      <c r="AC476">
        <v>0</v>
      </c>
      <c r="AD476">
        <v>1</v>
      </c>
      <c r="AE476">
        <v>0</v>
      </c>
      <c r="AF476" t="s">
        <v>3</v>
      </c>
      <c r="AG476">
        <v>0.2</v>
      </c>
      <c r="AH476">
        <v>2</v>
      </c>
      <c r="AI476">
        <v>292396496</v>
      </c>
      <c r="AJ476">
        <v>476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ROW(Source!A297)</f>
        <v>297</v>
      </c>
      <c r="B477">
        <v>292396508</v>
      </c>
      <c r="C477">
        <v>292396493</v>
      </c>
      <c r="D477">
        <v>277944765</v>
      </c>
      <c r="E477">
        <v>1</v>
      </c>
      <c r="F477">
        <v>1</v>
      </c>
      <c r="G477">
        <v>1</v>
      </c>
      <c r="H477">
        <v>2</v>
      </c>
      <c r="I477" t="s">
        <v>1150</v>
      </c>
      <c r="J477" t="s">
        <v>1151</v>
      </c>
      <c r="K477" t="s">
        <v>1152</v>
      </c>
      <c r="L477">
        <v>1368</v>
      </c>
      <c r="N477">
        <v>1011</v>
      </c>
      <c r="O477" t="s">
        <v>726</v>
      </c>
      <c r="P477" t="s">
        <v>726</v>
      </c>
      <c r="Q477">
        <v>1</v>
      </c>
      <c r="X477">
        <v>6.9</v>
      </c>
      <c r="Y477">
        <v>0</v>
      </c>
      <c r="Z477">
        <v>1.75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6.9</v>
      </c>
      <c r="AH477">
        <v>2</v>
      </c>
      <c r="AI477">
        <v>292396497</v>
      </c>
      <c r="AJ477">
        <v>477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ROW(Source!A297)</f>
        <v>297</v>
      </c>
      <c r="B478">
        <v>292396509</v>
      </c>
      <c r="C478">
        <v>292396493</v>
      </c>
      <c r="D478">
        <v>277944816</v>
      </c>
      <c r="E478">
        <v>1</v>
      </c>
      <c r="F478">
        <v>1</v>
      </c>
      <c r="G478">
        <v>1</v>
      </c>
      <c r="H478">
        <v>2</v>
      </c>
      <c r="I478" t="s">
        <v>1168</v>
      </c>
      <c r="J478" t="s">
        <v>1169</v>
      </c>
      <c r="K478" t="s">
        <v>1170</v>
      </c>
      <c r="L478">
        <v>1368</v>
      </c>
      <c r="N478">
        <v>1011</v>
      </c>
      <c r="O478" t="s">
        <v>726</v>
      </c>
      <c r="P478" t="s">
        <v>726</v>
      </c>
      <c r="Q478">
        <v>1</v>
      </c>
      <c r="X478">
        <v>6.9</v>
      </c>
      <c r="Y478">
        <v>0</v>
      </c>
      <c r="Z478">
        <v>13.44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6.9</v>
      </c>
      <c r="AH478">
        <v>2</v>
      </c>
      <c r="AI478">
        <v>292396498</v>
      </c>
      <c r="AJ478">
        <v>478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ROW(Source!A297)</f>
        <v>297</v>
      </c>
      <c r="B479">
        <v>292396510</v>
      </c>
      <c r="C479">
        <v>292396493</v>
      </c>
      <c r="D479">
        <v>277945805</v>
      </c>
      <c r="E479">
        <v>1</v>
      </c>
      <c r="F479">
        <v>1</v>
      </c>
      <c r="G479">
        <v>1</v>
      </c>
      <c r="H479">
        <v>2</v>
      </c>
      <c r="I479" t="s">
        <v>879</v>
      </c>
      <c r="J479" t="s">
        <v>880</v>
      </c>
      <c r="K479" t="s">
        <v>881</v>
      </c>
      <c r="L479">
        <v>1368</v>
      </c>
      <c r="N479">
        <v>1011</v>
      </c>
      <c r="O479" t="s">
        <v>726</v>
      </c>
      <c r="P479" t="s">
        <v>726</v>
      </c>
      <c r="Q479">
        <v>1</v>
      </c>
      <c r="X479">
        <v>0.2</v>
      </c>
      <c r="Y479">
        <v>0</v>
      </c>
      <c r="Z479">
        <v>544.70000000000005</v>
      </c>
      <c r="AA479">
        <v>477.98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0.2</v>
      </c>
      <c r="AH479">
        <v>2</v>
      </c>
      <c r="AI479">
        <v>292396499</v>
      </c>
      <c r="AJ479">
        <v>479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ROW(Source!A297)</f>
        <v>297</v>
      </c>
      <c r="B480">
        <v>292396511</v>
      </c>
      <c r="C480">
        <v>292396493</v>
      </c>
      <c r="D480">
        <v>277865783</v>
      </c>
      <c r="E480">
        <v>1</v>
      </c>
      <c r="F480">
        <v>1</v>
      </c>
      <c r="G480">
        <v>1</v>
      </c>
      <c r="H480">
        <v>3</v>
      </c>
      <c r="I480" t="s">
        <v>1171</v>
      </c>
      <c r="J480" t="s">
        <v>1172</v>
      </c>
      <c r="K480" t="s">
        <v>1173</v>
      </c>
      <c r="L480">
        <v>1302</v>
      </c>
      <c r="N480">
        <v>1003</v>
      </c>
      <c r="O480" t="s">
        <v>892</v>
      </c>
      <c r="P480" t="s">
        <v>892</v>
      </c>
      <c r="Q480">
        <v>10</v>
      </c>
      <c r="X480">
        <v>0.245</v>
      </c>
      <c r="Y480">
        <v>37.71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0</v>
      </c>
      <c r="AF480" t="s">
        <v>14</v>
      </c>
      <c r="AG480">
        <v>0</v>
      </c>
      <c r="AH480">
        <v>2</v>
      </c>
      <c r="AI480">
        <v>292396500</v>
      </c>
      <c r="AJ480">
        <v>480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ROW(Source!A297)</f>
        <v>297</v>
      </c>
      <c r="B481">
        <v>292396512</v>
      </c>
      <c r="C481">
        <v>292396493</v>
      </c>
      <c r="D481">
        <v>277868351</v>
      </c>
      <c r="E481">
        <v>1</v>
      </c>
      <c r="F481">
        <v>1</v>
      </c>
      <c r="G481">
        <v>1</v>
      </c>
      <c r="H481">
        <v>3</v>
      </c>
      <c r="I481" t="s">
        <v>1192</v>
      </c>
      <c r="J481" t="s">
        <v>1193</v>
      </c>
      <c r="K481" t="s">
        <v>1194</v>
      </c>
      <c r="L481">
        <v>1348</v>
      </c>
      <c r="N481">
        <v>1009</v>
      </c>
      <c r="O481" t="s">
        <v>602</v>
      </c>
      <c r="P481" t="s">
        <v>602</v>
      </c>
      <c r="Q481">
        <v>1000</v>
      </c>
      <c r="X481">
        <v>6.2E-4</v>
      </c>
      <c r="Y481">
        <v>99190.96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14</v>
      </c>
      <c r="AG481">
        <v>0</v>
      </c>
      <c r="AH481">
        <v>2</v>
      </c>
      <c r="AI481">
        <v>292396501</v>
      </c>
      <c r="AJ481">
        <v>481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ROW(Source!A297)</f>
        <v>297</v>
      </c>
      <c r="B482">
        <v>292396513</v>
      </c>
      <c r="C482">
        <v>292396493</v>
      </c>
      <c r="D482">
        <v>277881811</v>
      </c>
      <c r="E482">
        <v>1</v>
      </c>
      <c r="F482">
        <v>1</v>
      </c>
      <c r="G482">
        <v>1</v>
      </c>
      <c r="H482">
        <v>3</v>
      </c>
      <c r="I482" t="s">
        <v>1186</v>
      </c>
      <c r="J482" t="s">
        <v>1187</v>
      </c>
      <c r="K482" t="s">
        <v>1188</v>
      </c>
      <c r="L482">
        <v>1346</v>
      </c>
      <c r="N482">
        <v>1009</v>
      </c>
      <c r="O482" t="s">
        <v>1012</v>
      </c>
      <c r="P482" t="s">
        <v>1012</v>
      </c>
      <c r="Q482">
        <v>1</v>
      </c>
      <c r="X482">
        <v>0.25</v>
      </c>
      <c r="Y482">
        <v>931.11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14</v>
      </c>
      <c r="AG482">
        <v>0</v>
      </c>
      <c r="AH482">
        <v>2</v>
      </c>
      <c r="AI482">
        <v>292396502</v>
      </c>
      <c r="AJ482">
        <v>482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ROW(Source!A297)</f>
        <v>297</v>
      </c>
      <c r="B483">
        <v>292396514</v>
      </c>
      <c r="C483">
        <v>292396493</v>
      </c>
      <c r="D483">
        <v>277896313</v>
      </c>
      <c r="E483">
        <v>1</v>
      </c>
      <c r="F483">
        <v>1</v>
      </c>
      <c r="G483">
        <v>1</v>
      </c>
      <c r="H483">
        <v>3</v>
      </c>
      <c r="I483" t="s">
        <v>1183</v>
      </c>
      <c r="J483" t="s">
        <v>1184</v>
      </c>
      <c r="K483" t="s">
        <v>1185</v>
      </c>
      <c r="L483">
        <v>1348</v>
      </c>
      <c r="N483">
        <v>1009</v>
      </c>
      <c r="O483" t="s">
        <v>602</v>
      </c>
      <c r="P483" t="s">
        <v>602</v>
      </c>
      <c r="Q483">
        <v>1000</v>
      </c>
      <c r="X483">
        <v>7.2000000000000005E-4</v>
      </c>
      <c r="Y483">
        <v>82698.14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14</v>
      </c>
      <c r="AG483">
        <v>0</v>
      </c>
      <c r="AH483">
        <v>2</v>
      </c>
      <c r="AI483">
        <v>292396503</v>
      </c>
      <c r="AJ483">
        <v>483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ROW(Source!A297)</f>
        <v>297</v>
      </c>
      <c r="B484">
        <v>292396515</v>
      </c>
      <c r="C484">
        <v>292396493</v>
      </c>
      <c r="D484">
        <v>277566433</v>
      </c>
      <c r="E484">
        <v>109</v>
      </c>
      <c r="F484">
        <v>1</v>
      </c>
      <c r="G484">
        <v>1</v>
      </c>
      <c r="H484">
        <v>3</v>
      </c>
      <c r="I484" t="s">
        <v>1165</v>
      </c>
      <c r="J484" t="s">
        <v>3</v>
      </c>
      <c r="K484" t="s">
        <v>1166</v>
      </c>
      <c r="L484">
        <v>3277935</v>
      </c>
      <c r="N484">
        <v>1013</v>
      </c>
      <c r="O484" t="s">
        <v>1167</v>
      </c>
      <c r="P484" t="s">
        <v>1167</v>
      </c>
      <c r="Q484">
        <v>1</v>
      </c>
      <c r="X484">
        <v>2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 t="s">
        <v>14</v>
      </c>
      <c r="AG484">
        <v>0</v>
      </c>
      <c r="AH484">
        <v>2</v>
      </c>
      <c r="AI484">
        <v>292396504</v>
      </c>
      <c r="AJ484">
        <v>484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ROW(Source!A298)</f>
        <v>298</v>
      </c>
      <c r="B485">
        <v>292396527</v>
      </c>
      <c r="C485">
        <v>292396516</v>
      </c>
      <c r="D485">
        <v>277560299</v>
      </c>
      <c r="E485">
        <v>109</v>
      </c>
      <c r="F485">
        <v>1</v>
      </c>
      <c r="G485">
        <v>1</v>
      </c>
      <c r="H485">
        <v>1</v>
      </c>
      <c r="I485" t="s">
        <v>1115</v>
      </c>
      <c r="J485" t="s">
        <v>3</v>
      </c>
      <c r="K485" t="s">
        <v>1116</v>
      </c>
      <c r="L485">
        <v>1191</v>
      </c>
      <c r="N485">
        <v>1013</v>
      </c>
      <c r="O485" t="s">
        <v>827</v>
      </c>
      <c r="P485" t="s">
        <v>827</v>
      </c>
      <c r="Q485">
        <v>1</v>
      </c>
      <c r="X485">
        <v>23.04</v>
      </c>
      <c r="Y485">
        <v>0</v>
      </c>
      <c r="Z485">
        <v>0</v>
      </c>
      <c r="AA485">
        <v>0</v>
      </c>
      <c r="AB485">
        <v>467.28</v>
      </c>
      <c r="AC485">
        <v>0</v>
      </c>
      <c r="AD485">
        <v>1</v>
      </c>
      <c r="AE485">
        <v>1</v>
      </c>
      <c r="AF485" t="s">
        <v>425</v>
      </c>
      <c r="AG485">
        <v>6.9119999999999999</v>
      </c>
      <c r="AH485">
        <v>2</v>
      </c>
      <c r="AI485">
        <v>292396517</v>
      </c>
      <c r="AJ485">
        <v>485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ROW(Source!A298)</f>
        <v>298</v>
      </c>
      <c r="B486">
        <v>292396528</v>
      </c>
      <c r="C486">
        <v>292396516</v>
      </c>
      <c r="D486">
        <v>277560491</v>
      </c>
      <c r="E486">
        <v>109</v>
      </c>
      <c r="F486">
        <v>1</v>
      </c>
      <c r="G486">
        <v>1</v>
      </c>
      <c r="H486">
        <v>1</v>
      </c>
      <c r="I486" t="s">
        <v>828</v>
      </c>
      <c r="J486" t="s">
        <v>3</v>
      </c>
      <c r="K486" t="s">
        <v>829</v>
      </c>
      <c r="L486">
        <v>1191</v>
      </c>
      <c r="N486">
        <v>1013</v>
      </c>
      <c r="O486" t="s">
        <v>827</v>
      </c>
      <c r="P486" t="s">
        <v>827</v>
      </c>
      <c r="Q486">
        <v>1</v>
      </c>
      <c r="X486">
        <v>0.4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2</v>
      </c>
      <c r="AF486" t="s">
        <v>425</v>
      </c>
      <c r="AG486">
        <v>0.12</v>
      </c>
      <c r="AH486">
        <v>2</v>
      </c>
      <c r="AI486">
        <v>292396518</v>
      </c>
      <c r="AJ486">
        <v>486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ROW(Source!A298)</f>
        <v>298</v>
      </c>
      <c r="B487">
        <v>292396529</v>
      </c>
      <c r="C487">
        <v>292396516</v>
      </c>
      <c r="D487">
        <v>277944622</v>
      </c>
      <c r="E487">
        <v>1</v>
      </c>
      <c r="F487">
        <v>1</v>
      </c>
      <c r="G487">
        <v>1</v>
      </c>
      <c r="H487">
        <v>2</v>
      </c>
      <c r="I487" t="s">
        <v>953</v>
      </c>
      <c r="J487" t="s">
        <v>954</v>
      </c>
      <c r="K487" t="s">
        <v>955</v>
      </c>
      <c r="L487">
        <v>1368</v>
      </c>
      <c r="N487">
        <v>1011</v>
      </c>
      <c r="O487" t="s">
        <v>726</v>
      </c>
      <c r="P487" t="s">
        <v>726</v>
      </c>
      <c r="Q487">
        <v>1</v>
      </c>
      <c r="X487">
        <v>0.2</v>
      </c>
      <c r="Y487">
        <v>0</v>
      </c>
      <c r="Z487">
        <v>1472.33</v>
      </c>
      <c r="AA487">
        <v>642.05999999999995</v>
      </c>
      <c r="AB487">
        <v>0</v>
      </c>
      <c r="AC487">
        <v>0</v>
      </c>
      <c r="AD487">
        <v>1</v>
      </c>
      <c r="AE487">
        <v>0</v>
      </c>
      <c r="AF487" t="s">
        <v>425</v>
      </c>
      <c r="AG487">
        <v>0.06</v>
      </c>
      <c r="AH487">
        <v>2</v>
      </c>
      <c r="AI487">
        <v>292396519</v>
      </c>
      <c r="AJ487">
        <v>487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ROW(Source!A298)</f>
        <v>298</v>
      </c>
      <c r="B488">
        <v>292396530</v>
      </c>
      <c r="C488">
        <v>292396516</v>
      </c>
      <c r="D488">
        <v>277944765</v>
      </c>
      <c r="E488">
        <v>1</v>
      </c>
      <c r="F488">
        <v>1</v>
      </c>
      <c r="G488">
        <v>1</v>
      </c>
      <c r="H488">
        <v>2</v>
      </c>
      <c r="I488" t="s">
        <v>1150</v>
      </c>
      <c r="J488" t="s">
        <v>1151</v>
      </c>
      <c r="K488" t="s">
        <v>1152</v>
      </c>
      <c r="L488">
        <v>1368</v>
      </c>
      <c r="N488">
        <v>1011</v>
      </c>
      <c r="O488" t="s">
        <v>726</v>
      </c>
      <c r="P488" t="s">
        <v>726</v>
      </c>
      <c r="Q488">
        <v>1</v>
      </c>
      <c r="X488">
        <v>5.14</v>
      </c>
      <c r="Y488">
        <v>0</v>
      </c>
      <c r="Z488">
        <v>1.75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425</v>
      </c>
      <c r="AG488">
        <v>1.5419999999999998</v>
      </c>
      <c r="AH488">
        <v>2</v>
      </c>
      <c r="AI488">
        <v>292396520</v>
      </c>
      <c r="AJ488">
        <v>488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ROW(Source!A298)</f>
        <v>298</v>
      </c>
      <c r="B489">
        <v>292396531</v>
      </c>
      <c r="C489">
        <v>292396516</v>
      </c>
      <c r="D489">
        <v>277944816</v>
      </c>
      <c r="E489">
        <v>1</v>
      </c>
      <c r="F489">
        <v>1</v>
      </c>
      <c r="G489">
        <v>1</v>
      </c>
      <c r="H489">
        <v>2</v>
      </c>
      <c r="I489" t="s">
        <v>1168</v>
      </c>
      <c r="J489" t="s">
        <v>1169</v>
      </c>
      <c r="K489" t="s">
        <v>1170</v>
      </c>
      <c r="L489">
        <v>1368</v>
      </c>
      <c r="N489">
        <v>1011</v>
      </c>
      <c r="O489" t="s">
        <v>726</v>
      </c>
      <c r="P489" t="s">
        <v>726</v>
      </c>
      <c r="Q489">
        <v>1</v>
      </c>
      <c r="X489">
        <v>5.14</v>
      </c>
      <c r="Y489">
        <v>0</v>
      </c>
      <c r="Z489">
        <v>13.44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425</v>
      </c>
      <c r="AG489">
        <v>1.5419999999999998</v>
      </c>
      <c r="AH489">
        <v>2</v>
      </c>
      <c r="AI489">
        <v>292396521</v>
      </c>
      <c r="AJ489">
        <v>489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ROW(Source!A298)</f>
        <v>298</v>
      </c>
      <c r="B490">
        <v>292396532</v>
      </c>
      <c r="C490">
        <v>292396516</v>
      </c>
      <c r="D490">
        <v>277945805</v>
      </c>
      <c r="E490">
        <v>1</v>
      </c>
      <c r="F490">
        <v>1</v>
      </c>
      <c r="G490">
        <v>1</v>
      </c>
      <c r="H490">
        <v>2</v>
      </c>
      <c r="I490" t="s">
        <v>879</v>
      </c>
      <c r="J490" t="s">
        <v>880</v>
      </c>
      <c r="K490" t="s">
        <v>881</v>
      </c>
      <c r="L490">
        <v>1368</v>
      </c>
      <c r="N490">
        <v>1011</v>
      </c>
      <c r="O490" t="s">
        <v>726</v>
      </c>
      <c r="P490" t="s">
        <v>726</v>
      </c>
      <c r="Q490">
        <v>1</v>
      </c>
      <c r="X490">
        <v>0.2</v>
      </c>
      <c r="Y490">
        <v>0</v>
      </c>
      <c r="Z490">
        <v>544.70000000000005</v>
      </c>
      <c r="AA490">
        <v>477.98</v>
      </c>
      <c r="AB490">
        <v>0</v>
      </c>
      <c r="AC490">
        <v>0</v>
      </c>
      <c r="AD490">
        <v>1</v>
      </c>
      <c r="AE490">
        <v>0</v>
      </c>
      <c r="AF490" t="s">
        <v>425</v>
      </c>
      <c r="AG490">
        <v>0.06</v>
      </c>
      <c r="AH490">
        <v>2</v>
      </c>
      <c r="AI490">
        <v>292396522</v>
      </c>
      <c r="AJ490">
        <v>490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ROW(Source!A298)</f>
        <v>298</v>
      </c>
      <c r="B491">
        <v>292396533</v>
      </c>
      <c r="C491">
        <v>292396516</v>
      </c>
      <c r="D491">
        <v>277865783</v>
      </c>
      <c r="E491">
        <v>1</v>
      </c>
      <c r="F491">
        <v>1</v>
      </c>
      <c r="G491">
        <v>1</v>
      </c>
      <c r="H491">
        <v>3</v>
      </c>
      <c r="I491" t="s">
        <v>1171</v>
      </c>
      <c r="J491" t="s">
        <v>1172</v>
      </c>
      <c r="K491" t="s">
        <v>1173</v>
      </c>
      <c r="L491">
        <v>1302</v>
      </c>
      <c r="N491">
        <v>1003</v>
      </c>
      <c r="O491" t="s">
        <v>892</v>
      </c>
      <c r="P491" t="s">
        <v>892</v>
      </c>
      <c r="Q491">
        <v>10</v>
      </c>
      <c r="X491">
        <v>9.6000000000000002E-2</v>
      </c>
      <c r="Y491">
        <v>37.71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14</v>
      </c>
      <c r="AG491">
        <v>0</v>
      </c>
      <c r="AH491">
        <v>2</v>
      </c>
      <c r="AI491">
        <v>292396523</v>
      </c>
      <c r="AJ491">
        <v>491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ROW(Source!A298)</f>
        <v>298</v>
      </c>
      <c r="B492">
        <v>292396534</v>
      </c>
      <c r="C492">
        <v>292396516</v>
      </c>
      <c r="D492">
        <v>277881811</v>
      </c>
      <c r="E492">
        <v>1</v>
      </c>
      <c r="F492">
        <v>1</v>
      </c>
      <c r="G492">
        <v>1</v>
      </c>
      <c r="H492">
        <v>3</v>
      </c>
      <c r="I492" t="s">
        <v>1186</v>
      </c>
      <c r="J492" t="s">
        <v>1187</v>
      </c>
      <c r="K492" t="s">
        <v>1188</v>
      </c>
      <c r="L492">
        <v>1346</v>
      </c>
      <c r="N492">
        <v>1009</v>
      </c>
      <c r="O492" t="s">
        <v>1012</v>
      </c>
      <c r="P492" t="s">
        <v>1012</v>
      </c>
      <c r="Q492">
        <v>1</v>
      </c>
      <c r="X492">
        <v>0.5</v>
      </c>
      <c r="Y492">
        <v>931.11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14</v>
      </c>
      <c r="AG492">
        <v>0</v>
      </c>
      <c r="AH492">
        <v>2</v>
      </c>
      <c r="AI492">
        <v>292396524</v>
      </c>
      <c r="AJ492">
        <v>492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ROW(Source!A298)</f>
        <v>298</v>
      </c>
      <c r="B493">
        <v>292396535</v>
      </c>
      <c r="C493">
        <v>292396516</v>
      </c>
      <c r="D493">
        <v>277896313</v>
      </c>
      <c r="E493">
        <v>1</v>
      </c>
      <c r="F493">
        <v>1</v>
      </c>
      <c r="G493">
        <v>1</v>
      </c>
      <c r="H493">
        <v>3</v>
      </c>
      <c r="I493" t="s">
        <v>1183</v>
      </c>
      <c r="J493" t="s">
        <v>1184</v>
      </c>
      <c r="K493" t="s">
        <v>1185</v>
      </c>
      <c r="L493">
        <v>1348</v>
      </c>
      <c r="N493">
        <v>1009</v>
      </c>
      <c r="O493" t="s">
        <v>602</v>
      </c>
      <c r="P493" t="s">
        <v>602</v>
      </c>
      <c r="Q493">
        <v>1000</v>
      </c>
      <c r="X493">
        <v>6.0000000000000002E-5</v>
      </c>
      <c r="Y493">
        <v>82698.14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14</v>
      </c>
      <c r="AG493">
        <v>0</v>
      </c>
      <c r="AH493">
        <v>2</v>
      </c>
      <c r="AI493">
        <v>292396525</v>
      </c>
      <c r="AJ493">
        <v>493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ROW(Source!A298)</f>
        <v>298</v>
      </c>
      <c r="B494">
        <v>292396536</v>
      </c>
      <c r="C494">
        <v>292396516</v>
      </c>
      <c r="D494">
        <v>277566433</v>
      </c>
      <c r="E494">
        <v>109</v>
      </c>
      <c r="F494">
        <v>1</v>
      </c>
      <c r="G494">
        <v>1</v>
      </c>
      <c r="H494">
        <v>3</v>
      </c>
      <c r="I494" t="s">
        <v>1165</v>
      </c>
      <c r="J494" t="s">
        <v>3</v>
      </c>
      <c r="K494" t="s">
        <v>1166</v>
      </c>
      <c r="L494">
        <v>3277935</v>
      </c>
      <c r="N494">
        <v>1013</v>
      </c>
      <c r="O494" t="s">
        <v>1167</v>
      </c>
      <c r="P494" t="s">
        <v>1167</v>
      </c>
      <c r="Q494">
        <v>1</v>
      </c>
      <c r="X494">
        <v>2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 t="s">
        <v>14</v>
      </c>
      <c r="AG494">
        <v>0</v>
      </c>
      <c r="AH494">
        <v>2</v>
      </c>
      <c r="AI494">
        <v>292396526</v>
      </c>
      <c r="AJ494">
        <v>494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ROW(Source!A299)</f>
        <v>299</v>
      </c>
      <c r="B495">
        <v>292396548</v>
      </c>
      <c r="C495">
        <v>292396537</v>
      </c>
      <c r="D495">
        <v>277560299</v>
      </c>
      <c r="E495">
        <v>109</v>
      </c>
      <c r="F495">
        <v>1</v>
      </c>
      <c r="G495">
        <v>1</v>
      </c>
      <c r="H495">
        <v>1</v>
      </c>
      <c r="I495" t="s">
        <v>1115</v>
      </c>
      <c r="J495" t="s">
        <v>3</v>
      </c>
      <c r="K495" t="s">
        <v>1116</v>
      </c>
      <c r="L495">
        <v>1191</v>
      </c>
      <c r="N495">
        <v>1013</v>
      </c>
      <c r="O495" t="s">
        <v>827</v>
      </c>
      <c r="P495" t="s">
        <v>827</v>
      </c>
      <c r="Q495">
        <v>1</v>
      </c>
      <c r="X495">
        <v>23.04</v>
      </c>
      <c r="Y495">
        <v>0</v>
      </c>
      <c r="Z495">
        <v>0</v>
      </c>
      <c r="AA495">
        <v>0</v>
      </c>
      <c r="AB495">
        <v>467.28</v>
      </c>
      <c r="AC495">
        <v>0</v>
      </c>
      <c r="AD495">
        <v>1</v>
      </c>
      <c r="AE495">
        <v>1</v>
      </c>
      <c r="AF495" t="s">
        <v>3</v>
      </c>
      <c r="AG495">
        <v>23.04</v>
      </c>
      <c r="AH495">
        <v>2</v>
      </c>
      <c r="AI495">
        <v>292396538</v>
      </c>
      <c r="AJ495">
        <v>495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ROW(Source!A299)</f>
        <v>299</v>
      </c>
      <c r="B496">
        <v>292396549</v>
      </c>
      <c r="C496">
        <v>292396537</v>
      </c>
      <c r="D496">
        <v>277560491</v>
      </c>
      <c r="E496">
        <v>109</v>
      </c>
      <c r="F496">
        <v>1</v>
      </c>
      <c r="G496">
        <v>1</v>
      </c>
      <c r="H496">
        <v>1</v>
      </c>
      <c r="I496" t="s">
        <v>828</v>
      </c>
      <c r="J496" t="s">
        <v>3</v>
      </c>
      <c r="K496" t="s">
        <v>829</v>
      </c>
      <c r="L496">
        <v>1191</v>
      </c>
      <c r="N496">
        <v>1013</v>
      </c>
      <c r="O496" t="s">
        <v>827</v>
      </c>
      <c r="P496" t="s">
        <v>827</v>
      </c>
      <c r="Q496">
        <v>1</v>
      </c>
      <c r="X496">
        <v>0.4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2</v>
      </c>
      <c r="AF496" t="s">
        <v>3</v>
      </c>
      <c r="AG496">
        <v>0.4</v>
      </c>
      <c r="AH496">
        <v>2</v>
      </c>
      <c r="AI496">
        <v>292396539</v>
      </c>
      <c r="AJ496">
        <v>496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ROW(Source!A299)</f>
        <v>299</v>
      </c>
      <c r="B497">
        <v>292396550</v>
      </c>
      <c r="C497">
        <v>292396537</v>
      </c>
      <c r="D497">
        <v>277944622</v>
      </c>
      <c r="E497">
        <v>1</v>
      </c>
      <c r="F497">
        <v>1</v>
      </c>
      <c r="G497">
        <v>1</v>
      </c>
      <c r="H497">
        <v>2</v>
      </c>
      <c r="I497" t="s">
        <v>953</v>
      </c>
      <c r="J497" t="s">
        <v>954</v>
      </c>
      <c r="K497" t="s">
        <v>955</v>
      </c>
      <c r="L497">
        <v>1368</v>
      </c>
      <c r="N497">
        <v>1011</v>
      </c>
      <c r="O497" t="s">
        <v>726</v>
      </c>
      <c r="P497" t="s">
        <v>726</v>
      </c>
      <c r="Q497">
        <v>1</v>
      </c>
      <c r="X497">
        <v>0.2</v>
      </c>
      <c r="Y497">
        <v>0</v>
      </c>
      <c r="Z497">
        <v>1472.33</v>
      </c>
      <c r="AA497">
        <v>642.05999999999995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0.2</v>
      </c>
      <c r="AH497">
        <v>2</v>
      </c>
      <c r="AI497">
        <v>292396540</v>
      </c>
      <c r="AJ497">
        <v>497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ROW(Source!A299)</f>
        <v>299</v>
      </c>
      <c r="B498">
        <v>292396551</v>
      </c>
      <c r="C498">
        <v>292396537</v>
      </c>
      <c r="D498">
        <v>277944765</v>
      </c>
      <c r="E498">
        <v>1</v>
      </c>
      <c r="F498">
        <v>1</v>
      </c>
      <c r="G498">
        <v>1</v>
      </c>
      <c r="H498">
        <v>2</v>
      </c>
      <c r="I498" t="s">
        <v>1150</v>
      </c>
      <c r="J498" t="s">
        <v>1151</v>
      </c>
      <c r="K498" t="s">
        <v>1152</v>
      </c>
      <c r="L498">
        <v>1368</v>
      </c>
      <c r="N498">
        <v>1011</v>
      </c>
      <c r="O498" t="s">
        <v>726</v>
      </c>
      <c r="P498" t="s">
        <v>726</v>
      </c>
      <c r="Q498">
        <v>1</v>
      </c>
      <c r="X498">
        <v>5.14</v>
      </c>
      <c r="Y498">
        <v>0</v>
      </c>
      <c r="Z498">
        <v>1.75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5.14</v>
      </c>
      <c r="AH498">
        <v>2</v>
      </c>
      <c r="AI498">
        <v>292396541</v>
      </c>
      <c r="AJ498">
        <v>498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ROW(Source!A299)</f>
        <v>299</v>
      </c>
      <c r="B499">
        <v>292396552</v>
      </c>
      <c r="C499">
        <v>292396537</v>
      </c>
      <c r="D499">
        <v>277944816</v>
      </c>
      <c r="E499">
        <v>1</v>
      </c>
      <c r="F499">
        <v>1</v>
      </c>
      <c r="G499">
        <v>1</v>
      </c>
      <c r="H499">
        <v>2</v>
      </c>
      <c r="I499" t="s">
        <v>1168</v>
      </c>
      <c r="J499" t="s">
        <v>1169</v>
      </c>
      <c r="K499" t="s">
        <v>1170</v>
      </c>
      <c r="L499">
        <v>1368</v>
      </c>
      <c r="N499">
        <v>1011</v>
      </c>
      <c r="O499" t="s">
        <v>726</v>
      </c>
      <c r="P499" t="s">
        <v>726</v>
      </c>
      <c r="Q499">
        <v>1</v>
      </c>
      <c r="X499">
        <v>5.14</v>
      </c>
      <c r="Y499">
        <v>0</v>
      </c>
      <c r="Z499">
        <v>13.44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3</v>
      </c>
      <c r="AG499">
        <v>5.14</v>
      </c>
      <c r="AH499">
        <v>2</v>
      </c>
      <c r="AI499">
        <v>292396542</v>
      </c>
      <c r="AJ499">
        <v>499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ROW(Source!A299)</f>
        <v>299</v>
      </c>
      <c r="B500">
        <v>292396553</v>
      </c>
      <c r="C500">
        <v>292396537</v>
      </c>
      <c r="D500">
        <v>277945805</v>
      </c>
      <c r="E500">
        <v>1</v>
      </c>
      <c r="F500">
        <v>1</v>
      </c>
      <c r="G500">
        <v>1</v>
      </c>
      <c r="H500">
        <v>2</v>
      </c>
      <c r="I500" t="s">
        <v>879</v>
      </c>
      <c r="J500" t="s">
        <v>880</v>
      </c>
      <c r="K500" t="s">
        <v>881</v>
      </c>
      <c r="L500">
        <v>1368</v>
      </c>
      <c r="N500">
        <v>1011</v>
      </c>
      <c r="O500" t="s">
        <v>726</v>
      </c>
      <c r="P500" t="s">
        <v>726</v>
      </c>
      <c r="Q500">
        <v>1</v>
      </c>
      <c r="X500">
        <v>0.2</v>
      </c>
      <c r="Y500">
        <v>0</v>
      </c>
      <c r="Z500">
        <v>544.70000000000005</v>
      </c>
      <c r="AA500">
        <v>477.98</v>
      </c>
      <c r="AB500">
        <v>0</v>
      </c>
      <c r="AC500">
        <v>0</v>
      </c>
      <c r="AD500">
        <v>1</v>
      </c>
      <c r="AE500">
        <v>0</v>
      </c>
      <c r="AF500" t="s">
        <v>3</v>
      </c>
      <c r="AG500">
        <v>0.2</v>
      </c>
      <c r="AH500">
        <v>2</v>
      </c>
      <c r="AI500">
        <v>292396543</v>
      </c>
      <c r="AJ500">
        <v>500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ROW(Source!A299)</f>
        <v>299</v>
      </c>
      <c r="B501">
        <v>292396554</v>
      </c>
      <c r="C501">
        <v>292396537</v>
      </c>
      <c r="D501">
        <v>277865783</v>
      </c>
      <c r="E501">
        <v>1</v>
      </c>
      <c r="F501">
        <v>1</v>
      </c>
      <c r="G501">
        <v>1</v>
      </c>
      <c r="H501">
        <v>3</v>
      </c>
      <c r="I501" t="s">
        <v>1171</v>
      </c>
      <c r="J501" t="s">
        <v>1172</v>
      </c>
      <c r="K501" t="s">
        <v>1173</v>
      </c>
      <c r="L501">
        <v>1302</v>
      </c>
      <c r="N501">
        <v>1003</v>
      </c>
      <c r="O501" t="s">
        <v>892</v>
      </c>
      <c r="P501" t="s">
        <v>892</v>
      </c>
      <c r="Q501">
        <v>10</v>
      </c>
      <c r="X501">
        <v>9.6000000000000002E-2</v>
      </c>
      <c r="Y501">
        <v>37.71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14</v>
      </c>
      <c r="AG501">
        <v>0</v>
      </c>
      <c r="AH501">
        <v>2</v>
      </c>
      <c r="AI501">
        <v>292396544</v>
      </c>
      <c r="AJ501">
        <v>501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ROW(Source!A299)</f>
        <v>299</v>
      </c>
      <c r="B502">
        <v>292396555</v>
      </c>
      <c r="C502">
        <v>292396537</v>
      </c>
      <c r="D502">
        <v>277881811</v>
      </c>
      <c r="E502">
        <v>1</v>
      </c>
      <c r="F502">
        <v>1</v>
      </c>
      <c r="G502">
        <v>1</v>
      </c>
      <c r="H502">
        <v>3</v>
      </c>
      <c r="I502" t="s">
        <v>1186</v>
      </c>
      <c r="J502" t="s">
        <v>1187</v>
      </c>
      <c r="K502" t="s">
        <v>1188</v>
      </c>
      <c r="L502">
        <v>1346</v>
      </c>
      <c r="N502">
        <v>1009</v>
      </c>
      <c r="O502" t="s">
        <v>1012</v>
      </c>
      <c r="P502" t="s">
        <v>1012</v>
      </c>
      <c r="Q502">
        <v>1</v>
      </c>
      <c r="X502">
        <v>0.5</v>
      </c>
      <c r="Y502">
        <v>931.11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14</v>
      </c>
      <c r="AG502">
        <v>0</v>
      </c>
      <c r="AH502">
        <v>2</v>
      </c>
      <c r="AI502">
        <v>292396545</v>
      </c>
      <c r="AJ502">
        <v>502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ROW(Source!A299)</f>
        <v>299</v>
      </c>
      <c r="B503">
        <v>292396556</v>
      </c>
      <c r="C503">
        <v>292396537</v>
      </c>
      <c r="D503">
        <v>277896313</v>
      </c>
      <c r="E503">
        <v>1</v>
      </c>
      <c r="F503">
        <v>1</v>
      </c>
      <c r="G503">
        <v>1</v>
      </c>
      <c r="H503">
        <v>3</v>
      </c>
      <c r="I503" t="s">
        <v>1183</v>
      </c>
      <c r="J503" t="s">
        <v>1184</v>
      </c>
      <c r="K503" t="s">
        <v>1185</v>
      </c>
      <c r="L503">
        <v>1348</v>
      </c>
      <c r="N503">
        <v>1009</v>
      </c>
      <c r="O503" t="s">
        <v>602</v>
      </c>
      <c r="P503" t="s">
        <v>602</v>
      </c>
      <c r="Q503">
        <v>1000</v>
      </c>
      <c r="X503">
        <v>6.0000000000000002E-5</v>
      </c>
      <c r="Y503">
        <v>82698.14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14</v>
      </c>
      <c r="AG503">
        <v>0</v>
      </c>
      <c r="AH503">
        <v>2</v>
      </c>
      <c r="AI503">
        <v>292396546</v>
      </c>
      <c r="AJ503">
        <v>503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ROW(Source!A299)</f>
        <v>299</v>
      </c>
      <c r="B504">
        <v>292396557</v>
      </c>
      <c r="C504">
        <v>292396537</v>
      </c>
      <c r="D504">
        <v>277566433</v>
      </c>
      <c r="E504">
        <v>109</v>
      </c>
      <c r="F504">
        <v>1</v>
      </c>
      <c r="G504">
        <v>1</v>
      </c>
      <c r="H504">
        <v>3</v>
      </c>
      <c r="I504" t="s">
        <v>1165</v>
      </c>
      <c r="J504" t="s">
        <v>3</v>
      </c>
      <c r="K504" t="s">
        <v>1166</v>
      </c>
      <c r="L504">
        <v>3277935</v>
      </c>
      <c r="N504">
        <v>1013</v>
      </c>
      <c r="O504" t="s">
        <v>1167</v>
      </c>
      <c r="P504" t="s">
        <v>1167</v>
      </c>
      <c r="Q504">
        <v>1</v>
      </c>
      <c r="X504">
        <v>2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 t="s">
        <v>14</v>
      </c>
      <c r="AG504">
        <v>0</v>
      </c>
      <c r="AH504">
        <v>2</v>
      </c>
      <c r="AI504">
        <v>292396547</v>
      </c>
      <c r="AJ504">
        <v>504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ROW(Source!A301)</f>
        <v>301</v>
      </c>
      <c r="B505">
        <v>292396572</v>
      </c>
      <c r="C505">
        <v>292396559</v>
      </c>
      <c r="D505">
        <v>277560299</v>
      </c>
      <c r="E505">
        <v>109</v>
      </c>
      <c r="F505">
        <v>1</v>
      </c>
      <c r="G505">
        <v>1</v>
      </c>
      <c r="H505">
        <v>1</v>
      </c>
      <c r="I505" t="s">
        <v>1115</v>
      </c>
      <c r="J505" t="s">
        <v>3</v>
      </c>
      <c r="K505" t="s">
        <v>1116</v>
      </c>
      <c r="L505">
        <v>1191</v>
      </c>
      <c r="N505">
        <v>1013</v>
      </c>
      <c r="O505" t="s">
        <v>827</v>
      </c>
      <c r="P505" t="s">
        <v>827</v>
      </c>
      <c r="Q505">
        <v>1</v>
      </c>
      <c r="X505">
        <v>17.600000000000001</v>
      </c>
      <c r="Y505">
        <v>0</v>
      </c>
      <c r="Z505">
        <v>0</v>
      </c>
      <c r="AA505">
        <v>0</v>
      </c>
      <c r="AB505">
        <v>467.28</v>
      </c>
      <c r="AC505">
        <v>0</v>
      </c>
      <c r="AD505">
        <v>1</v>
      </c>
      <c r="AE505">
        <v>1</v>
      </c>
      <c r="AF505" t="s">
        <v>425</v>
      </c>
      <c r="AG505">
        <v>5.28</v>
      </c>
      <c r="AH505">
        <v>2</v>
      </c>
      <c r="AI505">
        <v>292396560</v>
      </c>
      <c r="AJ505">
        <v>505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ROW(Source!A301)</f>
        <v>301</v>
      </c>
      <c r="B506">
        <v>292396573</v>
      </c>
      <c r="C506">
        <v>292396559</v>
      </c>
      <c r="D506">
        <v>277560491</v>
      </c>
      <c r="E506">
        <v>109</v>
      </c>
      <c r="F506">
        <v>1</v>
      </c>
      <c r="G506">
        <v>1</v>
      </c>
      <c r="H506">
        <v>1</v>
      </c>
      <c r="I506" t="s">
        <v>828</v>
      </c>
      <c r="J506" t="s">
        <v>3</v>
      </c>
      <c r="K506" t="s">
        <v>829</v>
      </c>
      <c r="L506">
        <v>1191</v>
      </c>
      <c r="N506">
        <v>1013</v>
      </c>
      <c r="O506" t="s">
        <v>827</v>
      </c>
      <c r="P506" t="s">
        <v>827</v>
      </c>
      <c r="Q506">
        <v>1</v>
      </c>
      <c r="X506">
        <v>3.88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2</v>
      </c>
      <c r="AF506" t="s">
        <v>425</v>
      </c>
      <c r="AG506">
        <v>1.1639999999999999</v>
      </c>
      <c r="AH506">
        <v>2</v>
      </c>
      <c r="AI506">
        <v>292396561</v>
      </c>
      <c r="AJ506">
        <v>506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ROW(Source!A301)</f>
        <v>301</v>
      </c>
      <c r="B507">
        <v>292396574</v>
      </c>
      <c r="C507">
        <v>292396559</v>
      </c>
      <c r="D507">
        <v>277944622</v>
      </c>
      <c r="E507">
        <v>1</v>
      </c>
      <c r="F507">
        <v>1</v>
      </c>
      <c r="G507">
        <v>1</v>
      </c>
      <c r="H507">
        <v>2</v>
      </c>
      <c r="I507" t="s">
        <v>953</v>
      </c>
      <c r="J507" t="s">
        <v>954</v>
      </c>
      <c r="K507" t="s">
        <v>955</v>
      </c>
      <c r="L507">
        <v>1368</v>
      </c>
      <c r="N507">
        <v>1011</v>
      </c>
      <c r="O507" t="s">
        <v>726</v>
      </c>
      <c r="P507" t="s">
        <v>726</v>
      </c>
      <c r="Q507">
        <v>1</v>
      </c>
      <c r="X507">
        <v>1.94</v>
      </c>
      <c r="Y507">
        <v>0</v>
      </c>
      <c r="Z507">
        <v>1472.33</v>
      </c>
      <c r="AA507">
        <v>642.05999999999995</v>
      </c>
      <c r="AB507">
        <v>0</v>
      </c>
      <c r="AC507">
        <v>0</v>
      </c>
      <c r="AD507">
        <v>1</v>
      </c>
      <c r="AE507">
        <v>0</v>
      </c>
      <c r="AF507" t="s">
        <v>425</v>
      </c>
      <c r="AG507">
        <v>0.58199999999999996</v>
      </c>
      <c r="AH507">
        <v>2</v>
      </c>
      <c r="AI507">
        <v>292396562</v>
      </c>
      <c r="AJ507">
        <v>507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ROW(Source!A301)</f>
        <v>301</v>
      </c>
      <c r="B508">
        <v>292396575</v>
      </c>
      <c r="C508">
        <v>292396559</v>
      </c>
      <c r="D508">
        <v>277944765</v>
      </c>
      <c r="E508">
        <v>1</v>
      </c>
      <c r="F508">
        <v>1</v>
      </c>
      <c r="G508">
        <v>1</v>
      </c>
      <c r="H508">
        <v>2</v>
      </c>
      <c r="I508" t="s">
        <v>1150</v>
      </c>
      <c r="J508" t="s">
        <v>1151</v>
      </c>
      <c r="K508" t="s">
        <v>1152</v>
      </c>
      <c r="L508">
        <v>1368</v>
      </c>
      <c r="N508">
        <v>1011</v>
      </c>
      <c r="O508" t="s">
        <v>726</v>
      </c>
      <c r="P508" t="s">
        <v>726</v>
      </c>
      <c r="Q508">
        <v>1</v>
      </c>
      <c r="X508">
        <v>3.97</v>
      </c>
      <c r="Y508">
        <v>0</v>
      </c>
      <c r="Z508">
        <v>1.75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425</v>
      </c>
      <c r="AG508">
        <v>1.1910000000000001</v>
      </c>
      <c r="AH508">
        <v>2</v>
      </c>
      <c r="AI508">
        <v>292396563</v>
      </c>
      <c r="AJ508">
        <v>508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ROW(Source!A301)</f>
        <v>301</v>
      </c>
      <c r="B509">
        <v>292396576</v>
      </c>
      <c r="C509">
        <v>292396559</v>
      </c>
      <c r="D509">
        <v>277944816</v>
      </c>
      <c r="E509">
        <v>1</v>
      </c>
      <c r="F509">
        <v>1</v>
      </c>
      <c r="G509">
        <v>1</v>
      </c>
      <c r="H509">
        <v>2</v>
      </c>
      <c r="I509" t="s">
        <v>1168</v>
      </c>
      <c r="J509" t="s">
        <v>1169</v>
      </c>
      <c r="K509" t="s">
        <v>1170</v>
      </c>
      <c r="L509">
        <v>1368</v>
      </c>
      <c r="N509">
        <v>1011</v>
      </c>
      <c r="O509" t="s">
        <v>726</v>
      </c>
      <c r="P509" t="s">
        <v>726</v>
      </c>
      <c r="Q509">
        <v>1</v>
      </c>
      <c r="X509">
        <v>3.97</v>
      </c>
      <c r="Y509">
        <v>0</v>
      </c>
      <c r="Z509">
        <v>13.44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425</v>
      </c>
      <c r="AG509">
        <v>1.1910000000000001</v>
      </c>
      <c r="AH509">
        <v>2</v>
      </c>
      <c r="AI509">
        <v>292396564</v>
      </c>
      <c r="AJ509">
        <v>509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ROW(Source!A301)</f>
        <v>301</v>
      </c>
      <c r="B510">
        <v>292396577</v>
      </c>
      <c r="C510">
        <v>292396559</v>
      </c>
      <c r="D510">
        <v>277945805</v>
      </c>
      <c r="E510">
        <v>1</v>
      </c>
      <c r="F510">
        <v>1</v>
      </c>
      <c r="G510">
        <v>1</v>
      </c>
      <c r="H510">
        <v>2</v>
      </c>
      <c r="I510" t="s">
        <v>879</v>
      </c>
      <c r="J510" t="s">
        <v>880</v>
      </c>
      <c r="K510" t="s">
        <v>881</v>
      </c>
      <c r="L510">
        <v>1368</v>
      </c>
      <c r="N510">
        <v>1011</v>
      </c>
      <c r="O510" t="s">
        <v>726</v>
      </c>
      <c r="P510" t="s">
        <v>726</v>
      </c>
      <c r="Q510">
        <v>1</v>
      </c>
      <c r="X510">
        <v>1.94</v>
      </c>
      <c r="Y510">
        <v>0</v>
      </c>
      <c r="Z510">
        <v>544.70000000000005</v>
      </c>
      <c r="AA510">
        <v>477.98</v>
      </c>
      <c r="AB510">
        <v>0</v>
      </c>
      <c r="AC510">
        <v>0</v>
      </c>
      <c r="AD510">
        <v>1</v>
      </c>
      <c r="AE510">
        <v>0</v>
      </c>
      <c r="AF510" t="s">
        <v>425</v>
      </c>
      <c r="AG510">
        <v>0.58199999999999996</v>
      </c>
      <c r="AH510">
        <v>2</v>
      </c>
      <c r="AI510">
        <v>292396565</v>
      </c>
      <c r="AJ510">
        <v>510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ROW(Source!A301)</f>
        <v>301</v>
      </c>
      <c r="B511">
        <v>292396578</v>
      </c>
      <c r="C511">
        <v>292396559</v>
      </c>
      <c r="D511">
        <v>277865783</v>
      </c>
      <c r="E511">
        <v>1</v>
      </c>
      <c r="F511">
        <v>1</v>
      </c>
      <c r="G511">
        <v>1</v>
      </c>
      <c r="H511">
        <v>3</v>
      </c>
      <c r="I511" t="s">
        <v>1171</v>
      </c>
      <c r="J511" t="s">
        <v>1172</v>
      </c>
      <c r="K511" t="s">
        <v>1173</v>
      </c>
      <c r="L511">
        <v>1302</v>
      </c>
      <c r="N511">
        <v>1003</v>
      </c>
      <c r="O511" t="s">
        <v>892</v>
      </c>
      <c r="P511" t="s">
        <v>892</v>
      </c>
      <c r="Q511">
        <v>10</v>
      </c>
      <c r="X511">
        <v>9.6000000000000002E-2</v>
      </c>
      <c r="Y511">
        <v>37.71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424</v>
      </c>
      <c r="AG511">
        <v>0</v>
      </c>
      <c r="AH511">
        <v>2</v>
      </c>
      <c r="AI511">
        <v>292396566</v>
      </c>
      <c r="AJ511">
        <v>511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ROW(Source!A301)</f>
        <v>301</v>
      </c>
      <c r="B512">
        <v>292396579</v>
      </c>
      <c r="C512">
        <v>292396559</v>
      </c>
      <c r="D512">
        <v>277879488</v>
      </c>
      <c r="E512">
        <v>1</v>
      </c>
      <c r="F512">
        <v>1</v>
      </c>
      <c r="G512">
        <v>1</v>
      </c>
      <c r="H512">
        <v>3</v>
      </c>
      <c r="I512" t="s">
        <v>1174</v>
      </c>
      <c r="J512" t="s">
        <v>1175</v>
      </c>
      <c r="K512" t="s">
        <v>1176</v>
      </c>
      <c r="L512">
        <v>1348</v>
      </c>
      <c r="N512">
        <v>1009</v>
      </c>
      <c r="O512" t="s">
        <v>602</v>
      </c>
      <c r="P512" t="s">
        <v>602</v>
      </c>
      <c r="Q512">
        <v>1000</v>
      </c>
      <c r="X512">
        <v>1E-3</v>
      </c>
      <c r="Y512">
        <v>70310.45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424</v>
      </c>
      <c r="AG512">
        <v>0</v>
      </c>
      <c r="AH512">
        <v>2</v>
      </c>
      <c r="AI512">
        <v>292396567</v>
      </c>
      <c r="AJ512">
        <v>512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ROW(Source!A301)</f>
        <v>301</v>
      </c>
      <c r="B513">
        <v>292396580</v>
      </c>
      <c r="C513">
        <v>292396559</v>
      </c>
      <c r="D513">
        <v>277879845</v>
      </c>
      <c r="E513">
        <v>1</v>
      </c>
      <c r="F513">
        <v>1</v>
      </c>
      <c r="G513">
        <v>1</v>
      </c>
      <c r="H513">
        <v>3</v>
      </c>
      <c r="I513" t="s">
        <v>1177</v>
      </c>
      <c r="J513" t="s">
        <v>1178</v>
      </c>
      <c r="K513" t="s">
        <v>1179</v>
      </c>
      <c r="L513">
        <v>1348</v>
      </c>
      <c r="N513">
        <v>1009</v>
      </c>
      <c r="O513" t="s">
        <v>602</v>
      </c>
      <c r="P513" t="s">
        <v>602</v>
      </c>
      <c r="Q513">
        <v>1000</v>
      </c>
      <c r="X513">
        <v>0.01</v>
      </c>
      <c r="Y513">
        <v>55785.97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424</v>
      </c>
      <c r="AG513">
        <v>0</v>
      </c>
      <c r="AH513">
        <v>2</v>
      </c>
      <c r="AI513">
        <v>292396568</v>
      </c>
      <c r="AJ513">
        <v>513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ROW(Source!A301)</f>
        <v>301</v>
      </c>
      <c r="B514">
        <v>292396581</v>
      </c>
      <c r="C514">
        <v>292396559</v>
      </c>
      <c r="D514">
        <v>277896271</v>
      </c>
      <c r="E514">
        <v>1</v>
      </c>
      <c r="F514">
        <v>1</v>
      </c>
      <c r="G514">
        <v>1</v>
      </c>
      <c r="H514">
        <v>3</v>
      </c>
      <c r="I514" t="s">
        <v>1180</v>
      </c>
      <c r="J514" t="s">
        <v>1181</v>
      </c>
      <c r="K514" t="s">
        <v>1182</v>
      </c>
      <c r="L514">
        <v>1346</v>
      </c>
      <c r="N514">
        <v>1009</v>
      </c>
      <c r="O514" t="s">
        <v>1012</v>
      </c>
      <c r="P514" t="s">
        <v>1012</v>
      </c>
      <c r="Q514">
        <v>1</v>
      </c>
      <c r="X514">
        <v>0.25</v>
      </c>
      <c r="Y514">
        <v>79.88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424</v>
      </c>
      <c r="AG514">
        <v>0</v>
      </c>
      <c r="AH514">
        <v>2</v>
      </c>
      <c r="AI514">
        <v>292396569</v>
      </c>
      <c r="AJ514">
        <v>514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ROW(Source!A301)</f>
        <v>301</v>
      </c>
      <c r="B515">
        <v>292396582</v>
      </c>
      <c r="C515">
        <v>292396559</v>
      </c>
      <c r="D515">
        <v>277896313</v>
      </c>
      <c r="E515">
        <v>1</v>
      </c>
      <c r="F515">
        <v>1</v>
      </c>
      <c r="G515">
        <v>1</v>
      </c>
      <c r="H515">
        <v>3</v>
      </c>
      <c r="I515" t="s">
        <v>1183</v>
      </c>
      <c r="J515" t="s">
        <v>1184</v>
      </c>
      <c r="K515" t="s">
        <v>1185</v>
      </c>
      <c r="L515">
        <v>1348</v>
      </c>
      <c r="N515">
        <v>1009</v>
      </c>
      <c r="O515" t="s">
        <v>602</v>
      </c>
      <c r="P515" t="s">
        <v>602</v>
      </c>
      <c r="Q515">
        <v>1000</v>
      </c>
      <c r="X515">
        <v>6.0000000000000002E-5</v>
      </c>
      <c r="Y515">
        <v>82698.14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424</v>
      </c>
      <c r="AG515">
        <v>0</v>
      </c>
      <c r="AH515">
        <v>2</v>
      </c>
      <c r="AI515">
        <v>292396570</v>
      </c>
      <c r="AJ515">
        <v>515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ROW(Source!A301)</f>
        <v>301</v>
      </c>
      <c r="B516">
        <v>292396583</v>
      </c>
      <c r="C516">
        <v>292396559</v>
      </c>
      <c r="D516">
        <v>277566433</v>
      </c>
      <c r="E516">
        <v>109</v>
      </c>
      <c r="F516">
        <v>1</v>
      </c>
      <c r="G516">
        <v>1</v>
      </c>
      <c r="H516">
        <v>3</v>
      </c>
      <c r="I516" t="s">
        <v>1165</v>
      </c>
      <c r="J516" t="s">
        <v>3</v>
      </c>
      <c r="K516" t="s">
        <v>1166</v>
      </c>
      <c r="L516">
        <v>3277935</v>
      </c>
      <c r="N516">
        <v>1013</v>
      </c>
      <c r="O516" t="s">
        <v>1167</v>
      </c>
      <c r="P516" t="s">
        <v>1167</v>
      </c>
      <c r="Q516">
        <v>1</v>
      </c>
      <c r="X516">
        <v>2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 t="s">
        <v>424</v>
      </c>
      <c r="AG516">
        <v>0</v>
      </c>
      <c r="AH516">
        <v>2</v>
      </c>
      <c r="AI516">
        <v>292396571</v>
      </c>
      <c r="AJ516">
        <v>516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ROW(Source!A302)</f>
        <v>302</v>
      </c>
      <c r="B517">
        <v>292396597</v>
      </c>
      <c r="C517">
        <v>292396584</v>
      </c>
      <c r="D517">
        <v>277560299</v>
      </c>
      <c r="E517">
        <v>109</v>
      </c>
      <c r="F517">
        <v>1</v>
      </c>
      <c r="G517">
        <v>1</v>
      </c>
      <c r="H517">
        <v>1</v>
      </c>
      <c r="I517" t="s">
        <v>1115</v>
      </c>
      <c r="J517" t="s">
        <v>3</v>
      </c>
      <c r="K517" t="s">
        <v>1116</v>
      </c>
      <c r="L517">
        <v>1191</v>
      </c>
      <c r="N517">
        <v>1013</v>
      </c>
      <c r="O517" t="s">
        <v>827</v>
      </c>
      <c r="P517" t="s">
        <v>827</v>
      </c>
      <c r="Q517">
        <v>1</v>
      </c>
      <c r="X517">
        <v>17.600000000000001</v>
      </c>
      <c r="Y517">
        <v>0</v>
      </c>
      <c r="Z517">
        <v>0</v>
      </c>
      <c r="AA517">
        <v>0</v>
      </c>
      <c r="AB517">
        <v>467.28</v>
      </c>
      <c r="AC517">
        <v>0</v>
      </c>
      <c r="AD517">
        <v>1</v>
      </c>
      <c r="AE517">
        <v>1</v>
      </c>
      <c r="AF517" t="s">
        <v>3</v>
      </c>
      <c r="AG517">
        <v>17.600000000000001</v>
      </c>
      <c r="AH517">
        <v>2</v>
      </c>
      <c r="AI517">
        <v>292396585</v>
      </c>
      <c r="AJ517">
        <v>517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ROW(Source!A302)</f>
        <v>302</v>
      </c>
      <c r="B518">
        <v>292396598</v>
      </c>
      <c r="C518">
        <v>292396584</v>
      </c>
      <c r="D518">
        <v>277560491</v>
      </c>
      <c r="E518">
        <v>109</v>
      </c>
      <c r="F518">
        <v>1</v>
      </c>
      <c r="G518">
        <v>1</v>
      </c>
      <c r="H518">
        <v>1</v>
      </c>
      <c r="I518" t="s">
        <v>828</v>
      </c>
      <c r="J518" t="s">
        <v>3</v>
      </c>
      <c r="K518" t="s">
        <v>829</v>
      </c>
      <c r="L518">
        <v>1191</v>
      </c>
      <c r="N518">
        <v>1013</v>
      </c>
      <c r="O518" t="s">
        <v>827</v>
      </c>
      <c r="P518" t="s">
        <v>827</v>
      </c>
      <c r="Q518">
        <v>1</v>
      </c>
      <c r="X518">
        <v>3.88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2</v>
      </c>
      <c r="AF518" t="s">
        <v>3</v>
      </c>
      <c r="AG518">
        <v>3.88</v>
      </c>
      <c r="AH518">
        <v>2</v>
      </c>
      <c r="AI518">
        <v>292396586</v>
      </c>
      <c r="AJ518">
        <v>518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ROW(Source!A302)</f>
        <v>302</v>
      </c>
      <c r="B519">
        <v>292396599</v>
      </c>
      <c r="C519">
        <v>292396584</v>
      </c>
      <c r="D519">
        <v>277944622</v>
      </c>
      <c r="E519">
        <v>1</v>
      </c>
      <c r="F519">
        <v>1</v>
      </c>
      <c r="G519">
        <v>1</v>
      </c>
      <c r="H519">
        <v>2</v>
      </c>
      <c r="I519" t="s">
        <v>953</v>
      </c>
      <c r="J519" t="s">
        <v>954</v>
      </c>
      <c r="K519" t="s">
        <v>955</v>
      </c>
      <c r="L519">
        <v>1368</v>
      </c>
      <c r="N519">
        <v>1011</v>
      </c>
      <c r="O519" t="s">
        <v>726</v>
      </c>
      <c r="P519" t="s">
        <v>726</v>
      </c>
      <c r="Q519">
        <v>1</v>
      </c>
      <c r="X519">
        <v>1.94</v>
      </c>
      <c r="Y519">
        <v>0</v>
      </c>
      <c r="Z519">
        <v>1472.33</v>
      </c>
      <c r="AA519">
        <v>642.05999999999995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1.94</v>
      </c>
      <c r="AH519">
        <v>2</v>
      </c>
      <c r="AI519">
        <v>292396587</v>
      </c>
      <c r="AJ519">
        <v>519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ROW(Source!A302)</f>
        <v>302</v>
      </c>
      <c r="B520">
        <v>292396600</v>
      </c>
      <c r="C520">
        <v>292396584</v>
      </c>
      <c r="D520">
        <v>277944765</v>
      </c>
      <c r="E520">
        <v>1</v>
      </c>
      <c r="F520">
        <v>1</v>
      </c>
      <c r="G520">
        <v>1</v>
      </c>
      <c r="H520">
        <v>2</v>
      </c>
      <c r="I520" t="s">
        <v>1150</v>
      </c>
      <c r="J520" t="s">
        <v>1151</v>
      </c>
      <c r="K520" t="s">
        <v>1152</v>
      </c>
      <c r="L520">
        <v>1368</v>
      </c>
      <c r="N520">
        <v>1011</v>
      </c>
      <c r="O520" t="s">
        <v>726</v>
      </c>
      <c r="P520" t="s">
        <v>726</v>
      </c>
      <c r="Q520">
        <v>1</v>
      </c>
      <c r="X520">
        <v>3.97</v>
      </c>
      <c r="Y520">
        <v>0</v>
      </c>
      <c r="Z520">
        <v>1.75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3.97</v>
      </c>
      <c r="AH520">
        <v>2</v>
      </c>
      <c r="AI520">
        <v>292396588</v>
      </c>
      <c r="AJ520">
        <v>520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ROW(Source!A302)</f>
        <v>302</v>
      </c>
      <c r="B521">
        <v>292396601</v>
      </c>
      <c r="C521">
        <v>292396584</v>
      </c>
      <c r="D521">
        <v>277944816</v>
      </c>
      <c r="E521">
        <v>1</v>
      </c>
      <c r="F521">
        <v>1</v>
      </c>
      <c r="G521">
        <v>1</v>
      </c>
      <c r="H521">
        <v>2</v>
      </c>
      <c r="I521" t="s">
        <v>1168</v>
      </c>
      <c r="J521" t="s">
        <v>1169</v>
      </c>
      <c r="K521" t="s">
        <v>1170</v>
      </c>
      <c r="L521">
        <v>1368</v>
      </c>
      <c r="N521">
        <v>1011</v>
      </c>
      <c r="O521" t="s">
        <v>726</v>
      </c>
      <c r="P521" t="s">
        <v>726</v>
      </c>
      <c r="Q521">
        <v>1</v>
      </c>
      <c r="X521">
        <v>3.97</v>
      </c>
      <c r="Y521">
        <v>0</v>
      </c>
      <c r="Z521">
        <v>13.44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3.97</v>
      </c>
      <c r="AH521">
        <v>2</v>
      </c>
      <c r="AI521">
        <v>292396589</v>
      </c>
      <c r="AJ521">
        <v>521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ROW(Source!A302)</f>
        <v>302</v>
      </c>
      <c r="B522">
        <v>292396602</v>
      </c>
      <c r="C522">
        <v>292396584</v>
      </c>
      <c r="D522">
        <v>277945805</v>
      </c>
      <c r="E522">
        <v>1</v>
      </c>
      <c r="F522">
        <v>1</v>
      </c>
      <c r="G522">
        <v>1</v>
      </c>
      <c r="H522">
        <v>2</v>
      </c>
      <c r="I522" t="s">
        <v>879</v>
      </c>
      <c r="J522" t="s">
        <v>880</v>
      </c>
      <c r="K522" t="s">
        <v>881</v>
      </c>
      <c r="L522">
        <v>1368</v>
      </c>
      <c r="N522">
        <v>1011</v>
      </c>
      <c r="O522" t="s">
        <v>726</v>
      </c>
      <c r="P522" t="s">
        <v>726</v>
      </c>
      <c r="Q522">
        <v>1</v>
      </c>
      <c r="X522">
        <v>1.94</v>
      </c>
      <c r="Y522">
        <v>0</v>
      </c>
      <c r="Z522">
        <v>544.70000000000005</v>
      </c>
      <c r="AA522">
        <v>477.98</v>
      </c>
      <c r="AB522">
        <v>0</v>
      </c>
      <c r="AC522">
        <v>0</v>
      </c>
      <c r="AD522">
        <v>1</v>
      </c>
      <c r="AE522">
        <v>0</v>
      </c>
      <c r="AF522" t="s">
        <v>3</v>
      </c>
      <c r="AG522">
        <v>1.94</v>
      </c>
      <c r="AH522">
        <v>2</v>
      </c>
      <c r="AI522">
        <v>292396590</v>
      </c>
      <c r="AJ522">
        <v>522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ROW(Source!A302)</f>
        <v>302</v>
      </c>
      <c r="B523">
        <v>292396603</v>
      </c>
      <c r="C523">
        <v>292396584</v>
      </c>
      <c r="D523">
        <v>277865783</v>
      </c>
      <c r="E523">
        <v>1</v>
      </c>
      <c r="F523">
        <v>1</v>
      </c>
      <c r="G523">
        <v>1</v>
      </c>
      <c r="H523">
        <v>3</v>
      </c>
      <c r="I523" t="s">
        <v>1171</v>
      </c>
      <c r="J523" t="s">
        <v>1172</v>
      </c>
      <c r="K523" t="s">
        <v>1173</v>
      </c>
      <c r="L523">
        <v>1302</v>
      </c>
      <c r="N523">
        <v>1003</v>
      </c>
      <c r="O523" t="s">
        <v>892</v>
      </c>
      <c r="P523" t="s">
        <v>892</v>
      </c>
      <c r="Q523">
        <v>10</v>
      </c>
      <c r="X523">
        <v>9.6000000000000002E-2</v>
      </c>
      <c r="Y523">
        <v>37.71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14</v>
      </c>
      <c r="AG523">
        <v>0</v>
      </c>
      <c r="AH523">
        <v>2</v>
      </c>
      <c r="AI523">
        <v>292396591</v>
      </c>
      <c r="AJ523">
        <v>523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ROW(Source!A302)</f>
        <v>302</v>
      </c>
      <c r="B524">
        <v>292396604</v>
      </c>
      <c r="C524">
        <v>292396584</v>
      </c>
      <c r="D524">
        <v>277879488</v>
      </c>
      <c r="E524">
        <v>1</v>
      </c>
      <c r="F524">
        <v>1</v>
      </c>
      <c r="G524">
        <v>1</v>
      </c>
      <c r="H524">
        <v>3</v>
      </c>
      <c r="I524" t="s">
        <v>1174</v>
      </c>
      <c r="J524" t="s">
        <v>1175</v>
      </c>
      <c r="K524" t="s">
        <v>1176</v>
      </c>
      <c r="L524">
        <v>1348</v>
      </c>
      <c r="N524">
        <v>1009</v>
      </c>
      <c r="O524" t="s">
        <v>602</v>
      </c>
      <c r="P524" t="s">
        <v>602</v>
      </c>
      <c r="Q524">
        <v>1000</v>
      </c>
      <c r="X524">
        <v>1E-3</v>
      </c>
      <c r="Y524">
        <v>70310.45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14</v>
      </c>
      <c r="AG524">
        <v>0</v>
      </c>
      <c r="AH524">
        <v>2</v>
      </c>
      <c r="AI524">
        <v>292396592</v>
      </c>
      <c r="AJ524">
        <v>524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ROW(Source!A302)</f>
        <v>302</v>
      </c>
      <c r="B525">
        <v>292396605</v>
      </c>
      <c r="C525">
        <v>292396584</v>
      </c>
      <c r="D525">
        <v>277879845</v>
      </c>
      <c r="E525">
        <v>1</v>
      </c>
      <c r="F525">
        <v>1</v>
      </c>
      <c r="G525">
        <v>1</v>
      </c>
      <c r="H525">
        <v>3</v>
      </c>
      <c r="I525" t="s">
        <v>1177</v>
      </c>
      <c r="J525" t="s">
        <v>1178</v>
      </c>
      <c r="K525" t="s">
        <v>1179</v>
      </c>
      <c r="L525">
        <v>1348</v>
      </c>
      <c r="N525">
        <v>1009</v>
      </c>
      <c r="O525" t="s">
        <v>602</v>
      </c>
      <c r="P525" t="s">
        <v>602</v>
      </c>
      <c r="Q525">
        <v>1000</v>
      </c>
      <c r="X525">
        <v>0.01</v>
      </c>
      <c r="Y525">
        <v>55785.97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14</v>
      </c>
      <c r="AG525">
        <v>0</v>
      </c>
      <c r="AH525">
        <v>2</v>
      </c>
      <c r="AI525">
        <v>292396593</v>
      </c>
      <c r="AJ525">
        <v>525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ROW(Source!A302)</f>
        <v>302</v>
      </c>
      <c r="B526">
        <v>292396606</v>
      </c>
      <c r="C526">
        <v>292396584</v>
      </c>
      <c r="D526">
        <v>277896271</v>
      </c>
      <c r="E526">
        <v>1</v>
      </c>
      <c r="F526">
        <v>1</v>
      </c>
      <c r="G526">
        <v>1</v>
      </c>
      <c r="H526">
        <v>3</v>
      </c>
      <c r="I526" t="s">
        <v>1180</v>
      </c>
      <c r="J526" t="s">
        <v>1181</v>
      </c>
      <c r="K526" t="s">
        <v>1182</v>
      </c>
      <c r="L526">
        <v>1346</v>
      </c>
      <c r="N526">
        <v>1009</v>
      </c>
      <c r="O526" t="s">
        <v>1012</v>
      </c>
      <c r="P526" t="s">
        <v>1012</v>
      </c>
      <c r="Q526">
        <v>1</v>
      </c>
      <c r="X526">
        <v>0.25</v>
      </c>
      <c r="Y526">
        <v>79.88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14</v>
      </c>
      <c r="AG526">
        <v>0</v>
      </c>
      <c r="AH526">
        <v>2</v>
      </c>
      <c r="AI526">
        <v>292396594</v>
      </c>
      <c r="AJ526">
        <v>526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ROW(Source!A302)</f>
        <v>302</v>
      </c>
      <c r="B527">
        <v>292396607</v>
      </c>
      <c r="C527">
        <v>292396584</v>
      </c>
      <c r="D527">
        <v>277896313</v>
      </c>
      <c r="E527">
        <v>1</v>
      </c>
      <c r="F527">
        <v>1</v>
      </c>
      <c r="G527">
        <v>1</v>
      </c>
      <c r="H527">
        <v>3</v>
      </c>
      <c r="I527" t="s">
        <v>1183</v>
      </c>
      <c r="J527" t="s">
        <v>1184</v>
      </c>
      <c r="K527" t="s">
        <v>1185</v>
      </c>
      <c r="L527">
        <v>1348</v>
      </c>
      <c r="N527">
        <v>1009</v>
      </c>
      <c r="O527" t="s">
        <v>602</v>
      </c>
      <c r="P527" t="s">
        <v>602</v>
      </c>
      <c r="Q527">
        <v>1000</v>
      </c>
      <c r="X527">
        <v>6.0000000000000002E-5</v>
      </c>
      <c r="Y527">
        <v>82698.14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14</v>
      </c>
      <c r="AG527">
        <v>0</v>
      </c>
      <c r="AH527">
        <v>2</v>
      </c>
      <c r="AI527">
        <v>292396595</v>
      </c>
      <c r="AJ527">
        <v>527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ROW(Source!A302)</f>
        <v>302</v>
      </c>
      <c r="B528">
        <v>292396608</v>
      </c>
      <c r="C528">
        <v>292396584</v>
      </c>
      <c r="D528">
        <v>277566433</v>
      </c>
      <c r="E528">
        <v>109</v>
      </c>
      <c r="F528">
        <v>1</v>
      </c>
      <c r="G528">
        <v>1</v>
      </c>
      <c r="H528">
        <v>3</v>
      </c>
      <c r="I528" t="s">
        <v>1165</v>
      </c>
      <c r="J528" t="s">
        <v>3</v>
      </c>
      <c r="K528" t="s">
        <v>1166</v>
      </c>
      <c r="L528">
        <v>3277935</v>
      </c>
      <c r="N528">
        <v>1013</v>
      </c>
      <c r="O528" t="s">
        <v>1167</v>
      </c>
      <c r="P528" t="s">
        <v>1167</v>
      </c>
      <c r="Q528">
        <v>1</v>
      </c>
      <c r="X528">
        <v>2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 t="s">
        <v>14</v>
      </c>
      <c r="AG528">
        <v>0</v>
      </c>
      <c r="AH528">
        <v>2</v>
      </c>
      <c r="AI528">
        <v>292396596</v>
      </c>
      <c r="AJ528">
        <v>528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ROW(Source!A303)</f>
        <v>303</v>
      </c>
      <c r="B529">
        <v>292396620</v>
      </c>
      <c r="C529">
        <v>292396609</v>
      </c>
      <c r="D529">
        <v>277560299</v>
      </c>
      <c r="E529">
        <v>109</v>
      </c>
      <c r="F529">
        <v>1</v>
      </c>
      <c r="G529">
        <v>1</v>
      </c>
      <c r="H529">
        <v>1</v>
      </c>
      <c r="I529" t="s">
        <v>1115</v>
      </c>
      <c r="J529" t="s">
        <v>3</v>
      </c>
      <c r="K529" t="s">
        <v>1116</v>
      </c>
      <c r="L529">
        <v>1191</v>
      </c>
      <c r="N529">
        <v>1013</v>
      </c>
      <c r="O529" t="s">
        <v>827</v>
      </c>
      <c r="P529" t="s">
        <v>827</v>
      </c>
      <c r="Q529">
        <v>1</v>
      </c>
      <c r="X529">
        <v>12</v>
      </c>
      <c r="Y529">
        <v>0</v>
      </c>
      <c r="Z529">
        <v>0</v>
      </c>
      <c r="AA529">
        <v>0</v>
      </c>
      <c r="AB529">
        <v>467.28</v>
      </c>
      <c r="AC529">
        <v>0</v>
      </c>
      <c r="AD529">
        <v>1</v>
      </c>
      <c r="AE529">
        <v>1</v>
      </c>
      <c r="AF529" t="s">
        <v>425</v>
      </c>
      <c r="AG529">
        <v>3.5999999999999996</v>
      </c>
      <c r="AH529">
        <v>2</v>
      </c>
      <c r="AI529">
        <v>292396610</v>
      </c>
      <c r="AJ529">
        <v>529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ROW(Source!A303)</f>
        <v>303</v>
      </c>
      <c r="B530">
        <v>292396621</v>
      </c>
      <c r="C530">
        <v>292396609</v>
      </c>
      <c r="D530">
        <v>277560491</v>
      </c>
      <c r="E530">
        <v>109</v>
      </c>
      <c r="F530">
        <v>1</v>
      </c>
      <c r="G530">
        <v>1</v>
      </c>
      <c r="H530">
        <v>1</v>
      </c>
      <c r="I530" t="s">
        <v>828</v>
      </c>
      <c r="J530" t="s">
        <v>3</v>
      </c>
      <c r="K530" t="s">
        <v>829</v>
      </c>
      <c r="L530">
        <v>1191</v>
      </c>
      <c r="N530">
        <v>1013</v>
      </c>
      <c r="O530" t="s">
        <v>827</v>
      </c>
      <c r="P530" t="s">
        <v>827</v>
      </c>
      <c r="Q530">
        <v>1</v>
      </c>
      <c r="X530">
        <v>0.4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2</v>
      </c>
      <c r="AF530" t="s">
        <v>425</v>
      </c>
      <c r="AG530">
        <v>0.12</v>
      </c>
      <c r="AH530">
        <v>2</v>
      </c>
      <c r="AI530">
        <v>292396611</v>
      </c>
      <c r="AJ530">
        <v>530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ROW(Source!A303)</f>
        <v>303</v>
      </c>
      <c r="B531">
        <v>292396622</v>
      </c>
      <c r="C531">
        <v>292396609</v>
      </c>
      <c r="D531">
        <v>277944622</v>
      </c>
      <c r="E531">
        <v>1</v>
      </c>
      <c r="F531">
        <v>1</v>
      </c>
      <c r="G531">
        <v>1</v>
      </c>
      <c r="H531">
        <v>2</v>
      </c>
      <c r="I531" t="s">
        <v>953</v>
      </c>
      <c r="J531" t="s">
        <v>954</v>
      </c>
      <c r="K531" t="s">
        <v>955</v>
      </c>
      <c r="L531">
        <v>1368</v>
      </c>
      <c r="N531">
        <v>1011</v>
      </c>
      <c r="O531" t="s">
        <v>726</v>
      </c>
      <c r="P531" t="s">
        <v>726</v>
      </c>
      <c r="Q531">
        <v>1</v>
      </c>
      <c r="X531">
        <v>0.2</v>
      </c>
      <c r="Y531">
        <v>0</v>
      </c>
      <c r="Z531">
        <v>1472.33</v>
      </c>
      <c r="AA531">
        <v>642.05999999999995</v>
      </c>
      <c r="AB531">
        <v>0</v>
      </c>
      <c r="AC531">
        <v>0</v>
      </c>
      <c r="AD531">
        <v>1</v>
      </c>
      <c r="AE531">
        <v>0</v>
      </c>
      <c r="AF531" t="s">
        <v>425</v>
      </c>
      <c r="AG531">
        <v>0.06</v>
      </c>
      <c r="AH531">
        <v>2</v>
      </c>
      <c r="AI531">
        <v>292396612</v>
      </c>
      <c r="AJ531">
        <v>531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ROW(Source!A303)</f>
        <v>303</v>
      </c>
      <c r="B532">
        <v>292396623</v>
      </c>
      <c r="C532">
        <v>292396609</v>
      </c>
      <c r="D532">
        <v>277944765</v>
      </c>
      <c r="E532">
        <v>1</v>
      </c>
      <c r="F532">
        <v>1</v>
      </c>
      <c r="G532">
        <v>1</v>
      </c>
      <c r="H532">
        <v>2</v>
      </c>
      <c r="I532" t="s">
        <v>1150</v>
      </c>
      <c r="J532" t="s">
        <v>1151</v>
      </c>
      <c r="K532" t="s">
        <v>1152</v>
      </c>
      <c r="L532">
        <v>1368</v>
      </c>
      <c r="N532">
        <v>1011</v>
      </c>
      <c r="O532" t="s">
        <v>726</v>
      </c>
      <c r="P532" t="s">
        <v>726</v>
      </c>
      <c r="Q532">
        <v>1</v>
      </c>
      <c r="X532">
        <v>2.58</v>
      </c>
      <c r="Y532">
        <v>0</v>
      </c>
      <c r="Z532">
        <v>1.75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425</v>
      </c>
      <c r="AG532">
        <v>0.77400000000000002</v>
      </c>
      <c r="AH532">
        <v>2</v>
      </c>
      <c r="AI532">
        <v>292396613</v>
      </c>
      <c r="AJ532">
        <v>532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ROW(Source!A303)</f>
        <v>303</v>
      </c>
      <c r="B533">
        <v>292396624</v>
      </c>
      <c r="C533">
        <v>292396609</v>
      </c>
      <c r="D533">
        <v>277944816</v>
      </c>
      <c r="E533">
        <v>1</v>
      </c>
      <c r="F533">
        <v>1</v>
      </c>
      <c r="G533">
        <v>1</v>
      </c>
      <c r="H533">
        <v>2</v>
      </c>
      <c r="I533" t="s">
        <v>1168</v>
      </c>
      <c r="J533" t="s">
        <v>1169</v>
      </c>
      <c r="K533" t="s">
        <v>1170</v>
      </c>
      <c r="L533">
        <v>1368</v>
      </c>
      <c r="N533">
        <v>1011</v>
      </c>
      <c r="O533" t="s">
        <v>726</v>
      </c>
      <c r="P533" t="s">
        <v>726</v>
      </c>
      <c r="Q533">
        <v>1</v>
      </c>
      <c r="X533">
        <v>2.58</v>
      </c>
      <c r="Y533">
        <v>0</v>
      </c>
      <c r="Z533">
        <v>13.44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425</v>
      </c>
      <c r="AG533">
        <v>0.77400000000000002</v>
      </c>
      <c r="AH533">
        <v>2</v>
      </c>
      <c r="AI533">
        <v>292396614</v>
      </c>
      <c r="AJ533">
        <v>533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ROW(Source!A303)</f>
        <v>303</v>
      </c>
      <c r="B534">
        <v>292396625</v>
      </c>
      <c r="C534">
        <v>292396609</v>
      </c>
      <c r="D534">
        <v>277945805</v>
      </c>
      <c r="E534">
        <v>1</v>
      </c>
      <c r="F534">
        <v>1</v>
      </c>
      <c r="G534">
        <v>1</v>
      </c>
      <c r="H534">
        <v>2</v>
      </c>
      <c r="I534" t="s">
        <v>879</v>
      </c>
      <c r="J534" t="s">
        <v>880</v>
      </c>
      <c r="K534" t="s">
        <v>881</v>
      </c>
      <c r="L534">
        <v>1368</v>
      </c>
      <c r="N534">
        <v>1011</v>
      </c>
      <c r="O534" t="s">
        <v>726</v>
      </c>
      <c r="P534" t="s">
        <v>726</v>
      </c>
      <c r="Q534">
        <v>1</v>
      </c>
      <c r="X534">
        <v>0.2</v>
      </c>
      <c r="Y534">
        <v>0</v>
      </c>
      <c r="Z534">
        <v>544.70000000000005</v>
      </c>
      <c r="AA534">
        <v>477.98</v>
      </c>
      <c r="AB534">
        <v>0</v>
      </c>
      <c r="AC534">
        <v>0</v>
      </c>
      <c r="AD534">
        <v>1</v>
      </c>
      <c r="AE534">
        <v>0</v>
      </c>
      <c r="AF534" t="s">
        <v>425</v>
      </c>
      <c r="AG534">
        <v>0.06</v>
      </c>
      <c r="AH534">
        <v>2</v>
      </c>
      <c r="AI534">
        <v>292396615</v>
      </c>
      <c r="AJ534">
        <v>534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ROW(Source!A303)</f>
        <v>303</v>
      </c>
      <c r="B535">
        <v>292396626</v>
      </c>
      <c r="C535">
        <v>292396609</v>
      </c>
      <c r="D535">
        <v>277865783</v>
      </c>
      <c r="E535">
        <v>1</v>
      </c>
      <c r="F535">
        <v>1</v>
      </c>
      <c r="G535">
        <v>1</v>
      </c>
      <c r="H535">
        <v>3</v>
      </c>
      <c r="I535" t="s">
        <v>1171</v>
      </c>
      <c r="J535" t="s">
        <v>1172</v>
      </c>
      <c r="K535" t="s">
        <v>1173</v>
      </c>
      <c r="L535">
        <v>1302</v>
      </c>
      <c r="N535">
        <v>1003</v>
      </c>
      <c r="O535" t="s">
        <v>892</v>
      </c>
      <c r="P535" t="s">
        <v>892</v>
      </c>
      <c r="Q535">
        <v>10</v>
      </c>
      <c r="X535">
        <v>0.96</v>
      </c>
      <c r="Y535">
        <v>37.71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14</v>
      </c>
      <c r="AG535">
        <v>0</v>
      </c>
      <c r="AH535">
        <v>2</v>
      </c>
      <c r="AI535">
        <v>292396616</v>
      </c>
      <c r="AJ535">
        <v>535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ROW(Source!A303)</f>
        <v>303</v>
      </c>
      <c r="B536">
        <v>292396627</v>
      </c>
      <c r="C536">
        <v>292396609</v>
      </c>
      <c r="D536">
        <v>277881811</v>
      </c>
      <c r="E536">
        <v>1</v>
      </c>
      <c r="F536">
        <v>1</v>
      </c>
      <c r="G536">
        <v>1</v>
      </c>
      <c r="H536">
        <v>3</v>
      </c>
      <c r="I536" t="s">
        <v>1186</v>
      </c>
      <c r="J536" t="s">
        <v>1187</v>
      </c>
      <c r="K536" t="s">
        <v>1188</v>
      </c>
      <c r="L536">
        <v>1346</v>
      </c>
      <c r="N536">
        <v>1009</v>
      </c>
      <c r="O536" t="s">
        <v>1012</v>
      </c>
      <c r="P536" t="s">
        <v>1012</v>
      </c>
      <c r="Q536">
        <v>1</v>
      </c>
      <c r="X536">
        <v>0.5</v>
      </c>
      <c r="Y536">
        <v>931.11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14</v>
      </c>
      <c r="AG536">
        <v>0</v>
      </c>
      <c r="AH536">
        <v>2</v>
      </c>
      <c r="AI536">
        <v>292396617</v>
      </c>
      <c r="AJ536">
        <v>536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ROW(Source!A303)</f>
        <v>303</v>
      </c>
      <c r="B537">
        <v>292396628</v>
      </c>
      <c r="C537">
        <v>292396609</v>
      </c>
      <c r="D537">
        <v>277896313</v>
      </c>
      <c r="E537">
        <v>1</v>
      </c>
      <c r="F537">
        <v>1</v>
      </c>
      <c r="G537">
        <v>1</v>
      </c>
      <c r="H537">
        <v>3</v>
      </c>
      <c r="I537" t="s">
        <v>1183</v>
      </c>
      <c r="J537" t="s">
        <v>1184</v>
      </c>
      <c r="K537" t="s">
        <v>1185</v>
      </c>
      <c r="L537">
        <v>1348</v>
      </c>
      <c r="N537">
        <v>1009</v>
      </c>
      <c r="O537" t="s">
        <v>602</v>
      </c>
      <c r="P537" t="s">
        <v>602</v>
      </c>
      <c r="Q537">
        <v>1000</v>
      </c>
      <c r="X537">
        <v>6.0000000000000002E-5</v>
      </c>
      <c r="Y537">
        <v>82698.14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14</v>
      </c>
      <c r="AG537">
        <v>0</v>
      </c>
      <c r="AH537">
        <v>2</v>
      </c>
      <c r="AI537">
        <v>292396618</v>
      </c>
      <c r="AJ537">
        <v>537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ROW(Source!A303)</f>
        <v>303</v>
      </c>
      <c r="B538">
        <v>292396629</v>
      </c>
      <c r="C538">
        <v>292396609</v>
      </c>
      <c r="D538">
        <v>277566433</v>
      </c>
      <c r="E538">
        <v>109</v>
      </c>
      <c r="F538">
        <v>1</v>
      </c>
      <c r="G538">
        <v>1</v>
      </c>
      <c r="H538">
        <v>3</v>
      </c>
      <c r="I538" t="s">
        <v>1165</v>
      </c>
      <c r="J538" t="s">
        <v>3</v>
      </c>
      <c r="K538" t="s">
        <v>1166</v>
      </c>
      <c r="L538">
        <v>3277935</v>
      </c>
      <c r="N538">
        <v>1013</v>
      </c>
      <c r="O538" t="s">
        <v>1167</v>
      </c>
      <c r="P538" t="s">
        <v>1167</v>
      </c>
      <c r="Q538">
        <v>1</v>
      </c>
      <c r="X538">
        <v>2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 t="s">
        <v>14</v>
      </c>
      <c r="AG538">
        <v>0</v>
      </c>
      <c r="AH538">
        <v>2</v>
      </c>
      <c r="AI538">
        <v>292396619</v>
      </c>
      <c r="AJ538">
        <v>538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ROW(Source!A304)</f>
        <v>304</v>
      </c>
      <c r="B539">
        <v>292396650</v>
      </c>
      <c r="C539">
        <v>292396630</v>
      </c>
      <c r="D539">
        <v>277560299</v>
      </c>
      <c r="E539">
        <v>109</v>
      </c>
      <c r="F539">
        <v>1</v>
      </c>
      <c r="G539">
        <v>1</v>
      </c>
      <c r="H539">
        <v>1</v>
      </c>
      <c r="I539" t="s">
        <v>1115</v>
      </c>
      <c r="J539" t="s">
        <v>3</v>
      </c>
      <c r="K539" t="s">
        <v>1116</v>
      </c>
      <c r="L539">
        <v>1191</v>
      </c>
      <c r="N539">
        <v>1013</v>
      </c>
      <c r="O539" t="s">
        <v>827</v>
      </c>
      <c r="P539" t="s">
        <v>827</v>
      </c>
      <c r="Q539">
        <v>1</v>
      </c>
      <c r="X539">
        <v>12</v>
      </c>
      <c r="Y539">
        <v>0</v>
      </c>
      <c r="Z539">
        <v>0</v>
      </c>
      <c r="AA539">
        <v>0</v>
      </c>
      <c r="AB539">
        <v>467.28</v>
      </c>
      <c r="AC539">
        <v>0</v>
      </c>
      <c r="AD539">
        <v>1</v>
      </c>
      <c r="AE539">
        <v>1</v>
      </c>
      <c r="AF539" t="s">
        <v>3</v>
      </c>
      <c r="AG539">
        <v>12</v>
      </c>
      <c r="AH539">
        <v>2</v>
      </c>
      <c r="AI539">
        <v>292396631</v>
      </c>
      <c r="AJ539">
        <v>539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ROW(Source!A304)</f>
        <v>304</v>
      </c>
      <c r="B540">
        <v>292396641</v>
      </c>
      <c r="C540">
        <v>292396630</v>
      </c>
      <c r="D540">
        <v>277560491</v>
      </c>
      <c r="E540">
        <v>109</v>
      </c>
      <c r="F540">
        <v>1</v>
      </c>
      <c r="G540">
        <v>1</v>
      </c>
      <c r="H540">
        <v>1</v>
      </c>
      <c r="I540" t="s">
        <v>828</v>
      </c>
      <c r="J540" t="s">
        <v>3</v>
      </c>
      <c r="K540" t="s">
        <v>829</v>
      </c>
      <c r="L540">
        <v>1191</v>
      </c>
      <c r="N540">
        <v>1013</v>
      </c>
      <c r="O540" t="s">
        <v>827</v>
      </c>
      <c r="P540" t="s">
        <v>827</v>
      </c>
      <c r="Q540">
        <v>1</v>
      </c>
      <c r="X540">
        <v>0.4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2</v>
      </c>
      <c r="AF540" t="s">
        <v>3</v>
      </c>
      <c r="AG540">
        <v>0.4</v>
      </c>
      <c r="AH540">
        <v>2</v>
      </c>
      <c r="AI540">
        <v>292396632</v>
      </c>
      <c r="AJ540">
        <v>540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ROW(Source!A304)</f>
        <v>304</v>
      </c>
      <c r="B541">
        <v>292396642</v>
      </c>
      <c r="C541">
        <v>292396630</v>
      </c>
      <c r="D541">
        <v>277944622</v>
      </c>
      <c r="E541">
        <v>1</v>
      </c>
      <c r="F541">
        <v>1</v>
      </c>
      <c r="G541">
        <v>1</v>
      </c>
      <c r="H541">
        <v>2</v>
      </c>
      <c r="I541" t="s">
        <v>953</v>
      </c>
      <c r="J541" t="s">
        <v>954</v>
      </c>
      <c r="K541" t="s">
        <v>955</v>
      </c>
      <c r="L541">
        <v>1368</v>
      </c>
      <c r="N541">
        <v>1011</v>
      </c>
      <c r="O541" t="s">
        <v>726</v>
      </c>
      <c r="P541" t="s">
        <v>726</v>
      </c>
      <c r="Q541">
        <v>1</v>
      </c>
      <c r="X541">
        <v>0.2</v>
      </c>
      <c r="Y541">
        <v>0</v>
      </c>
      <c r="Z541">
        <v>1472.33</v>
      </c>
      <c r="AA541">
        <v>642.05999999999995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0.2</v>
      </c>
      <c r="AH541">
        <v>2</v>
      </c>
      <c r="AI541">
        <v>292396633</v>
      </c>
      <c r="AJ541">
        <v>541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ROW(Source!A304)</f>
        <v>304</v>
      </c>
      <c r="B542">
        <v>292396643</v>
      </c>
      <c r="C542">
        <v>292396630</v>
      </c>
      <c r="D542">
        <v>277944765</v>
      </c>
      <c r="E542">
        <v>1</v>
      </c>
      <c r="F542">
        <v>1</v>
      </c>
      <c r="G542">
        <v>1</v>
      </c>
      <c r="H542">
        <v>2</v>
      </c>
      <c r="I542" t="s">
        <v>1150</v>
      </c>
      <c r="J542" t="s">
        <v>1151</v>
      </c>
      <c r="K542" t="s">
        <v>1152</v>
      </c>
      <c r="L542">
        <v>1368</v>
      </c>
      <c r="N542">
        <v>1011</v>
      </c>
      <c r="O542" t="s">
        <v>726</v>
      </c>
      <c r="P542" t="s">
        <v>726</v>
      </c>
      <c r="Q542">
        <v>1</v>
      </c>
      <c r="X542">
        <v>2.58</v>
      </c>
      <c r="Y542">
        <v>0</v>
      </c>
      <c r="Z542">
        <v>1.75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3</v>
      </c>
      <c r="AG542">
        <v>2.58</v>
      </c>
      <c r="AH542">
        <v>2</v>
      </c>
      <c r="AI542">
        <v>292396634</v>
      </c>
      <c r="AJ542">
        <v>542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ROW(Source!A304)</f>
        <v>304</v>
      </c>
      <c r="B543">
        <v>292396644</v>
      </c>
      <c r="C543">
        <v>292396630</v>
      </c>
      <c r="D543">
        <v>277944816</v>
      </c>
      <c r="E543">
        <v>1</v>
      </c>
      <c r="F543">
        <v>1</v>
      </c>
      <c r="G543">
        <v>1</v>
      </c>
      <c r="H543">
        <v>2</v>
      </c>
      <c r="I543" t="s">
        <v>1168</v>
      </c>
      <c r="J543" t="s">
        <v>1169</v>
      </c>
      <c r="K543" t="s">
        <v>1170</v>
      </c>
      <c r="L543">
        <v>1368</v>
      </c>
      <c r="N543">
        <v>1011</v>
      </c>
      <c r="O543" t="s">
        <v>726</v>
      </c>
      <c r="P543" t="s">
        <v>726</v>
      </c>
      <c r="Q543">
        <v>1</v>
      </c>
      <c r="X543">
        <v>2.58</v>
      </c>
      <c r="Y543">
        <v>0</v>
      </c>
      <c r="Z543">
        <v>13.44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3</v>
      </c>
      <c r="AG543">
        <v>2.58</v>
      </c>
      <c r="AH543">
        <v>2</v>
      </c>
      <c r="AI543">
        <v>292396635</v>
      </c>
      <c r="AJ543">
        <v>543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ROW(Source!A304)</f>
        <v>304</v>
      </c>
      <c r="B544">
        <v>292396645</v>
      </c>
      <c r="C544">
        <v>292396630</v>
      </c>
      <c r="D544">
        <v>277945805</v>
      </c>
      <c r="E544">
        <v>1</v>
      </c>
      <c r="F544">
        <v>1</v>
      </c>
      <c r="G544">
        <v>1</v>
      </c>
      <c r="H544">
        <v>2</v>
      </c>
      <c r="I544" t="s">
        <v>879</v>
      </c>
      <c r="J544" t="s">
        <v>880</v>
      </c>
      <c r="K544" t="s">
        <v>881</v>
      </c>
      <c r="L544">
        <v>1368</v>
      </c>
      <c r="N544">
        <v>1011</v>
      </c>
      <c r="O544" t="s">
        <v>726</v>
      </c>
      <c r="P544" t="s">
        <v>726</v>
      </c>
      <c r="Q544">
        <v>1</v>
      </c>
      <c r="X544">
        <v>0.2</v>
      </c>
      <c r="Y544">
        <v>0</v>
      </c>
      <c r="Z544">
        <v>544.70000000000005</v>
      </c>
      <c r="AA544">
        <v>477.98</v>
      </c>
      <c r="AB544">
        <v>0</v>
      </c>
      <c r="AC544">
        <v>0</v>
      </c>
      <c r="AD544">
        <v>1</v>
      </c>
      <c r="AE544">
        <v>0</v>
      </c>
      <c r="AF544" t="s">
        <v>3</v>
      </c>
      <c r="AG544">
        <v>0.2</v>
      </c>
      <c r="AH544">
        <v>2</v>
      </c>
      <c r="AI544">
        <v>292396636</v>
      </c>
      <c r="AJ544">
        <v>544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ROW(Source!A304)</f>
        <v>304</v>
      </c>
      <c r="B545">
        <v>292396646</v>
      </c>
      <c r="C545">
        <v>292396630</v>
      </c>
      <c r="D545">
        <v>277865783</v>
      </c>
      <c r="E545">
        <v>1</v>
      </c>
      <c r="F545">
        <v>1</v>
      </c>
      <c r="G545">
        <v>1</v>
      </c>
      <c r="H545">
        <v>3</v>
      </c>
      <c r="I545" t="s">
        <v>1171</v>
      </c>
      <c r="J545" t="s">
        <v>1172</v>
      </c>
      <c r="K545" t="s">
        <v>1173</v>
      </c>
      <c r="L545">
        <v>1302</v>
      </c>
      <c r="N545">
        <v>1003</v>
      </c>
      <c r="O545" t="s">
        <v>892</v>
      </c>
      <c r="P545" t="s">
        <v>892</v>
      </c>
      <c r="Q545">
        <v>10</v>
      </c>
      <c r="X545">
        <v>0.96</v>
      </c>
      <c r="Y545">
        <v>37.71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0</v>
      </c>
      <c r="AF545" t="s">
        <v>14</v>
      </c>
      <c r="AG545">
        <v>0</v>
      </c>
      <c r="AH545">
        <v>2</v>
      </c>
      <c r="AI545">
        <v>292396637</v>
      </c>
      <c r="AJ545">
        <v>545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ROW(Source!A304)</f>
        <v>304</v>
      </c>
      <c r="B546">
        <v>292396647</v>
      </c>
      <c r="C546">
        <v>292396630</v>
      </c>
      <c r="D546">
        <v>277881811</v>
      </c>
      <c r="E546">
        <v>1</v>
      </c>
      <c r="F546">
        <v>1</v>
      </c>
      <c r="G546">
        <v>1</v>
      </c>
      <c r="H546">
        <v>3</v>
      </c>
      <c r="I546" t="s">
        <v>1186</v>
      </c>
      <c r="J546" t="s">
        <v>1187</v>
      </c>
      <c r="K546" t="s">
        <v>1188</v>
      </c>
      <c r="L546">
        <v>1346</v>
      </c>
      <c r="N546">
        <v>1009</v>
      </c>
      <c r="O546" t="s">
        <v>1012</v>
      </c>
      <c r="P546" t="s">
        <v>1012</v>
      </c>
      <c r="Q546">
        <v>1</v>
      </c>
      <c r="X546">
        <v>0.5</v>
      </c>
      <c r="Y546">
        <v>931.11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14</v>
      </c>
      <c r="AG546">
        <v>0</v>
      </c>
      <c r="AH546">
        <v>2</v>
      </c>
      <c r="AI546">
        <v>292396638</v>
      </c>
      <c r="AJ546">
        <v>546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ROW(Source!A304)</f>
        <v>304</v>
      </c>
      <c r="B547">
        <v>292396648</v>
      </c>
      <c r="C547">
        <v>292396630</v>
      </c>
      <c r="D547">
        <v>277896313</v>
      </c>
      <c r="E547">
        <v>1</v>
      </c>
      <c r="F547">
        <v>1</v>
      </c>
      <c r="G547">
        <v>1</v>
      </c>
      <c r="H547">
        <v>3</v>
      </c>
      <c r="I547" t="s">
        <v>1183</v>
      </c>
      <c r="J547" t="s">
        <v>1184</v>
      </c>
      <c r="K547" t="s">
        <v>1185</v>
      </c>
      <c r="L547">
        <v>1348</v>
      </c>
      <c r="N547">
        <v>1009</v>
      </c>
      <c r="O547" t="s">
        <v>602</v>
      </c>
      <c r="P547" t="s">
        <v>602</v>
      </c>
      <c r="Q547">
        <v>1000</v>
      </c>
      <c r="X547">
        <v>6.0000000000000002E-5</v>
      </c>
      <c r="Y547">
        <v>82698.14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14</v>
      </c>
      <c r="AG547">
        <v>0</v>
      </c>
      <c r="AH547">
        <v>2</v>
      </c>
      <c r="AI547">
        <v>292396639</v>
      </c>
      <c r="AJ547">
        <v>547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ROW(Source!A304)</f>
        <v>304</v>
      </c>
      <c r="B548">
        <v>292396649</v>
      </c>
      <c r="C548">
        <v>292396630</v>
      </c>
      <c r="D548">
        <v>277566433</v>
      </c>
      <c r="E548">
        <v>109</v>
      </c>
      <c r="F548">
        <v>1</v>
      </c>
      <c r="G548">
        <v>1</v>
      </c>
      <c r="H548">
        <v>3</v>
      </c>
      <c r="I548" t="s">
        <v>1165</v>
      </c>
      <c r="J548" t="s">
        <v>3</v>
      </c>
      <c r="K548" t="s">
        <v>1166</v>
      </c>
      <c r="L548">
        <v>3277935</v>
      </c>
      <c r="N548">
        <v>1013</v>
      </c>
      <c r="O548" t="s">
        <v>1167</v>
      </c>
      <c r="P548" t="s">
        <v>1167</v>
      </c>
      <c r="Q548">
        <v>1</v>
      </c>
      <c r="X548">
        <v>2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 t="s">
        <v>14</v>
      </c>
      <c r="AG548">
        <v>0</v>
      </c>
      <c r="AH548">
        <v>2</v>
      </c>
      <c r="AI548">
        <v>292396640</v>
      </c>
      <c r="AJ548">
        <v>548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ROW(Source!A305)</f>
        <v>305</v>
      </c>
      <c r="B549">
        <v>292396663</v>
      </c>
      <c r="C549">
        <v>292396651</v>
      </c>
      <c r="D549">
        <v>277560299</v>
      </c>
      <c r="E549">
        <v>109</v>
      </c>
      <c r="F549">
        <v>1</v>
      </c>
      <c r="G549">
        <v>1</v>
      </c>
      <c r="H549">
        <v>1</v>
      </c>
      <c r="I549" t="s">
        <v>1115</v>
      </c>
      <c r="J549" t="s">
        <v>3</v>
      </c>
      <c r="K549" t="s">
        <v>1116</v>
      </c>
      <c r="L549">
        <v>1191</v>
      </c>
      <c r="N549">
        <v>1013</v>
      </c>
      <c r="O549" t="s">
        <v>827</v>
      </c>
      <c r="P549" t="s">
        <v>827</v>
      </c>
      <c r="Q549">
        <v>1</v>
      </c>
      <c r="X549">
        <v>30.56</v>
      </c>
      <c r="Y549">
        <v>0</v>
      </c>
      <c r="Z549">
        <v>0</v>
      </c>
      <c r="AA549">
        <v>0</v>
      </c>
      <c r="AB549">
        <v>467.28</v>
      </c>
      <c r="AC549">
        <v>0</v>
      </c>
      <c r="AD549">
        <v>1</v>
      </c>
      <c r="AE549">
        <v>1</v>
      </c>
      <c r="AF549" t="s">
        <v>425</v>
      </c>
      <c r="AG549">
        <v>9.1679999999999993</v>
      </c>
      <c r="AH549">
        <v>2</v>
      </c>
      <c r="AI549">
        <v>292396652</v>
      </c>
      <c r="AJ549">
        <v>549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ROW(Source!A305)</f>
        <v>305</v>
      </c>
      <c r="B550">
        <v>292396664</v>
      </c>
      <c r="C550">
        <v>292396651</v>
      </c>
      <c r="D550">
        <v>277560491</v>
      </c>
      <c r="E550">
        <v>109</v>
      </c>
      <c r="F550">
        <v>1</v>
      </c>
      <c r="G550">
        <v>1</v>
      </c>
      <c r="H550">
        <v>1</v>
      </c>
      <c r="I550" t="s">
        <v>828</v>
      </c>
      <c r="J550" t="s">
        <v>3</v>
      </c>
      <c r="K550" t="s">
        <v>829</v>
      </c>
      <c r="L550">
        <v>1191</v>
      </c>
      <c r="N550">
        <v>1013</v>
      </c>
      <c r="O550" t="s">
        <v>827</v>
      </c>
      <c r="P550" t="s">
        <v>827</v>
      </c>
      <c r="Q550">
        <v>1</v>
      </c>
      <c r="X550">
        <v>9.68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2</v>
      </c>
      <c r="AF550" t="s">
        <v>425</v>
      </c>
      <c r="AG550">
        <v>2.9039999999999999</v>
      </c>
      <c r="AH550">
        <v>2</v>
      </c>
      <c r="AI550">
        <v>292396653</v>
      </c>
      <c r="AJ550">
        <v>550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ROW(Source!A305)</f>
        <v>305</v>
      </c>
      <c r="B551">
        <v>292396665</v>
      </c>
      <c r="C551">
        <v>292396651</v>
      </c>
      <c r="D551">
        <v>277944622</v>
      </c>
      <c r="E551">
        <v>1</v>
      </c>
      <c r="F551">
        <v>1</v>
      </c>
      <c r="G551">
        <v>1</v>
      </c>
      <c r="H551">
        <v>2</v>
      </c>
      <c r="I551" t="s">
        <v>953</v>
      </c>
      <c r="J551" t="s">
        <v>954</v>
      </c>
      <c r="K551" t="s">
        <v>955</v>
      </c>
      <c r="L551">
        <v>1368</v>
      </c>
      <c r="N551">
        <v>1011</v>
      </c>
      <c r="O551" t="s">
        <v>726</v>
      </c>
      <c r="P551" t="s">
        <v>726</v>
      </c>
      <c r="Q551">
        <v>1</v>
      </c>
      <c r="X551">
        <v>0.2</v>
      </c>
      <c r="Y551">
        <v>0</v>
      </c>
      <c r="Z551">
        <v>1472.33</v>
      </c>
      <c r="AA551">
        <v>642.05999999999995</v>
      </c>
      <c r="AB551">
        <v>0</v>
      </c>
      <c r="AC551">
        <v>0</v>
      </c>
      <c r="AD551">
        <v>1</v>
      </c>
      <c r="AE551">
        <v>0</v>
      </c>
      <c r="AF551" t="s">
        <v>425</v>
      </c>
      <c r="AG551">
        <v>0.06</v>
      </c>
      <c r="AH551">
        <v>2</v>
      </c>
      <c r="AI551">
        <v>292396654</v>
      </c>
      <c r="AJ551">
        <v>551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ROW(Source!A305)</f>
        <v>305</v>
      </c>
      <c r="B552">
        <v>292396666</v>
      </c>
      <c r="C552">
        <v>292396651</v>
      </c>
      <c r="D552">
        <v>277944765</v>
      </c>
      <c r="E552">
        <v>1</v>
      </c>
      <c r="F552">
        <v>1</v>
      </c>
      <c r="G552">
        <v>1</v>
      </c>
      <c r="H552">
        <v>2</v>
      </c>
      <c r="I552" t="s">
        <v>1150</v>
      </c>
      <c r="J552" t="s">
        <v>1151</v>
      </c>
      <c r="K552" t="s">
        <v>1152</v>
      </c>
      <c r="L552">
        <v>1368</v>
      </c>
      <c r="N552">
        <v>1011</v>
      </c>
      <c r="O552" t="s">
        <v>726</v>
      </c>
      <c r="P552" t="s">
        <v>726</v>
      </c>
      <c r="Q552">
        <v>1</v>
      </c>
      <c r="X552">
        <v>6.96</v>
      </c>
      <c r="Y552">
        <v>0</v>
      </c>
      <c r="Z552">
        <v>1.75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425</v>
      </c>
      <c r="AG552">
        <v>2.0880000000000001</v>
      </c>
      <c r="AH552">
        <v>2</v>
      </c>
      <c r="AI552">
        <v>292396655</v>
      </c>
      <c r="AJ552">
        <v>552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ROW(Source!A305)</f>
        <v>305</v>
      </c>
      <c r="B553">
        <v>292396667</v>
      </c>
      <c r="C553">
        <v>292396651</v>
      </c>
      <c r="D553">
        <v>277944816</v>
      </c>
      <c r="E553">
        <v>1</v>
      </c>
      <c r="F553">
        <v>1</v>
      </c>
      <c r="G553">
        <v>1</v>
      </c>
      <c r="H553">
        <v>2</v>
      </c>
      <c r="I553" t="s">
        <v>1168</v>
      </c>
      <c r="J553" t="s">
        <v>1169</v>
      </c>
      <c r="K553" t="s">
        <v>1170</v>
      </c>
      <c r="L553">
        <v>1368</v>
      </c>
      <c r="N553">
        <v>1011</v>
      </c>
      <c r="O553" t="s">
        <v>726</v>
      </c>
      <c r="P553" t="s">
        <v>726</v>
      </c>
      <c r="Q553">
        <v>1</v>
      </c>
      <c r="X553">
        <v>6.96</v>
      </c>
      <c r="Y553">
        <v>0</v>
      </c>
      <c r="Z553">
        <v>13.44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425</v>
      </c>
      <c r="AG553">
        <v>2.0880000000000001</v>
      </c>
      <c r="AH553">
        <v>2</v>
      </c>
      <c r="AI553">
        <v>292396656</v>
      </c>
      <c r="AJ553">
        <v>553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ROW(Source!A305)</f>
        <v>305</v>
      </c>
      <c r="B554">
        <v>292396668</v>
      </c>
      <c r="C554">
        <v>292396651</v>
      </c>
      <c r="D554">
        <v>277944918</v>
      </c>
      <c r="E554">
        <v>1</v>
      </c>
      <c r="F554">
        <v>1</v>
      </c>
      <c r="G554">
        <v>1</v>
      </c>
      <c r="H554">
        <v>2</v>
      </c>
      <c r="I554" t="s">
        <v>1189</v>
      </c>
      <c r="J554" t="s">
        <v>1190</v>
      </c>
      <c r="K554" t="s">
        <v>1191</v>
      </c>
      <c r="L554">
        <v>1368</v>
      </c>
      <c r="N554">
        <v>1011</v>
      </c>
      <c r="O554" t="s">
        <v>726</v>
      </c>
      <c r="P554" t="s">
        <v>726</v>
      </c>
      <c r="Q554">
        <v>1</v>
      </c>
      <c r="X554">
        <v>9.2799999999999994</v>
      </c>
      <c r="Y554">
        <v>0</v>
      </c>
      <c r="Z554">
        <v>1472.34</v>
      </c>
      <c r="AA554">
        <v>642.05999999999995</v>
      </c>
      <c r="AB554">
        <v>0</v>
      </c>
      <c r="AC554">
        <v>0</v>
      </c>
      <c r="AD554">
        <v>1</v>
      </c>
      <c r="AE554">
        <v>0</v>
      </c>
      <c r="AF554" t="s">
        <v>425</v>
      </c>
      <c r="AG554">
        <v>2.7839999999999998</v>
      </c>
      <c r="AH554">
        <v>2</v>
      </c>
      <c r="AI554">
        <v>292396657</v>
      </c>
      <c r="AJ554">
        <v>554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ROW(Source!A305)</f>
        <v>305</v>
      </c>
      <c r="B555">
        <v>292396669</v>
      </c>
      <c r="C555">
        <v>292396651</v>
      </c>
      <c r="D555">
        <v>277945805</v>
      </c>
      <c r="E555">
        <v>1</v>
      </c>
      <c r="F555">
        <v>1</v>
      </c>
      <c r="G555">
        <v>1</v>
      </c>
      <c r="H555">
        <v>2</v>
      </c>
      <c r="I555" t="s">
        <v>879</v>
      </c>
      <c r="J555" t="s">
        <v>880</v>
      </c>
      <c r="K555" t="s">
        <v>881</v>
      </c>
      <c r="L555">
        <v>1368</v>
      </c>
      <c r="N555">
        <v>1011</v>
      </c>
      <c r="O555" t="s">
        <v>726</v>
      </c>
      <c r="P555" t="s">
        <v>726</v>
      </c>
      <c r="Q555">
        <v>1</v>
      </c>
      <c r="X555">
        <v>0.2</v>
      </c>
      <c r="Y555">
        <v>0</v>
      </c>
      <c r="Z555">
        <v>544.70000000000005</v>
      </c>
      <c r="AA555">
        <v>477.98</v>
      </c>
      <c r="AB555">
        <v>0</v>
      </c>
      <c r="AC555">
        <v>0</v>
      </c>
      <c r="AD555">
        <v>1</v>
      </c>
      <c r="AE555">
        <v>0</v>
      </c>
      <c r="AF555" t="s">
        <v>425</v>
      </c>
      <c r="AG555">
        <v>0.06</v>
      </c>
      <c r="AH555">
        <v>2</v>
      </c>
      <c r="AI555">
        <v>292396658</v>
      </c>
      <c r="AJ555">
        <v>555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ROW(Source!A305)</f>
        <v>305</v>
      </c>
      <c r="B556">
        <v>292396670</v>
      </c>
      <c r="C556">
        <v>292396651</v>
      </c>
      <c r="D556">
        <v>277865783</v>
      </c>
      <c r="E556">
        <v>1</v>
      </c>
      <c r="F556">
        <v>1</v>
      </c>
      <c r="G556">
        <v>1</v>
      </c>
      <c r="H556">
        <v>3</v>
      </c>
      <c r="I556" t="s">
        <v>1171</v>
      </c>
      <c r="J556" t="s">
        <v>1172</v>
      </c>
      <c r="K556" t="s">
        <v>1173</v>
      </c>
      <c r="L556">
        <v>1302</v>
      </c>
      <c r="N556">
        <v>1003</v>
      </c>
      <c r="O556" t="s">
        <v>892</v>
      </c>
      <c r="P556" t="s">
        <v>892</v>
      </c>
      <c r="Q556">
        <v>10</v>
      </c>
      <c r="X556">
        <v>0.245</v>
      </c>
      <c r="Y556">
        <v>37.71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14</v>
      </c>
      <c r="AG556">
        <v>0</v>
      </c>
      <c r="AH556">
        <v>2</v>
      </c>
      <c r="AI556">
        <v>292396659</v>
      </c>
      <c r="AJ556">
        <v>556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ROW(Source!A305)</f>
        <v>305</v>
      </c>
      <c r="B557">
        <v>292396671</v>
      </c>
      <c r="C557">
        <v>292396651</v>
      </c>
      <c r="D557">
        <v>277881811</v>
      </c>
      <c r="E557">
        <v>1</v>
      </c>
      <c r="F557">
        <v>1</v>
      </c>
      <c r="G557">
        <v>1</v>
      </c>
      <c r="H557">
        <v>3</v>
      </c>
      <c r="I557" t="s">
        <v>1186</v>
      </c>
      <c r="J557" t="s">
        <v>1187</v>
      </c>
      <c r="K557" t="s">
        <v>1188</v>
      </c>
      <c r="L557">
        <v>1346</v>
      </c>
      <c r="N557">
        <v>1009</v>
      </c>
      <c r="O557" t="s">
        <v>1012</v>
      </c>
      <c r="P557" t="s">
        <v>1012</v>
      </c>
      <c r="Q557">
        <v>1</v>
      </c>
      <c r="X557">
        <v>0.5</v>
      </c>
      <c r="Y557">
        <v>931.11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14</v>
      </c>
      <c r="AG557">
        <v>0</v>
      </c>
      <c r="AH557">
        <v>2</v>
      </c>
      <c r="AI557">
        <v>292396660</v>
      </c>
      <c r="AJ557">
        <v>557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ROW(Source!A305)</f>
        <v>305</v>
      </c>
      <c r="B558">
        <v>292396672</v>
      </c>
      <c r="C558">
        <v>292396651</v>
      </c>
      <c r="D558">
        <v>277896313</v>
      </c>
      <c r="E558">
        <v>1</v>
      </c>
      <c r="F558">
        <v>1</v>
      </c>
      <c r="G558">
        <v>1</v>
      </c>
      <c r="H558">
        <v>3</v>
      </c>
      <c r="I558" t="s">
        <v>1183</v>
      </c>
      <c r="J558" t="s">
        <v>1184</v>
      </c>
      <c r="K558" t="s">
        <v>1185</v>
      </c>
      <c r="L558">
        <v>1348</v>
      </c>
      <c r="N558">
        <v>1009</v>
      </c>
      <c r="O558" t="s">
        <v>602</v>
      </c>
      <c r="P558" t="s">
        <v>602</v>
      </c>
      <c r="Q558">
        <v>1000</v>
      </c>
      <c r="X558">
        <v>2.8800000000000002E-3</v>
      </c>
      <c r="Y558">
        <v>82698.14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14</v>
      </c>
      <c r="AG558">
        <v>0</v>
      </c>
      <c r="AH558">
        <v>2</v>
      </c>
      <c r="AI558">
        <v>292396661</v>
      </c>
      <c r="AJ558">
        <v>558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ROW(Source!A305)</f>
        <v>305</v>
      </c>
      <c r="B559">
        <v>292396673</v>
      </c>
      <c r="C559">
        <v>292396651</v>
      </c>
      <c r="D559">
        <v>277566433</v>
      </c>
      <c r="E559">
        <v>109</v>
      </c>
      <c r="F559">
        <v>1</v>
      </c>
      <c r="G559">
        <v>1</v>
      </c>
      <c r="H559">
        <v>3</v>
      </c>
      <c r="I559" t="s">
        <v>1165</v>
      </c>
      <c r="J559" t="s">
        <v>3</v>
      </c>
      <c r="K559" t="s">
        <v>1166</v>
      </c>
      <c r="L559">
        <v>3277935</v>
      </c>
      <c r="N559">
        <v>1013</v>
      </c>
      <c r="O559" t="s">
        <v>1167</v>
      </c>
      <c r="P559" t="s">
        <v>1167</v>
      </c>
      <c r="Q559">
        <v>1</v>
      </c>
      <c r="X559">
        <v>2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 t="s">
        <v>14</v>
      </c>
      <c r="AG559">
        <v>0</v>
      </c>
      <c r="AH559">
        <v>2</v>
      </c>
      <c r="AI559">
        <v>292396662</v>
      </c>
      <c r="AJ559">
        <v>559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ROW(Source!A306)</f>
        <v>306</v>
      </c>
      <c r="B560">
        <v>292396686</v>
      </c>
      <c r="C560">
        <v>292396674</v>
      </c>
      <c r="D560">
        <v>277560299</v>
      </c>
      <c r="E560">
        <v>109</v>
      </c>
      <c r="F560">
        <v>1</v>
      </c>
      <c r="G560">
        <v>1</v>
      </c>
      <c r="H560">
        <v>1</v>
      </c>
      <c r="I560" t="s">
        <v>1115</v>
      </c>
      <c r="J560" t="s">
        <v>3</v>
      </c>
      <c r="K560" t="s">
        <v>1116</v>
      </c>
      <c r="L560">
        <v>1191</v>
      </c>
      <c r="N560">
        <v>1013</v>
      </c>
      <c r="O560" t="s">
        <v>827</v>
      </c>
      <c r="P560" t="s">
        <v>827</v>
      </c>
      <c r="Q560">
        <v>1</v>
      </c>
      <c r="X560">
        <v>30.56</v>
      </c>
      <c r="Y560">
        <v>0</v>
      </c>
      <c r="Z560">
        <v>0</v>
      </c>
      <c r="AA560">
        <v>0</v>
      </c>
      <c r="AB560">
        <v>467.28</v>
      </c>
      <c r="AC560">
        <v>0</v>
      </c>
      <c r="AD560">
        <v>1</v>
      </c>
      <c r="AE560">
        <v>1</v>
      </c>
      <c r="AF560" t="s">
        <v>3</v>
      </c>
      <c r="AG560">
        <v>30.56</v>
      </c>
      <c r="AH560">
        <v>2</v>
      </c>
      <c r="AI560">
        <v>292396675</v>
      </c>
      <c r="AJ560">
        <v>560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ROW(Source!A306)</f>
        <v>306</v>
      </c>
      <c r="B561">
        <v>292396687</v>
      </c>
      <c r="C561">
        <v>292396674</v>
      </c>
      <c r="D561">
        <v>277560491</v>
      </c>
      <c r="E561">
        <v>109</v>
      </c>
      <c r="F561">
        <v>1</v>
      </c>
      <c r="G561">
        <v>1</v>
      </c>
      <c r="H561">
        <v>1</v>
      </c>
      <c r="I561" t="s">
        <v>828</v>
      </c>
      <c r="J561" t="s">
        <v>3</v>
      </c>
      <c r="K561" t="s">
        <v>829</v>
      </c>
      <c r="L561">
        <v>1191</v>
      </c>
      <c r="N561">
        <v>1013</v>
      </c>
      <c r="O561" t="s">
        <v>827</v>
      </c>
      <c r="P561" t="s">
        <v>827</v>
      </c>
      <c r="Q561">
        <v>1</v>
      </c>
      <c r="X561">
        <v>9.68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2</v>
      </c>
      <c r="AF561" t="s">
        <v>3</v>
      </c>
      <c r="AG561">
        <v>9.68</v>
      </c>
      <c r="AH561">
        <v>2</v>
      </c>
      <c r="AI561">
        <v>292396676</v>
      </c>
      <c r="AJ561">
        <v>561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ROW(Source!A306)</f>
        <v>306</v>
      </c>
      <c r="B562">
        <v>292396688</v>
      </c>
      <c r="C562">
        <v>292396674</v>
      </c>
      <c r="D562">
        <v>277944622</v>
      </c>
      <c r="E562">
        <v>1</v>
      </c>
      <c r="F562">
        <v>1</v>
      </c>
      <c r="G562">
        <v>1</v>
      </c>
      <c r="H562">
        <v>2</v>
      </c>
      <c r="I562" t="s">
        <v>953</v>
      </c>
      <c r="J562" t="s">
        <v>954</v>
      </c>
      <c r="K562" t="s">
        <v>955</v>
      </c>
      <c r="L562">
        <v>1368</v>
      </c>
      <c r="N562">
        <v>1011</v>
      </c>
      <c r="O562" t="s">
        <v>726</v>
      </c>
      <c r="P562" t="s">
        <v>726</v>
      </c>
      <c r="Q562">
        <v>1</v>
      </c>
      <c r="X562">
        <v>0.2</v>
      </c>
      <c r="Y562">
        <v>0</v>
      </c>
      <c r="Z562">
        <v>1472.33</v>
      </c>
      <c r="AA562">
        <v>642.05999999999995</v>
      </c>
      <c r="AB562">
        <v>0</v>
      </c>
      <c r="AC562">
        <v>0</v>
      </c>
      <c r="AD562">
        <v>1</v>
      </c>
      <c r="AE562">
        <v>0</v>
      </c>
      <c r="AF562" t="s">
        <v>3</v>
      </c>
      <c r="AG562">
        <v>0.2</v>
      </c>
      <c r="AH562">
        <v>2</v>
      </c>
      <c r="AI562">
        <v>292396677</v>
      </c>
      <c r="AJ562">
        <v>562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ROW(Source!A306)</f>
        <v>306</v>
      </c>
      <c r="B563">
        <v>292396689</v>
      </c>
      <c r="C563">
        <v>292396674</v>
      </c>
      <c r="D563">
        <v>277944765</v>
      </c>
      <c r="E563">
        <v>1</v>
      </c>
      <c r="F563">
        <v>1</v>
      </c>
      <c r="G563">
        <v>1</v>
      </c>
      <c r="H563">
        <v>2</v>
      </c>
      <c r="I563" t="s">
        <v>1150</v>
      </c>
      <c r="J563" t="s">
        <v>1151</v>
      </c>
      <c r="K563" t="s">
        <v>1152</v>
      </c>
      <c r="L563">
        <v>1368</v>
      </c>
      <c r="N563">
        <v>1011</v>
      </c>
      <c r="O563" t="s">
        <v>726</v>
      </c>
      <c r="P563" t="s">
        <v>726</v>
      </c>
      <c r="Q563">
        <v>1</v>
      </c>
      <c r="X563">
        <v>6.96</v>
      </c>
      <c r="Y563">
        <v>0</v>
      </c>
      <c r="Z563">
        <v>1.75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6.96</v>
      </c>
      <c r="AH563">
        <v>2</v>
      </c>
      <c r="AI563">
        <v>292396678</v>
      </c>
      <c r="AJ563">
        <v>563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ROW(Source!A306)</f>
        <v>306</v>
      </c>
      <c r="B564">
        <v>292396690</v>
      </c>
      <c r="C564">
        <v>292396674</v>
      </c>
      <c r="D564">
        <v>277944816</v>
      </c>
      <c r="E564">
        <v>1</v>
      </c>
      <c r="F564">
        <v>1</v>
      </c>
      <c r="G564">
        <v>1</v>
      </c>
      <c r="H564">
        <v>2</v>
      </c>
      <c r="I564" t="s">
        <v>1168</v>
      </c>
      <c r="J564" t="s">
        <v>1169</v>
      </c>
      <c r="K564" t="s">
        <v>1170</v>
      </c>
      <c r="L564">
        <v>1368</v>
      </c>
      <c r="N564">
        <v>1011</v>
      </c>
      <c r="O564" t="s">
        <v>726</v>
      </c>
      <c r="P564" t="s">
        <v>726</v>
      </c>
      <c r="Q564">
        <v>1</v>
      </c>
      <c r="X564">
        <v>6.96</v>
      </c>
      <c r="Y564">
        <v>0</v>
      </c>
      <c r="Z564">
        <v>13.44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6.96</v>
      </c>
      <c r="AH564">
        <v>2</v>
      </c>
      <c r="AI564">
        <v>292396679</v>
      </c>
      <c r="AJ564">
        <v>564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ROW(Source!A306)</f>
        <v>306</v>
      </c>
      <c r="B565">
        <v>292396691</v>
      </c>
      <c r="C565">
        <v>292396674</v>
      </c>
      <c r="D565">
        <v>277944918</v>
      </c>
      <c r="E565">
        <v>1</v>
      </c>
      <c r="F565">
        <v>1</v>
      </c>
      <c r="G565">
        <v>1</v>
      </c>
      <c r="H565">
        <v>2</v>
      </c>
      <c r="I565" t="s">
        <v>1189</v>
      </c>
      <c r="J565" t="s">
        <v>1190</v>
      </c>
      <c r="K565" t="s">
        <v>1191</v>
      </c>
      <c r="L565">
        <v>1368</v>
      </c>
      <c r="N565">
        <v>1011</v>
      </c>
      <c r="O565" t="s">
        <v>726</v>
      </c>
      <c r="P565" t="s">
        <v>726</v>
      </c>
      <c r="Q565">
        <v>1</v>
      </c>
      <c r="X565">
        <v>9.2799999999999994</v>
      </c>
      <c r="Y565">
        <v>0</v>
      </c>
      <c r="Z565">
        <v>1472.34</v>
      </c>
      <c r="AA565">
        <v>642.05999999999995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9.2799999999999994</v>
      </c>
      <c r="AH565">
        <v>2</v>
      </c>
      <c r="AI565">
        <v>292396680</v>
      </c>
      <c r="AJ565">
        <v>565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ROW(Source!A306)</f>
        <v>306</v>
      </c>
      <c r="B566">
        <v>292396692</v>
      </c>
      <c r="C566">
        <v>292396674</v>
      </c>
      <c r="D566">
        <v>277945805</v>
      </c>
      <c r="E566">
        <v>1</v>
      </c>
      <c r="F566">
        <v>1</v>
      </c>
      <c r="G566">
        <v>1</v>
      </c>
      <c r="H566">
        <v>2</v>
      </c>
      <c r="I566" t="s">
        <v>879</v>
      </c>
      <c r="J566" t="s">
        <v>880</v>
      </c>
      <c r="K566" t="s">
        <v>881</v>
      </c>
      <c r="L566">
        <v>1368</v>
      </c>
      <c r="N566">
        <v>1011</v>
      </c>
      <c r="O566" t="s">
        <v>726</v>
      </c>
      <c r="P566" t="s">
        <v>726</v>
      </c>
      <c r="Q566">
        <v>1</v>
      </c>
      <c r="X566">
        <v>0.2</v>
      </c>
      <c r="Y566">
        <v>0</v>
      </c>
      <c r="Z566">
        <v>544.70000000000005</v>
      </c>
      <c r="AA566">
        <v>477.98</v>
      </c>
      <c r="AB566">
        <v>0</v>
      </c>
      <c r="AC566">
        <v>0</v>
      </c>
      <c r="AD566">
        <v>1</v>
      </c>
      <c r="AE566">
        <v>0</v>
      </c>
      <c r="AF566" t="s">
        <v>3</v>
      </c>
      <c r="AG566">
        <v>0.2</v>
      </c>
      <c r="AH566">
        <v>2</v>
      </c>
      <c r="AI566">
        <v>292396681</v>
      </c>
      <c r="AJ566">
        <v>566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ROW(Source!A306)</f>
        <v>306</v>
      </c>
      <c r="B567">
        <v>292396693</v>
      </c>
      <c r="C567">
        <v>292396674</v>
      </c>
      <c r="D567">
        <v>277865783</v>
      </c>
      <c r="E567">
        <v>1</v>
      </c>
      <c r="F567">
        <v>1</v>
      </c>
      <c r="G567">
        <v>1</v>
      </c>
      <c r="H567">
        <v>3</v>
      </c>
      <c r="I567" t="s">
        <v>1171</v>
      </c>
      <c r="J567" t="s">
        <v>1172</v>
      </c>
      <c r="K567" t="s">
        <v>1173</v>
      </c>
      <c r="L567">
        <v>1302</v>
      </c>
      <c r="N567">
        <v>1003</v>
      </c>
      <c r="O567" t="s">
        <v>892</v>
      </c>
      <c r="P567" t="s">
        <v>892</v>
      </c>
      <c r="Q567">
        <v>10</v>
      </c>
      <c r="X567">
        <v>0.245</v>
      </c>
      <c r="Y567">
        <v>37.71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0</v>
      </c>
      <c r="AF567" t="s">
        <v>14</v>
      </c>
      <c r="AG567">
        <v>0</v>
      </c>
      <c r="AH567">
        <v>2</v>
      </c>
      <c r="AI567">
        <v>292396682</v>
      </c>
      <c r="AJ567">
        <v>567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ROW(Source!A306)</f>
        <v>306</v>
      </c>
      <c r="B568">
        <v>292396694</v>
      </c>
      <c r="C568">
        <v>292396674</v>
      </c>
      <c r="D568">
        <v>277881811</v>
      </c>
      <c r="E568">
        <v>1</v>
      </c>
      <c r="F568">
        <v>1</v>
      </c>
      <c r="G568">
        <v>1</v>
      </c>
      <c r="H568">
        <v>3</v>
      </c>
      <c r="I568" t="s">
        <v>1186</v>
      </c>
      <c r="J568" t="s">
        <v>1187</v>
      </c>
      <c r="K568" t="s">
        <v>1188</v>
      </c>
      <c r="L568">
        <v>1346</v>
      </c>
      <c r="N568">
        <v>1009</v>
      </c>
      <c r="O568" t="s">
        <v>1012</v>
      </c>
      <c r="P568" t="s">
        <v>1012</v>
      </c>
      <c r="Q568">
        <v>1</v>
      </c>
      <c r="X568">
        <v>0.5</v>
      </c>
      <c r="Y568">
        <v>931.11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14</v>
      </c>
      <c r="AG568">
        <v>0</v>
      </c>
      <c r="AH568">
        <v>2</v>
      </c>
      <c r="AI568">
        <v>292396683</v>
      </c>
      <c r="AJ568">
        <v>568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ROW(Source!A306)</f>
        <v>306</v>
      </c>
      <c r="B569">
        <v>292396695</v>
      </c>
      <c r="C569">
        <v>292396674</v>
      </c>
      <c r="D569">
        <v>277896313</v>
      </c>
      <c r="E569">
        <v>1</v>
      </c>
      <c r="F569">
        <v>1</v>
      </c>
      <c r="G569">
        <v>1</v>
      </c>
      <c r="H569">
        <v>3</v>
      </c>
      <c r="I569" t="s">
        <v>1183</v>
      </c>
      <c r="J569" t="s">
        <v>1184</v>
      </c>
      <c r="K569" t="s">
        <v>1185</v>
      </c>
      <c r="L569">
        <v>1348</v>
      </c>
      <c r="N569">
        <v>1009</v>
      </c>
      <c r="O569" t="s">
        <v>602</v>
      </c>
      <c r="P569" t="s">
        <v>602</v>
      </c>
      <c r="Q569">
        <v>1000</v>
      </c>
      <c r="X569">
        <v>2.8800000000000002E-3</v>
      </c>
      <c r="Y569">
        <v>82698.14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14</v>
      </c>
      <c r="AG569">
        <v>0</v>
      </c>
      <c r="AH569">
        <v>2</v>
      </c>
      <c r="AI569">
        <v>292396684</v>
      </c>
      <c r="AJ569">
        <v>569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ROW(Source!A306)</f>
        <v>306</v>
      </c>
      <c r="B570">
        <v>292396696</v>
      </c>
      <c r="C570">
        <v>292396674</v>
      </c>
      <c r="D570">
        <v>277566433</v>
      </c>
      <c r="E570">
        <v>109</v>
      </c>
      <c r="F570">
        <v>1</v>
      </c>
      <c r="G570">
        <v>1</v>
      </c>
      <c r="H570">
        <v>3</v>
      </c>
      <c r="I570" t="s">
        <v>1165</v>
      </c>
      <c r="J570" t="s">
        <v>3</v>
      </c>
      <c r="K570" t="s">
        <v>1166</v>
      </c>
      <c r="L570">
        <v>3277935</v>
      </c>
      <c r="N570">
        <v>1013</v>
      </c>
      <c r="O570" t="s">
        <v>1167</v>
      </c>
      <c r="P570" t="s">
        <v>1167</v>
      </c>
      <c r="Q570">
        <v>1</v>
      </c>
      <c r="X570">
        <v>2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 t="s">
        <v>14</v>
      </c>
      <c r="AG570">
        <v>0</v>
      </c>
      <c r="AH570">
        <v>2</v>
      </c>
      <c r="AI570">
        <v>292396685</v>
      </c>
      <c r="AJ570">
        <v>570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ROW(Source!A307)</f>
        <v>307</v>
      </c>
      <c r="B571">
        <v>292396709</v>
      </c>
      <c r="C571">
        <v>292396697</v>
      </c>
      <c r="D571">
        <v>277560299</v>
      </c>
      <c r="E571">
        <v>109</v>
      </c>
      <c r="F571">
        <v>1</v>
      </c>
      <c r="G571">
        <v>1</v>
      </c>
      <c r="H571">
        <v>1</v>
      </c>
      <c r="I571" t="s">
        <v>1115</v>
      </c>
      <c r="J571" t="s">
        <v>3</v>
      </c>
      <c r="K571" t="s">
        <v>1116</v>
      </c>
      <c r="L571">
        <v>1191</v>
      </c>
      <c r="N571">
        <v>1013</v>
      </c>
      <c r="O571" t="s">
        <v>827</v>
      </c>
      <c r="P571" t="s">
        <v>827</v>
      </c>
      <c r="Q571">
        <v>1</v>
      </c>
      <c r="X571">
        <v>24.8</v>
      </c>
      <c r="Y571">
        <v>0</v>
      </c>
      <c r="Z571">
        <v>0</v>
      </c>
      <c r="AA571">
        <v>0</v>
      </c>
      <c r="AB571">
        <v>467.28</v>
      </c>
      <c r="AC571">
        <v>0</v>
      </c>
      <c r="AD571">
        <v>1</v>
      </c>
      <c r="AE571">
        <v>1</v>
      </c>
      <c r="AF571" t="s">
        <v>425</v>
      </c>
      <c r="AG571">
        <v>7.4399999999999995</v>
      </c>
      <c r="AH571">
        <v>2</v>
      </c>
      <c r="AI571">
        <v>292396698</v>
      </c>
      <c r="AJ571">
        <v>571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ROW(Source!A307)</f>
        <v>307</v>
      </c>
      <c r="B572">
        <v>292396710</v>
      </c>
      <c r="C572">
        <v>292396697</v>
      </c>
      <c r="D572">
        <v>277560491</v>
      </c>
      <c r="E572">
        <v>109</v>
      </c>
      <c r="F572">
        <v>1</v>
      </c>
      <c r="G572">
        <v>1</v>
      </c>
      <c r="H572">
        <v>1</v>
      </c>
      <c r="I572" t="s">
        <v>828</v>
      </c>
      <c r="J572" t="s">
        <v>3</v>
      </c>
      <c r="K572" t="s">
        <v>829</v>
      </c>
      <c r="L572">
        <v>1191</v>
      </c>
      <c r="N572">
        <v>1013</v>
      </c>
      <c r="O572" t="s">
        <v>827</v>
      </c>
      <c r="P572" t="s">
        <v>827</v>
      </c>
      <c r="Q572">
        <v>1</v>
      </c>
      <c r="X572">
        <v>0.4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2</v>
      </c>
      <c r="AF572" t="s">
        <v>425</v>
      </c>
      <c r="AG572">
        <v>0.12</v>
      </c>
      <c r="AH572">
        <v>2</v>
      </c>
      <c r="AI572">
        <v>292396699</v>
      </c>
      <c r="AJ572">
        <v>572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ROW(Source!A307)</f>
        <v>307</v>
      </c>
      <c r="B573">
        <v>292396711</v>
      </c>
      <c r="C573">
        <v>292396697</v>
      </c>
      <c r="D573">
        <v>277944622</v>
      </c>
      <c r="E573">
        <v>1</v>
      </c>
      <c r="F573">
        <v>1</v>
      </c>
      <c r="G573">
        <v>1</v>
      </c>
      <c r="H573">
        <v>2</v>
      </c>
      <c r="I573" t="s">
        <v>953</v>
      </c>
      <c r="J573" t="s">
        <v>954</v>
      </c>
      <c r="K573" t="s">
        <v>955</v>
      </c>
      <c r="L573">
        <v>1368</v>
      </c>
      <c r="N573">
        <v>1011</v>
      </c>
      <c r="O573" t="s">
        <v>726</v>
      </c>
      <c r="P573" t="s">
        <v>726</v>
      </c>
      <c r="Q573">
        <v>1</v>
      </c>
      <c r="X573">
        <v>0.2</v>
      </c>
      <c r="Y573">
        <v>0</v>
      </c>
      <c r="Z573">
        <v>1472.33</v>
      </c>
      <c r="AA573">
        <v>642.05999999999995</v>
      </c>
      <c r="AB573">
        <v>0</v>
      </c>
      <c r="AC573">
        <v>0</v>
      </c>
      <c r="AD573">
        <v>1</v>
      </c>
      <c r="AE573">
        <v>0</v>
      </c>
      <c r="AF573" t="s">
        <v>425</v>
      </c>
      <c r="AG573">
        <v>0.06</v>
      </c>
      <c r="AH573">
        <v>2</v>
      </c>
      <c r="AI573">
        <v>292396700</v>
      </c>
      <c r="AJ573">
        <v>573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ROW(Source!A307)</f>
        <v>307</v>
      </c>
      <c r="B574">
        <v>292396712</v>
      </c>
      <c r="C574">
        <v>292396697</v>
      </c>
      <c r="D574">
        <v>277944765</v>
      </c>
      <c r="E574">
        <v>1</v>
      </c>
      <c r="F574">
        <v>1</v>
      </c>
      <c r="G574">
        <v>1</v>
      </c>
      <c r="H574">
        <v>2</v>
      </c>
      <c r="I574" t="s">
        <v>1150</v>
      </c>
      <c r="J574" t="s">
        <v>1151</v>
      </c>
      <c r="K574" t="s">
        <v>1152</v>
      </c>
      <c r="L574">
        <v>1368</v>
      </c>
      <c r="N574">
        <v>1011</v>
      </c>
      <c r="O574" t="s">
        <v>726</v>
      </c>
      <c r="P574" t="s">
        <v>726</v>
      </c>
      <c r="Q574">
        <v>1</v>
      </c>
      <c r="X574">
        <v>5.69</v>
      </c>
      <c r="Y574">
        <v>0</v>
      </c>
      <c r="Z574">
        <v>1.75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425</v>
      </c>
      <c r="AG574">
        <v>1.7070000000000001</v>
      </c>
      <c r="AH574">
        <v>2</v>
      </c>
      <c r="AI574">
        <v>292396701</v>
      </c>
      <c r="AJ574">
        <v>574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ROW(Source!A307)</f>
        <v>307</v>
      </c>
      <c r="B575">
        <v>292396713</v>
      </c>
      <c r="C575">
        <v>292396697</v>
      </c>
      <c r="D575">
        <v>277944816</v>
      </c>
      <c r="E575">
        <v>1</v>
      </c>
      <c r="F575">
        <v>1</v>
      </c>
      <c r="G575">
        <v>1</v>
      </c>
      <c r="H575">
        <v>2</v>
      </c>
      <c r="I575" t="s">
        <v>1168</v>
      </c>
      <c r="J575" t="s">
        <v>1169</v>
      </c>
      <c r="K575" t="s">
        <v>1170</v>
      </c>
      <c r="L575">
        <v>1368</v>
      </c>
      <c r="N575">
        <v>1011</v>
      </c>
      <c r="O575" t="s">
        <v>726</v>
      </c>
      <c r="P575" t="s">
        <v>726</v>
      </c>
      <c r="Q575">
        <v>1</v>
      </c>
      <c r="X575">
        <v>5.69</v>
      </c>
      <c r="Y575">
        <v>0</v>
      </c>
      <c r="Z575">
        <v>13.44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425</v>
      </c>
      <c r="AG575">
        <v>1.7070000000000001</v>
      </c>
      <c r="AH575">
        <v>2</v>
      </c>
      <c r="AI575">
        <v>292396702</v>
      </c>
      <c r="AJ575">
        <v>575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ROW(Source!A307)</f>
        <v>307</v>
      </c>
      <c r="B576">
        <v>292396714</v>
      </c>
      <c r="C576">
        <v>292396697</v>
      </c>
      <c r="D576">
        <v>277945805</v>
      </c>
      <c r="E576">
        <v>1</v>
      </c>
      <c r="F576">
        <v>1</v>
      </c>
      <c r="G576">
        <v>1</v>
      </c>
      <c r="H576">
        <v>2</v>
      </c>
      <c r="I576" t="s">
        <v>879</v>
      </c>
      <c r="J576" t="s">
        <v>880</v>
      </c>
      <c r="K576" t="s">
        <v>881</v>
      </c>
      <c r="L576">
        <v>1368</v>
      </c>
      <c r="N576">
        <v>1011</v>
      </c>
      <c r="O576" t="s">
        <v>726</v>
      </c>
      <c r="P576" t="s">
        <v>726</v>
      </c>
      <c r="Q576">
        <v>1</v>
      </c>
      <c r="X576">
        <v>0.2</v>
      </c>
      <c r="Y576">
        <v>0</v>
      </c>
      <c r="Z576">
        <v>544.70000000000005</v>
      </c>
      <c r="AA576">
        <v>477.98</v>
      </c>
      <c r="AB576">
        <v>0</v>
      </c>
      <c r="AC576">
        <v>0</v>
      </c>
      <c r="AD576">
        <v>1</v>
      </c>
      <c r="AE576">
        <v>0</v>
      </c>
      <c r="AF576" t="s">
        <v>425</v>
      </c>
      <c r="AG576">
        <v>0.06</v>
      </c>
      <c r="AH576">
        <v>2</v>
      </c>
      <c r="AI576">
        <v>292396703</v>
      </c>
      <c r="AJ576">
        <v>576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ROW(Source!A307)</f>
        <v>307</v>
      </c>
      <c r="B577">
        <v>292396715</v>
      </c>
      <c r="C577">
        <v>292396697</v>
      </c>
      <c r="D577">
        <v>277865783</v>
      </c>
      <c r="E577">
        <v>1</v>
      </c>
      <c r="F577">
        <v>1</v>
      </c>
      <c r="G577">
        <v>1</v>
      </c>
      <c r="H577">
        <v>3</v>
      </c>
      <c r="I577" t="s">
        <v>1171</v>
      </c>
      <c r="J577" t="s">
        <v>1172</v>
      </c>
      <c r="K577" t="s">
        <v>1173</v>
      </c>
      <c r="L577">
        <v>1302</v>
      </c>
      <c r="N577">
        <v>1003</v>
      </c>
      <c r="O577" t="s">
        <v>892</v>
      </c>
      <c r="P577" t="s">
        <v>892</v>
      </c>
      <c r="Q577">
        <v>10</v>
      </c>
      <c r="X577">
        <v>0.245</v>
      </c>
      <c r="Y577">
        <v>37.71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0</v>
      </c>
      <c r="AF577" t="s">
        <v>14</v>
      </c>
      <c r="AG577">
        <v>0</v>
      </c>
      <c r="AH577">
        <v>2</v>
      </c>
      <c r="AI577">
        <v>292396704</v>
      </c>
      <c r="AJ577">
        <v>577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ROW(Source!A307)</f>
        <v>307</v>
      </c>
      <c r="B578">
        <v>292396716</v>
      </c>
      <c r="C578">
        <v>292396697</v>
      </c>
      <c r="D578">
        <v>277868351</v>
      </c>
      <c r="E578">
        <v>1</v>
      </c>
      <c r="F578">
        <v>1</v>
      </c>
      <c r="G578">
        <v>1</v>
      </c>
      <c r="H578">
        <v>3</v>
      </c>
      <c r="I578" t="s">
        <v>1192</v>
      </c>
      <c r="J578" t="s">
        <v>1193</v>
      </c>
      <c r="K578" t="s">
        <v>1194</v>
      </c>
      <c r="L578">
        <v>1348</v>
      </c>
      <c r="N578">
        <v>1009</v>
      </c>
      <c r="O578" t="s">
        <v>602</v>
      </c>
      <c r="P578" t="s">
        <v>602</v>
      </c>
      <c r="Q578">
        <v>1000</v>
      </c>
      <c r="X578">
        <v>1.1E-4</v>
      </c>
      <c r="Y578">
        <v>99190.96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0</v>
      </c>
      <c r="AF578" t="s">
        <v>14</v>
      </c>
      <c r="AG578">
        <v>0</v>
      </c>
      <c r="AH578">
        <v>2</v>
      </c>
      <c r="AI578">
        <v>292396705</v>
      </c>
      <c r="AJ578">
        <v>578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ROW(Source!A307)</f>
        <v>307</v>
      </c>
      <c r="B579">
        <v>292396717</v>
      </c>
      <c r="C579">
        <v>292396697</v>
      </c>
      <c r="D579">
        <v>277881811</v>
      </c>
      <c r="E579">
        <v>1</v>
      </c>
      <c r="F579">
        <v>1</v>
      </c>
      <c r="G579">
        <v>1</v>
      </c>
      <c r="H579">
        <v>3</v>
      </c>
      <c r="I579" t="s">
        <v>1186</v>
      </c>
      <c r="J579" t="s">
        <v>1187</v>
      </c>
      <c r="K579" t="s">
        <v>1188</v>
      </c>
      <c r="L579">
        <v>1346</v>
      </c>
      <c r="N579">
        <v>1009</v>
      </c>
      <c r="O579" t="s">
        <v>1012</v>
      </c>
      <c r="P579" t="s">
        <v>1012</v>
      </c>
      <c r="Q579">
        <v>1</v>
      </c>
      <c r="X579">
        <v>0.25</v>
      </c>
      <c r="Y579">
        <v>931.11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14</v>
      </c>
      <c r="AG579">
        <v>0</v>
      </c>
      <c r="AH579">
        <v>2</v>
      </c>
      <c r="AI579">
        <v>292396706</v>
      </c>
      <c r="AJ579">
        <v>579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ROW(Source!A307)</f>
        <v>307</v>
      </c>
      <c r="B580">
        <v>292396718</v>
      </c>
      <c r="C580">
        <v>292396697</v>
      </c>
      <c r="D580">
        <v>277896313</v>
      </c>
      <c r="E580">
        <v>1</v>
      </c>
      <c r="F580">
        <v>1</v>
      </c>
      <c r="G580">
        <v>1</v>
      </c>
      <c r="H580">
        <v>3</v>
      </c>
      <c r="I580" t="s">
        <v>1183</v>
      </c>
      <c r="J580" t="s">
        <v>1184</v>
      </c>
      <c r="K580" t="s">
        <v>1185</v>
      </c>
      <c r="L580">
        <v>1348</v>
      </c>
      <c r="N580">
        <v>1009</v>
      </c>
      <c r="O580" t="s">
        <v>602</v>
      </c>
      <c r="P580" t="s">
        <v>602</v>
      </c>
      <c r="Q580">
        <v>1000</v>
      </c>
      <c r="X580">
        <v>7.2000000000000005E-4</v>
      </c>
      <c r="Y580">
        <v>82698.14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14</v>
      </c>
      <c r="AG580">
        <v>0</v>
      </c>
      <c r="AH580">
        <v>2</v>
      </c>
      <c r="AI580">
        <v>292396707</v>
      </c>
      <c r="AJ580">
        <v>580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ROW(Source!A307)</f>
        <v>307</v>
      </c>
      <c r="B581">
        <v>292396719</v>
      </c>
      <c r="C581">
        <v>292396697</v>
      </c>
      <c r="D581">
        <v>277566433</v>
      </c>
      <c r="E581">
        <v>109</v>
      </c>
      <c r="F581">
        <v>1</v>
      </c>
      <c r="G581">
        <v>1</v>
      </c>
      <c r="H581">
        <v>3</v>
      </c>
      <c r="I581" t="s">
        <v>1165</v>
      </c>
      <c r="J581" t="s">
        <v>3</v>
      </c>
      <c r="K581" t="s">
        <v>1166</v>
      </c>
      <c r="L581">
        <v>3277935</v>
      </c>
      <c r="N581">
        <v>1013</v>
      </c>
      <c r="O581" t="s">
        <v>1167</v>
      </c>
      <c r="P581" t="s">
        <v>1167</v>
      </c>
      <c r="Q581">
        <v>1</v>
      </c>
      <c r="X581">
        <v>2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 t="s">
        <v>14</v>
      </c>
      <c r="AG581">
        <v>0</v>
      </c>
      <c r="AH581">
        <v>2</v>
      </c>
      <c r="AI581">
        <v>292396708</v>
      </c>
      <c r="AJ581">
        <v>581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ROW(Source!A308)</f>
        <v>308</v>
      </c>
      <c r="B582">
        <v>292396732</v>
      </c>
      <c r="C582">
        <v>292396720</v>
      </c>
      <c r="D582">
        <v>277560299</v>
      </c>
      <c r="E582">
        <v>109</v>
      </c>
      <c r="F582">
        <v>1</v>
      </c>
      <c r="G582">
        <v>1</v>
      </c>
      <c r="H582">
        <v>1</v>
      </c>
      <c r="I582" t="s">
        <v>1115</v>
      </c>
      <c r="J582" t="s">
        <v>3</v>
      </c>
      <c r="K582" t="s">
        <v>1116</v>
      </c>
      <c r="L582">
        <v>1191</v>
      </c>
      <c r="N582">
        <v>1013</v>
      </c>
      <c r="O582" t="s">
        <v>827</v>
      </c>
      <c r="P582" t="s">
        <v>827</v>
      </c>
      <c r="Q582">
        <v>1</v>
      </c>
      <c r="X582">
        <v>24.8</v>
      </c>
      <c r="Y582">
        <v>0</v>
      </c>
      <c r="Z582">
        <v>0</v>
      </c>
      <c r="AA582">
        <v>0</v>
      </c>
      <c r="AB582">
        <v>467.28</v>
      </c>
      <c r="AC582">
        <v>0</v>
      </c>
      <c r="AD582">
        <v>1</v>
      </c>
      <c r="AE582">
        <v>1</v>
      </c>
      <c r="AF582" t="s">
        <v>3</v>
      </c>
      <c r="AG582">
        <v>24.8</v>
      </c>
      <c r="AH582">
        <v>2</v>
      </c>
      <c r="AI582">
        <v>292396721</v>
      </c>
      <c r="AJ582">
        <v>582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ROW(Source!A308)</f>
        <v>308</v>
      </c>
      <c r="B583">
        <v>292396733</v>
      </c>
      <c r="C583">
        <v>292396720</v>
      </c>
      <c r="D583">
        <v>277560491</v>
      </c>
      <c r="E583">
        <v>109</v>
      </c>
      <c r="F583">
        <v>1</v>
      </c>
      <c r="G583">
        <v>1</v>
      </c>
      <c r="H583">
        <v>1</v>
      </c>
      <c r="I583" t="s">
        <v>828</v>
      </c>
      <c r="J583" t="s">
        <v>3</v>
      </c>
      <c r="K583" t="s">
        <v>829</v>
      </c>
      <c r="L583">
        <v>1191</v>
      </c>
      <c r="N583">
        <v>1013</v>
      </c>
      <c r="O583" t="s">
        <v>827</v>
      </c>
      <c r="P583" t="s">
        <v>827</v>
      </c>
      <c r="Q583">
        <v>1</v>
      </c>
      <c r="X583">
        <v>0.4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1</v>
      </c>
      <c r="AE583">
        <v>2</v>
      </c>
      <c r="AF583" t="s">
        <v>3</v>
      </c>
      <c r="AG583">
        <v>0.4</v>
      </c>
      <c r="AH583">
        <v>2</v>
      </c>
      <c r="AI583">
        <v>292396722</v>
      </c>
      <c r="AJ583">
        <v>583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ROW(Source!A308)</f>
        <v>308</v>
      </c>
      <c r="B584">
        <v>292396734</v>
      </c>
      <c r="C584">
        <v>292396720</v>
      </c>
      <c r="D584">
        <v>277944622</v>
      </c>
      <c r="E584">
        <v>1</v>
      </c>
      <c r="F584">
        <v>1</v>
      </c>
      <c r="G584">
        <v>1</v>
      </c>
      <c r="H584">
        <v>2</v>
      </c>
      <c r="I584" t="s">
        <v>953</v>
      </c>
      <c r="J584" t="s">
        <v>954</v>
      </c>
      <c r="K584" t="s">
        <v>955</v>
      </c>
      <c r="L584">
        <v>1368</v>
      </c>
      <c r="N584">
        <v>1011</v>
      </c>
      <c r="O584" t="s">
        <v>726</v>
      </c>
      <c r="P584" t="s">
        <v>726</v>
      </c>
      <c r="Q584">
        <v>1</v>
      </c>
      <c r="X584">
        <v>0.2</v>
      </c>
      <c r="Y584">
        <v>0</v>
      </c>
      <c r="Z584">
        <v>1472.33</v>
      </c>
      <c r="AA584">
        <v>642.05999999999995</v>
      </c>
      <c r="AB584">
        <v>0</v>
      </c>
      <c r="AC584">
        <v>0</v>
      </c>
      <c r="AD584">
        <v>1</v>
      </c>
      <c r="AE584">
        <v>0</v>
      </c>
      <c r="AF584" t="s">
        <v>3</v>
      </c>
      <c r="AG584">
        <v>0.2</v>
      </c>
      <c r="AH584">
        <v>2</v>
      </c>
      <c r="AI584">
        <v>292396723</v>
      </c>
      <c r="AJ584">
        <v>584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ROW(Source!A308)</f>
        <v>308</v>
      </c>
      <c r="B585">
        <v>292396735</v>
      </c>
      <c r="C585">
        <v>292396720</v>
      </c>
      <c r="D585">
        <v>277944765</v>
      </c>
      <c r="E585">
        <v>1</v>
      </c>
      <c r="F585">
        <v>1</v>
      </c>
      <c r="G585">
        <v>1</v>
      </c>
      <c r="H585">
        <v>2</v>
      </c>
      <c r="I585" t="s">
        <v>1150</v>
      </c>
      <c r="J585" t="s">
        <v>1151</v>
      </c>
      <c r="K585" t="s">
        <v>1152</v>
      </c>
      <c r="L585">
        <v>1368</v>
      </c>
      <c r="N585">
        <v>1011</v>
      </c>
      <c r="O585" t="s">
        <v>726</v>
      </c>
      <c r="P585" t="s">
        <v>726</v>
      </c>
      <c r="Q585">
        <v>1</v>
      </c>
      <c r="X585">
        <v>5.69</v>
      </c>
      <c r="Y585">
        <v>0</v>
      </c>
      <c r="Z585">
        <v>1.75</v>
      </c>
      <c r="AA585">
        <v>0</v>
      </c>
      <c r="AB585">
        <v>0</v>
      </c>
      <c r="AC585">
        <v>0</v>
      </c>
      <c r="AD585">
        <v>1</v>
      </c>
      <c r="AE585">
        <v>0</v>
      </c>
      <c r="AF585" t="s">
        <v>3</v>
      </c>
      <c r="AG585">
        <v>5.69</v>
      </c>
      <c r="AH585">
        <v>2</v>
      </c>
      <c r="AI585">
        <v>292396724</v>
      </c>
      <c r="AJ585">
        <v>585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ROW(Source!A308)</f>
        <v>308</v>
      </c>
      <c r="B586">
        <v>292396736</v>
      </c>
      <c r="C586">
        <v>292396720</v>
      </c>
      <c r="D586">
        <v>277944816</v>
      </c>
      <c r="E586">
        <v>1</v>
      </c>
      <c r="F586">
        <v>1</v>
      </c>
      <c r="G586">
        <v>1</v>
      </c>
      <c r="H586">
        <v>2</v>
      </c>
      <c r="I586" t="s">
        <v>1168</v>
      </c>
      <c r="J586" t="s">
        <v>1169</v>
      </c>
      <c r="K586" t="s">
        <v>1170</v>
      </c>
      <c r="L586">
        <v>1368</v>
      </c>
      <c r="N586">
        <v>1011</v>
      </c>
      <c r="O586" t="s">
        <v>726</v>
      </c>
      <c r="P586" t="s">
        <v>726</v>
      </c>
      <c r="Q586">
        <v>1</v>
      </c>
      <c r="X586">
        <v>5.69</v>
      </c>
      <c r="Y586">
        <v>0</v>
      </c>
      <c r="Z586">
        <v>13.44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3</v>
      </c>
      <c r="AG586">
        <v>5.69</v>
      </c>
      <c r="AH586">
        <v>2</v>
      </c>
      <c r="AI586">
        <v>292396725</v>
      </c>
      <c r="AJ586">
        <v>586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ROW(Source!A308)</f>
        <v>308</v>
      </c>
      <c r="B587">
        <v>292396737</v>
      </c>
      <c r="C587">
        <v>292396720</v>
      </c>
      <c r="D587">
        <v>277945805</v>
      </c>
      <c r="E587">
        <v>1</v>
      </c>
      <c r="F587">
        <v>1</v>
      </c>
      <c r="G587">
        <v>1</v>
      </c>
      <c r="H587">
        <v>2</v>
      </c>
      <c r="I587" t="s">
        <v>879</v>
      </c>
      <c r="J587" t="s">
        <v>880</v>
      </c>
      <c r="K587" t="s">
        <v>881</v>
      </c>
      <c r="L587">
        <v>1368</v>
      </c>
      <c r="N587">
        <v>1011</v>
      </c>
      <c r="O587" t="s">
        <v>726</v>
      </c>
      <c r="P587" t="s">
        <v>726</v>
      </c>
      <c r="Q587">
        <v>1</v>
      </c>
      <c r="X587">
        <v>0.2</v>
      </c>
      <c r="Y587">
        <v>0</v>
      </c>
      <c r="Z587">
        <v>544.70000000000005</v>
      </c>
      <c r="AA587">
        <v>477.98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0.2</v>
      </c>
      <c r="AH587">
        <v>2</v>
      </c>
      <c r="AI587">
        <v>292396726</v>
      </c>
      <c r="AJ587">
        <v>587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ROW(Source!A308)</f>
        <v>308</v>
      </c>
      <c r="B588">
        <v>292396738</v>
      </c>
      <c r="C588">
        <v>292396720</v>
      </c>
      <c r="D588">
        <v>277865783</v>
      </c>
      <c r="E588">
        <v>1</v>
      </c>
      <c r="F588">
        <v>1</v>
      </c>
      <c r="G588">
        <v>1</v>
      </c>
      <c r="H588">
        <v>3</v>
      </c>
      <c r="I588" t="s">
        <v>1171</v>
      </c>
      <c r="J588" t="s">
        <v>1172</v>
      </c>
      <c r="K588" t="s">
        <v>1173</v>
      </c>
      <c r="L588">
        <v>1302</v>
      </c>
      <c r="N588">
        <v>1003</v>
      </c>
      <c r="O588" t="s">
        <v>892</v>
      </c>
      <c r="P588" t="s">
        <v>892</v>
      </c>
      <c r="Q588">
        <v>10</v>
      </c>
      <c r="X588">
        <v>0.245</v>
      </c>
      <c r="Y588">
        <v>37.71</v>
      </c>
      <c r="Z588">
        <v>0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14</v>
      </c>
      <c r="AG588">
        <v>0</v>
      </c>
      <c r="AH588">
        <v>2</v>
      </c>
      <c r="AI588">
        <v>292396727</v>
      </c>
      <c r="AJ588">
        <v>588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ROW(Source!A308)</f>
        <v>308</v>
      </c>
      <c r="B589">
        <v>292396739</v>
      </c>
      <c r="C589">
        <v>292396720</v>
      </c>
      <c r="D589">
        <v>277868351</v>
      </c>
      <c r="E589">
        <v>1</v>
      </c>
      <c r="F589">
        <v>1</v>
      </c>
      <c r="G589">
        <v>1</v>
      </c>
      <c r="H589">
        <v>3</v>
      </c>
      <c r="I589" t="s">
        <v>1192</v>
      </c>
      <c r="J589" t="s">
        <v>1193</v>
      </c>
      <c r="K589" t="s">
        <v>1194</v>
      </c>
      <c r="L589">
        <v>1348</v>
      </c>
      <c r="N589">
        <v>1009</v>
      </c>
      <c r="O589" t="s">
        <v>602</v>
      </c>
      <c r="P589" t="s">
        <v>602</v>
      </c>
      <c r="Q589">
        <v>1000</v>
      </c>
      <c r="X589">
        <v>1.1E-4</v>
      </c>
      <c r="Y589">
        <v>99190.96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0</v>
      </c>
      <c r="AF589" t="s">
        <v>14</v>
      </c>
      <c r="AG589">
        <v>0</v>
      </c>
      <c r="AH589">
        <v>2</v>
      </c>
      <c r="AI589">
        <v>292396728</v>
      </c>
      <c r="AJ589">
        <v>589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ROW(Source!A308)</f>
        <v>308</v>
      </c>
      <c r="B590">
        <v>292396740</v>
      </c>
      <c r="C590">
        <v>292396720</v>
      </c>
      <c r="D590">
        <v>277881811</v>
      </c>
      <c r="E590">
        <v>1</v>
      </c>
      <c r="F590">
        <v>1</v>
      </c>
      <c r="G590">
        <v>1</v>
      </c>
      <c r="H590">
        <v>3</v>
      </c>
      <c r="I590" t="s">
        <v>1186</v>
      </c>
      <c r="J590" t="s">
        <v>1187</v>
      </c>
      <c r="K590" t="s">
        <v>1188</v>
      </c>
      <c r="L590">
        <v>1346</v>
      </c>
      <c r="N590">
        <v>1009</v>
      </c>
      <c r="O590" t="s">
        <v>1012</v>
      </c>
      <c r="P590" t="s">
        <v>1012</v>
      </c>
      <c r="Q590">
        <v>1</v>
      </c>
      <c r="X590">
        <v>0.25</v>
      </c>
      <c r="Y590">
        <v>931.11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14</v>
      </c>
      <c r="AG590">
        <v>0</v>
      </c>
      <c r="AH590">
        <v>2</v>
      </c>
      <c r="AI590">
        <v>292396729</v>
      </c>
      <c r="AJ590">
        <v>590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ROW(Source!A308)</f>
        <v>308</v>
      </c>
      <c r="B591">
        <v>292396741</v>
      </c>
      <c r="C591">
        <v>292396720</v>
      </c>
      <c r="D591">
        <v>277896313</v>
      </c>
      <c r="E591">
        <v>1</v>
      </c>
      <c r="F591">
        <v>1</v>
      </c>
      <c r="G591">
        <v>1</v>
      </c>
      <c r="H591">
        <v>3</v>
      </c>
      <c r="I591" t="s">
        <v>1183</v>
      </c>
      <c r="J591" t="s">
        <v>1184</v>
      </c>
      <c r="K591" t="s">
        <v>1185</v>
      </c>
      <c r="L591">
        <v>1348</v>
      </c>
      <c r="N591">
        <v>1009</v>
      </c>
      <c r="O591" t="s">
        <v>602</v>
      </c>
      <c r="P591" t="s">
        <v>602</v>
      </c>
      <c r="Q591">
        <v>1000</v>
      </c>
      <c r="X591">
        <v>7.2000000000000005E-4</v>
      </c>
      <c r="Y591">
        <v>82698.14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0</v>
      </c>
      <c r="AF591" t="s">
        <v>14</v>
      </c>
      <c r="AG591">
        <v>0</v>
      </c>
      <c r="AH591">
        <v>2</v>
      </c>
      <c r="AI591">
        <v>292396730</v>
      </c>
      <c r="AJ591">
        <v>591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ROW(Source!A308)</f>
        <v>308</v>
      </c>
      <c r="B592">
        <v>292396742</v>
      </c>
      <c r="C592">
        <v>292396720</v>
      </c>
      <c r="D592">
        <v>277566433</v>
      </c>
      <c r="E592">
        <v>109</v>
      </c>
      <c r="F592">
        <v>1</v>
      </c>
      <c r="G592">
        <v>1</v>
      </c>
      <c r="H592">
        <v>3</v>
      </c>
      <c r="I592" t="s">
        <v>1165</v>
      </c>
      <c r="J592" t="s">
        <v>3</v>
      </c>
      <c r="K592" t="s">
        <v>1166</v>
      </c>
      <c r="L592">
        <v>3277935</v>
      </c>
      <c r="N592">
        <v>1013</v>
      </c>
      <c r="O592" t="s">
        <v>1167</v>
      </c>
      <c r="P592" t="s">
        <v>1167</v>
      </c>
      <c r="Q592">
        <v>1</v>
      </c>
      <c r="X592">
        <v>2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 t="s">
        <v>14</v>
      </c>
      <c r="AG592">
        <v>0</v>
      </c>
      <c r="AH592">
        <v>2</v>
      </c>
      <c r="AI592">
        <v>292396731</v>
      </c>
      <c r="AJ592">
        <v>592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ROW(Source!A309)</f>
        <v>309</v>
      </c>
      <c r="B593">
        <v>292396755</v>
      </c>
      <c r="C593">
        <v>292396743</v>
      </c>
      <c r="D593">
        <v>277560299</v>
      </c>
      <c r="E593">
        <v>109</v>
      </c>
      <c r="F593">
        <v>1</v>
      </c>
      <c r="G593">
        <v>1</v>
      </c>
      <c r="H593">
        <v>1</v>
      </c>
      <c r="I593" t="s">
        <v>1115</v>
      </c>
      <c r="J593" t="s">
        <v>3</v>
      </c>
      <c r="K593" t="s">
        <v>1116</v>
      </c>
      <c r="L593">
        <v>1191</v>
      </c>
      <c r="N593">
        <v>1013</v>
      </c>
      <c r="O593" t="s">
        <v>827</v>
      </c>
      <c r="P593" t="s">
        <v>827</v>
      </c>
      <c r="Q593">
        <v>1</v>
      </c>
      <c r="X593">
        <v>39.36</v>
      </c>
      <c r="Y593">
        <v>0</v>
      </c>
      <c r="Z593">
        <v>0</v>
      </c>
      <c r="AA593">
        <v>0</v>
      </c>
      <c r="AB593">
        <v>467.28</v>
      </c>
      <c r="AC593">
        <v>0</v>
      </c>
      <c r="AD593">
        <v>1</v>
      </c>
      <c r="AE593">
        <v>1</v>
      </c>
      <c r="AF593" t="s">
        <v>425</v>
      </c>
      <c r="AG593">
        <v>11.808</v>
      </c>
      <c r="AH593">
        <v>2</v>
      </c>
      <c r="AI593">
        <v>292396744</v>
      </c>
      <c r="AJ593">
        <v>593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ROW(Source!A309)</f>
        <v>309</v>
      </c>
      <c r="B594">
        <v>292396756</v>
      </c>
      <c r="C594">
        <v>292396743</v>
      </c>
      <c r="D594">
        <v>277560491</v>
      </c>
      <c r="E594">
        <v>109</v>
      </c>
      <c r="F594">
        <v>1</v>
      </c>
      <c r="G594">
        <v>1</v>
      </c>
      <c r="H594">
        <v>1</v>
      </c>
      <c r="I594" t="s">
        <v>828</v>
      </c>
      <c r="J594" t="s">
        <v>3</v>
      </c>
      <c r="K594" t="s">
        <v>829</v>
      </c>
      <c r="L594">
        <v>1191</v>
      </c>
      <c r="N594">
        <v>1013</v>
      </c>
      <c r="O594" t="s">
        <v>827</v>
      </c>
      <c r="P594" t="s">
        <v>827</v>
      </c>
      <c r="Q594">
        <v>1</v>
      </c>
      <c r="X594">
        <v>0.4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2</v>
      </c>
      <c r="AF594" t="s">
        <v>425</v>
      </c>
      <c r="AG594">
        <v>0.12</v>
      </c>
      <c r="AH594">
        <v>2</v>
      </c>
      <c r="AI594">
        <v>292396745</v>
      </c>
      <c r="AJ594">
        <v>594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ROW(Source!A309)</f>
        <v>309</v>
      </c>
      <c r="B595">
        <v>292396757</v>
      </c>
      <c r="C595">
        <v>292396743</v>
      </c>
      <c r="D595">
        <v>277944622</v>
      </c>
      <c r="E595">
        <v>1</v>
      </c>
      <c r="F595">
        <v>1</v>
      </c>
      <c r="G595">
        <v>1</v>
      </c>
      <c r="H595">
        <v>2</v>
      </c>
      <c r="I595" t="s">
        <v>953</v>
      </c>
      <c r="J595" t="s">
        <v>954</v>
      </c>
      <c r="K595" t="s">
        <v>955</v>
      </c>
      <c r="L595">
        <v>1368</v>
      </c>
      <c r="N595">
        <v>1011</v>
      </c>
      <c r="O595" t="s">
        <v>726</v>
      </c>
      <c r="P595" t="s">
        <v>726</v>
      </c>
      <c r="Q595">
        <v>1</v>
      </c>
      <c r="X595">
        <v>0.2</v>
      </c>
      <c r="Y595">
        <v>0</v>
      </c>
      <c r="Z595">
        <v>1472.33</v>
      </c>
      <c r="AA595">
        <v>642.05999999999995</v>
      </c>
      <c r="AB595">
        <v>0</v>
      </c>
      <c r="AC595">
        <v>0</v>
      </c>
      <c r="AD595">
        <v>1</v>
      </c>
      <c r="AE595">
        <v>0</v>
      </c>
      <c r="AF595" t="s">
        <v>425</v>
      </c>
      <c r="AG595">
        <v>0.06</v>
      </c>
      <c r="AH595">
        <v>2</v>
      </c>
      <c r="AI595">
        <v>292396746</v>
      </c>
      <c r="AJ595">
        <v>595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ROW(Source!A309)</f>
        <v>309</v>
      </c>
      <c r="B596">
        <v>292396758</v>
      </c>
      <c r="C596">
        <v>292396743</v>
      </c>
      <c r="D596">
        <v>277944765</v>
      </c>
      <c r="E596">
        <v>1</v>
      </c>
      <c r="F596">
        <v>1</v>
      </c>
      <c r="G596">
        <v>1</v>
      </c>
      <c r="H596">
        <v>2</v>
      </c>
      <c r="I596" t="s">
        <v>1150</v>
      </c>
      <c r="J596" t="s">
        <v>1151</v>
      </c>
      <c r="K596" t="s">
        <v>1152</v>
      </c>
      <c r="L596">
        <v>1368</v>
      </c>
      <c r="N596">
        <v>1011</v>
      </c>
      <c r="O596" t="s">
        <v>726</v>
      </c>
      <c r="P596" t="s">
        <v>726</v>
      </c>
      <c r="Q596">
        <v>1</v>
      </c>
      <c r="X596">
        <v>9.1199999999999992</v>
      </c>
      <c r="Y596">
        <v>0</v>
      </c>
      <c r="Z596">
        <v>1.75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425</v>
      </c>
      <c r="AG596">
        <v>2.7359999999999998</v>
      </c>
      <c r="AH596">
        <v>2</v>
      </c>
      <c r="AI596">
        <v>292396747</v>
      </c>
      <c r="AJ596">
        <v>596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ROW(Source!A309)</f>
        <v>309</v>
      </c>
      <c r="B597">
        <v>292396759</v>
      </c>
      <c r="C597">
        <v>292396743</v>
      </c>
      <c r="D597">
        <v>277944816</v>
      </c>
      <c r="E597">
        <v>1</v>
      </c>
      <c r="F597">
        <v>1</v>
      </c>
      <c r="G597">
        <v>1</v>
      </c>
      <c r="H597">
        <v>2</v>
      </c>
      <c r="I597" t="s">
        <v>1168</v>
      </c>
      <c r="J597" t="s">
        <v>1169</v>
      </c>
      <c r="K597" t="s">
        <v>1170</v>
      </c>
      <c r="L597">
        <v>1368</v>
      </c>
      <c r="N597">
        <v>1011</v>
      </c>
      <c r="O597" t="s">
        <v>726</v>
      </c>
      <c r="P597" t="s">
        <v>726</v>
      </c>
      <c r="Q597">
        <v>1</v>
      </c>
      <c r="X597">
        <v>9.1199999999999992</v>
      </c>
      <c r="Y597">
        <v>0</v>
      </c>
      <c r="Z597">
        <v>13.44</v>
      </c>
      <c r="AA597">
        <v>0</v>
      </c>
      <c r="AB597">
        <v>0</v>
      </c>
      <c r="AC597">
        <v>0</v>
      </c>
      <c r="AD597">
        <v>1</v>
      </c>
      <c r="AE597">
        <v>0</v>
      </c>
      <c r="AF597" t="s">
        <v>425</v>
      </c>
      <c r="AG597">
        <v>2.7359999999999998</v>
      </c>
      <c r="AH597">
        <v>2</v>
      </c>
      <c r="AI597">
        <v>292396748</v>
      </c>
      <c r="AJ597">
        <v>597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ROW(Source!A309)</f>
        <v>309</v>
      </c>
      <c r="B598">
        <v>292396760</v>
      </c>
      <c r="C598">
        <v>292396743</v>
      </c>
      <c r="D598">
        <v>277945805</v>
      </c>
      <c r="E598">
        <v>1</v>
      </c>
      <c r="F598">
        <v>1</v>
      </c>
      <c r="G598">
        <v>1</v>
      </c>
      <c r="H598">
        <v>2</v>
      </c>
      <c r="I598" t="s">
        <v>879</v>
      </c>
      <c r="J598" t="s">
        <v>880</v>
      </c>
      <c r="K598" t="s">
        <v>881</v>
      </c>
      <c r="L598">
        <v>1368</v>
      </c>
      <c r="N598">
        <v>1011</v>
      </c>
      <c r="O598" t="s">
        <v>726</v>
      </c>
      <c r="P598" t="s">
        <v>726</v>
      </c>
      <c r="Q598">
        <v>1</v>
      </c>
      <c r="X598">
        <v>0.2</v>
      </c>
      <c r="Y598">
        <v>0</v>
      </c>
      <c r="Z598">
        <v>544.70000000000005</v>
      </c>
      <c r="AA598">
        <v>477.98</v>
      </c>
      <c r="AB598">
        <v>0</v>
      </c>
      <c r="AC598">
        <v>0</v>
      </c>
      <c r="AD598">
        <v>1</v>
      </c>
      <c r="AE598">
        <v>0</v>
      </c>
      <c r="AF598" t="s">
        <v>425</v>
      </c>
      <c r="AG598">
        <v>0.06</v>
      </c>
      <c r="AH598">
        <v>2</v>
      </c>
      <c r="AI598">
        <v>292396749</v>
      </c>
      <c r="AJ598">
        <v>598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ROW(Source!A309)</f>
        <v>309</v>
      </c>
      <c r="B599">
        <v>292396761</v>
      </c>
      <c r="C599">
        <v>292396743</v>
      </c>
      <c r="D599">
        <v>277865783</v>
      </c>
      <c r="E599">
        <v>1</v>
      </c>
      <c r="F599">
        <v>1</v>
      </c>
      <c r="G599">
        <v>1</v>
      </c>
      <c r="H599">
        <v>3</v>
      </c>
      <c r="I599" t="s">
        <v>1171</v>
      </c>
      <c r="J599" t="s">
        <v>1172</v>
      </c>
      <c r="K599" t="s">
        <v>1173</v>
      </c>
      <c r="L599">
        <v>1302</v>
      </c>
      <c r="N599">
        <v>1003</v>
      </c>
      <c r="O599" t="s">
        <v>892</v>
      </c>
      <c r="P599" t="s">
        <v>892</v>
      </c>
      <c r="Q599">
        <v>10</v>
      </c>
      <c r="X599">
        <v>0.245</v>
      </c>
      <c r="Y599">
        <v>37.71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0</v>
      </c>
      <c r="AF599" t="s">
        <v>14</v>
      </c>
      <c r="AG599">
        <v>0</v>
      </c>
      <c r="AH599">
        <v>2</v>
      </c>
      <c r="AI599">
        <v>292396750</v>
      </c>
      <c r="AJ599">
        <v>599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ROW(Source!A309)</f>
        <v>309</v>
      </c>
      <c r="B600">
        <v>292396762</v>
      </c>
      <c r="C600">
        <v>292396743</v>
      </c>
      <c r="D600">
        <v>277868351</v>
      </c>
      <c r="E600">
        <v>1</v>
      </c>
      <c r="F600">
        <v>1</v>
      </c>
      <c r="G600">
        <v>1</v>
      </c>
      <c r="H600">
        <v>3</v>
      </c>
      <c r="I600" t="s">
        <v>1192</v>
      </c>
      <c r="J600" t="s">
        <v>1193</v>
      </c>
      <c r="K600" t="s">
        <v>1194</v>
      </c>
      <c r="L600">
        <v>1348</v>
      </c>
      <c r="N600">
        <v>1009</v>
      </c>
      <c r="O600" t="s">
        <v>602</v>
      </c>
      <c r="P600" t="s">
        <v>602</v>
      </c>
      <c r="Q600">
        <v>1000</v>
      </c>
      <c r="X600">
        <v>6.2E-4</v>
      </c>
      <c r="Y600">
        <v>99190.96</v>
      </c>
      <c r="Z600">
        <v>0</v>
      </c>
      <c r="AA600">
        <v>0</v>
      </c>
      <c r="AB600">
        <v>0</v>
      </c>
      <c r="AC600">
        <v>0</v>
      </c>
      <c r="AD600">
        <v>1</v>
      </c>
      <c r="AE600">
        <v>0</v>
      </c>
      <c r="AF600" t="s">
        <v>14</v>
      </c>
      <c r="AG600">
        <v>0</v>
      </c>
      <c r="AH600">
        <v>2</v>
      </c>
      <c r="AI600">
        <v>292396751</v>
      </c>
      <c r="AJ600">
        <v>600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ROW(Source!A309)</f>
        <v>309</v>
      </c>
      <c r="B601">
        <v>292396763</v>
      </c>
      <c r="C601">
        <v>292396743</v>
      </c>
      <c r="D601">
        <v>277881811</v>
      </c>
      <c r="E601">
        <v>1</v>
      </c>
      <c r="F601">
        <v>1</v>
      </c>
      <c r="G601">
        <v>1</v>
      </c>
      <c r="H601">
        <v>3</v>
      </c>
      <c r="I601" t="s">
        <v>1186</v>
      </c>
      <c r="J601" t="s">
        <v>1187</v>
      </c>
      <c r="K601" t="s">
        <v>1188</v>
      </c>
      <c r="L601">
        <v>1346</v>
      </c>
      <c r="N601">
        <v>1009</v>
      </c>
      <c r="O601" t="s">
        <v>1012</v>
      </c>
      <c r="P601" t="s">
        <v>1012</v>
      </c>
      <c r="Q601">
        <v>1</v>
      </c>
      <c r="X601">
        <v>0.25</v>
      </c>
      <c r="Y601">
        <v>931.11</v>
      </c>
      <c r="Z601">
        <v>0</v>
      </c>
      <c r="AA601">
        <v>0</v>
      </c>
      <c r="AB601">
        <v>0</v>
      </c>
      <c r="AC601">
        <v>0</v>
      </c>
      <c r="AD601">
        <v>1</v>
      </c>
      <c r="AE601">
        <v>0</v>
      </c>
      <c r="AF601" t="s">
        <v>14</v>
      </c>
      <c r="AG601">
        <v>0</v>
      </c>
      <c r="AH601">
        <v>2</v>
      </c>
      <c r="AI601">
        <v>292396752</v>
      </c>
      <c r="AJ601">
        <v>601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ROW(Source!A309)</f>
        <v>309</v>
      </c>
      <c r="B602">
        <v>292396764</v>
      </c>
      <c r="C602">
        <v>292396743</v>
      </c>
      <c r="D602">
        <v>277896313</v>
      </c>
      <c r="E602">
        <v>1</v>
      </c>
      <c r="F602">
        <v>1</v>
      </c>
      <c r="G602">
        <v>1</v>
      </c>
      <c r="H602">
        <v>3</v>
      </c>
      <c r="I602" t="s">
        <v>1183</v>
      </c>
      <c r="J602" t="s">
        <v>1184</v>
      </c>
      <c r="K602" t="s">
        <v>1185</v>
      </c>
      <c r="L602">
        <v>1348</v>
      </c>
      <c r="N602">
        <v>1009</v>
      </c>
      <c r="O602" t="s">
        <v>602</v>
      </c>
      <c r="P602" t="s">
        <v>602</v>
      </c>
      <c r="Q602">
        <v>1000</v>
      </c>
      <c r="X602">
        <v>7.2000000000000005E-4</v>
      </c>
      <c r="Y602">
        <v>82698.14</v>
      </c>
      <c r="Z602">
        <v>0</v>
      </c>
      <c r="AA602">
        <v>0</v>
      </c>
      <c r="AB602">
        <v>0</v>
      </c>
      <c r="AC602">
        <v>0</v>
      </c>
      <c r="AD602">
        <v>1</v>
      </c>
      <c r="AE602">
        <v>0</v>
      </c>
      <c r="AF602" t="s">
        <v>14</v>
      </c>
      <c r="AG602">
        <v>0</v>
      </c>
      <c r="AH602">
        <v>2</v>
      </c>
      <c r="AI602">
        <v>292396753</v>
      </c>
      <c r="AJ602">
        <v>602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ROW(Source!A309)</f>
        <v>309</v>
      </c>
      <c r="B603">
        <v>292396765</v>
      </c>
      <c r="C603">
        <v>292396743</v>
      </c>
      <c r="D603">
        <v>277566433</v>
      </c>
      <c r="E603">
        <v>109</v>
      </c>
      <c r="F603">
        <v>1</v>
      </c>
      <c r="G603">
        <v>1</v>
      </c>
      <c r="H603">
        <v>3</v>
      </c>
      <c r="I603" t="s">
        <v>1165</v>
      </c>
      <c r="J603" t="s">
        <v>3</v>
      </c>
      <c r="K603" t="s">
        <v>1166</v>
      </c>
      <c r="L603">
        <v>3277935</v>
      </c>
      <c r="N603">
        <v>1013</v>
      </c>
      <c r="O603" t="s">
        <v>1167</v>
      </c>
      <c r="P603" t="s">
        <v>1167</v>
      </c>
      <c r="Q603">
        <v>1</v>
      </c>
      <c r="X603">
        <v>2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 t="s">
        <v>14</v>
      </c>
      <c r="AG603">
        <v>0</v>
      </c>
      <c r="AH603">
        <v>2</v>
      </c>
      <c r="AI603">
        <v>292396754</v>
      </c>
      <c r="AJ603">
        <v>603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ROW(Source!A310)</f>
        <v>310</v>
      </c>
      <c r="B604">
        <v>292396778</v>
      </c>
      <c r="C604">
        <v>292396766</v>
      </c>
      <c r="D604">
        <v>277560299</v>
      </c>
      <c r="E604">
        <v>109</v>
      </c>
      <c r="F604">
        <v>1</v>
      </c>
      <c r="G604">
        <v>1</v>
      </c>
      <c r="H604">
        <v>1</v>
      </c>
      <c r="I604" t="s">
        <v>1115</v>
      </c>
      <c r="J604" t="s">
        <v>3</v>
      </c>
      <c r="K604" t="s">
        <v>1116</v>
      </c>
      <c r="L604">
        <v>1191</v>
      </c>
      <c r="N604">
        <v>1013</v>
      </c>
      <c r="O604" t="s">
        <v>827</v>
      </c>
      <c r="P604" t="s">
        <v>827</v>
      </c>
      <c r="Q604">
        <v>1</v>
      </c>
      <c r="X604">
        <v>39.36</v>
      </c>
      <c r="Y604">
        <v>0</v>
      </c>
      <c r="Z604">
        <v>0</v>
      </c>
      <c r="AA604">
        <v>0</v>
      </c>
      <c r="AB604">
        <v>467.28</v>
      </c>
      <c r="AC604">
        <v>0</v>
      </c>
      <c r="AD604">
        <v>1</v>
      </c>
      <c r="AE604">
        <v>1</v>
      </c>
      <c r="AF604" t="s">
        <v>3</v>
      </c>
      <c r="AG604">
        <v>39.36</v>
      </c>
      <c r="AH604">
        <v>2</v>
      </c>
      <c r="AI604">
        <v>292396768</v>
      </c>
      <c r="AJ604">
        <v>604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ROW(Source!A310)</f>
        <v>310</v>
      </c>
      <c r="B605">
        <v>292396779</v>
      </c>
      <c r="C605">
        <v>292396766</v>
      </c>
      <c r="D605">
        <v>277560491</v>
      </c>
      <c r="E605">
        <v>109</v>
      </c>
      <c r="F605">
        <v>1</v>
      </c>
      <c r="G605">
        <v>1</v>
      </c>
      <c r="H605">
        <v>1</v>
      </c>
      <c r="I605" t="s">
        <v>828</v>
      </c>
      <c r="J605" t="s">
        <v>3</v>
      </c>
      <c r="K605" t="s">
        <v>829</v>
      </c>
      <c r="L605">
        <v>1191</v>
      </c>
      <c r="N605">
        <v>1013</v>
      </c>
      <c r="O605" t="s">
        <v>827</v>
      </c>
      <c r="P605" t="s">
        <v>827</v>
      </c>
      <c r="Q605">
        <v>1</v>
      </c>
      <c r="X605">
        <v>0.4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2</v>
      </c>
      <c r="AF605" t="s">
        <v>3</v>
      </c>
      <c r="AG605">
        <v>0.4</v>
      </c>
      <c r="AH605">
        <v>2</v>
      </c>
      <c r="AI605">
        <v>292396769</v>
      </c>
      <c r="AJ605">
        <v>605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ROW(Source!A310)</f>
        <v>310</v>
      </c>
      <c r="B606">
        <v>292396780</v>
      </c>
      <c r="C606">
        <v>292396766</v>
      </c>
      <c r="D606">
        <v>277944622</v>
      </c>
      <c r="E606">
        <v>1</v>
      </c>
      <c r="F606">
        <v>1</v>
      </c>
      <c r="G606">
        <v>1</v>
      </c>
      <c r="H606">
        <v>2</v>
      </c>
      <c r="I606" t="s">
        <v>953</v>
      </c>
      <c r="J606" t="s">
        <v>954</v>
      </c>
      <c r="K606" t="s">
        <v>955</v>
      </c>
      <c r="L606">
        <v>1368</v>
      </c>
      <c r="N606">
        <v>1011</v>
      </c>
      <c r="O606" t="s">
        <v>726</v>
      </c>
      <c r="P606" t="s">
        <v>726</v>
      </c>
      <c r="Q606">
        <v>1</v>
      </c>
      <c r="X606">
        <v>0.2</v>
      </c>
      <c r="Y606">
        <v>0</v>
      </c>
      <c r="Z606">
        <v>1472.33</v>
      </c>
      <c r="AA606">
        <v>642.05999999999995</v>
      </c>
      <c r="AB606">
        <v>0</v>
      </c>
      <c r="AC606">
        <v>0</v>
      </c>
      <c r="AD606">
        <v>1</v>
      </c>
      <c r="AE606">
        <v>0</v>
      </c>
      <c r="AF606" t="s">
        <v>3</v>
      </c>
      <c r="AG606">
        <v>0.2</v>
      </c>
      <c r="AH606">
        <v>2</v>
      </c>
      <c r="AI606">
        <v>292396770</v>
      </c>
      <c r="AJ606">
        <v>606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ROW(Source!A310)</f>
        <v>310</v>
      </c>
      <c r="B607">
        <v>292396781</v>
      </c>
      <c r="C607">
        <v>292396766</v>
      </c>
      <c r="D607">
        <v>277944765</v>
      </c>
      <c r="E607">
        <v>1</v>
      </c>
      <c r="F607">
        <v>1</v>
      </c>
      <c r="G607">
        <v>1</v>
      </c>
      <c r="H607">
        <v>2</v>
      </c>
      <c r="I607" t="s">
        <v>1150</v>
      </c>
      <c r="J607" t="s">
        <v>1151</v>
      </c>
      <c r="K607" t="s">
        <v>1152</v>
      </c>
      <c r="L607">
        <v>1368</v>
      </c>
      <c r="N607">
        <v>1011</v>
      </c>
      <c r="O607" t="s">
        <v>726</v>
      </c>
      <c r="P607" t="s">
        <v>726</v>
      </c>
      <c r="Q607">
        <v>1</v>
      </c>
      <c r="X607">
        <v>9.1199999999999992</v>
      </c>
      <c r="Y607">
        <v>0</v>
      </c>
      <c r="Z607">
        <v>1.75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3</v>
      </c>
      <c r="AG607">
        <v>9.1199999999999992</v>
      </c>
      <c r="AH607">
        <v>2</v>
      </c>
      <c r="AI607">
        <v>292396771</v>
      </c>
      <c r="AJ607">
        <v>607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ROW(Source!A310)</f>
        <v>310</v>
      </c>
      <c r="B608">
        <v>292396782</v>
      </c>
      <c r="C608">
        <v>292396766</v>
      </c>
      <c r="D608">
        <v>277944816</v>
      </c>
      <c r="E608">
        <v>1</v>
      </c>
      <c r="F608">
        <v>1</v>
      </c>
      <c r="G608">
        <v>1</v>
      </c>
      <c r="H608">
        <v>2</v>
      </c>
      <c r="I608" t="s">
        <v>1168</v>
      </c>
      <c r="J608" t="s">
        <v>1169</v>
      </c>
      <c r="K608" t="s">
        <v>1170</v>
      </c>
      <c r="L608">
        <v>1368</v>
      </c>
      <c r="N608">
        <v>1011</v>
      </c>
      <c r="O608" t="s">
        <v>726</v>
      </c>
      <c r="P608" t="s">
        <v>726</v>
      </c>
      <c r="Q608">
        <v>1</v>
      </c>
      <c r="X608">
        <v>9.1199999999999992</v>
      </c>
      <c r="Y608">
        <v>0</v>
      </c>
      <c r="Z608">
        <v>13.44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9.1199999999999992</v>
      </c>
      <c r="AH608">
        <v>2</v>
      </c>
      <c r="AI608">
        <v>292396772</v>
      </c>
      <c r="AJ608">
        <v>608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ROW(Source!A310)</f>
        <v>310</v>
      </c>
      <c r="B609">
        <v>292396783</v>
      </c>
      <c r="C609">
        <v>292396766</v>
      </c>
      <c r="D609">
        <v>277945805</v>
      </c>
      <c r="E609">
        <v>1</v>
      </c>
      <c r="F609">
        <v>1</v>
      </c>
      <c r="G609">
        <v>1</v>
      </c>
      <c r="H609">
        <v>2</v>
      </c>
      <c r="I609" t="s">
        <v>879</v>
      </c>
      <c r="J609" t="s">
        <v>880</v>
      </c>
      <c r="K609" t="s">
        <v>881</v>
      </c>
      <c r="L609">
        <v>1368</v>
      </c>
      <c r="N609">
        <v>1011</v>
      </c>
      <c r="O609" t="s">
        <v>726</v>
      </c>
      <c r="P609" t="s">
        <v>726</v>
      </c>
      <c r="Q609">
        <v>1</v>
      </c>
      <c r="X609">
        <v>0.2</v>
      </c>
      <c r="Y609">
        <v>0</v>
      </c>
      <c r="Z609">
        <v>544.70000000000005</v>
      </c>
      <c r="AA609">
        <v>477.98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0.2</v>
      </c>
      <c r="AH609">
        <v>2</v>
      </c>
      <c r="AI609">
        <v>292396773</v>
      </c>
      <c r="AJ609">
        <v>609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ROW(Source!A310)</f>
        <v>310</v>
      </c>
      <c r="B610">
        <v>292396784</v>
      </c>
      <c r="C610">
        <v>292396766</v>
      </c>
      <c r="D610">
        <v>277865783</v>
      </c>
      <c r="E610">
        <v>1</v>
      </c>
      <c r="F610">
        <v>1</v>
      </c>
      <c r="G610">
        <v>1</v>
      </c>
      <c r="H610">
        <v>3</v>
      </c>
      <c r="I610" t="s">
        <v>1171</v>
      </c>
      <c r="J610" t="s">
        <v>1172</v>
      </c>
      <c r="K610" t="s">
        <v>1173</v>
      </c>
      <c r="L610">
        <v>1302</v>
      </c>
      <c r="N610">
        <v>1003</v>
      </c>
      <c r="O610" t="s">
        <v>892</v>
      </c>
      <c r="P610" t="s">
        <v>892</v>
      </c>
      <c r="Q610">
        <v>10</v>
      </c>
      <c r="X610">
        <v>0.245</v>
      </c>
      <c r="Y610">
        <v>37.71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14</v>
      </c>
      <c r="AG610">
        <v>0</v>
      </c>
      <c r="AH610">
        <v>2</v>
      </c>
      <c r="AI610">
        <v>292396774</v>
      </c>
      <c r="AJ610">
        <v>610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ROW(Source!A310)</f>
        <v>310</v>
      </c>
      <c r="B611">
        <v>292396785</v>
      </c>
      <c r="C611">
        <v>292396766</v>
      </c>
      <c r="D611">
        <v>277868351</v>
      </c>
      <c r="E611">
        <v>1</v>
      </c>
      <c r="F611">
        <v>1</v>
      </c>
      <c r="G611">
        <v>1</v>
      </c>
      <c r="H611">
        <v>3</v>
      </c>
      <c r="I611" t="s">
        <v>1192</v>
      </c>
      <c r="J611" t="s">
        <v>1193</v>
      </c>
      <c r="K611" t="s">
        <v>1194</v>
      </c>
      <c r="L611">
        <v>1348</v>
      </c>
      <c r="N611">
        <v>1009</v>
      </c>
      <c r="O611" t="s">
        <v>602</v>
      </c>
      <c r="P611" t="s">
        <v>602</v>
      </c>
      <c r="Q611">
        <v>1000</v>
      </c>
      <c r="X611">
        <v>6.2E-4</v>
      </c>
      <c r="Y611">
        <v>99190.96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14</v>
      </c>
      <c r="AG611">
        <v>0</v>
      </c>
      <c r="AH611">
        <v>2</v>
      </c>
      <c r="AI611">
        <v>292396775</v>
      </c>
      <c r="AJ611">
        <v>611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ROW(Source!A310)</f>
        <v>310</v>
      </c>
      <c r="B612">
        <v>292396786</v>
      </c>
      <c r="C612">
        <v>292396766</v>
      </c>
      <c r="D612">
        <v>277881811</v>
      </c>
      <c r="E612">
        <v>1</v>
      </c>
      <c r="F612">
        <v>1</v>
      </c>
      <c r="G612">
        <v>1</v>
      </c>
      <c r="H612">
        <v>3</v>
      </c>
      <c r="I612" t="s">
        <v>1186</v>
      </c>
      <c r="J612" t="s">
        <v>1187</v>
      </c>
      <c r="K612" t="s">
        <v>1188</v>
      </c>
      <c r="L612">
        <v>1346</v>
      </c>
      <c r="N612">
        <v>1009</v>
      </c>
      <c r="O612" t="s">
        <v>1012</v>
      </c>
      <c r="P612" t="s">
        <v>1012</v>
      </c>
      <c r="Q612">
        <v>1</v>
      </c>
      <c r="X612">
        <v>0.25</v>
      </c>
      <c r="Y612">
        <v>931.11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14</v>
      </c>
      <c r="AG612">
        <v>0</v>
      </c>
      <c r="AH612">
        <v>2</v>
      </c>
      <c r="AI612">
        <v>292396776</v>
      </c>
      <c r="AJ612">
        <v>612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ROW(Source!A310)</f>
        <v>310</v>
      </c>
      <c r="B613">
        <v>292396787</v>
      </c>
      <c r="C613">
        <v>292396766</v>
      </c>
      <c r="D613">
        <v>277896313</v>
      </c>
      <c r="E613">
        <v>1</v>
      </c>
      <c r="F613">
        <v>1</v>
      </c>
      <c r="G613">
        <v>1</v>
      </c>
      <c r="H613">
        <v>3</v>
      </c>
      <c r="I613" t="s">
        <v>1183</v>
      </c>
      <c r="J613" t="s">
        <v>1184</v>
      </c>
      <c r="K613" t="s">
        <v>1185</v>
      </c>
      <c r="L613">
        <v>1348</v>
      </c>
      <c r="N613">
        <v>1009</v>
      </c>
      <c r="O613" t="s">
        <v>602</v>
      </c>
      <c r="P613" t="s">
        <v>602</v>
      </c>
      <c r="Q613">
        <v>1000</v>
      </c>
      <c r="X613">
        <v>7.2000000000000005E-4</v>
      </c>
      <c r="Y613">
        <v>82698.14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14</v>
      </c>
      <c r="AG613">
        <v>0</v>
      </c>
      <c r="AH613">
        <v>2</v>
      </c>
      <c r="AI613">
        <v>292396777</v>
      </c>
      <c r="AJ613">
        <v>613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ROW(Source!A310)</f>
        <v>310</v>
      </c>
      <c r="B614">
        <v>292396788</v>
      </c>
      <c r="C614">
        <v>292396766</v>
      </c>
      <c r="D614">
        <v>277566433</v>
      </c>
      <c r="E614">
        <v>109</v>
      </c>
      <c r="F614">
        <v>1</v>
      </c>
      <c r="G614">
        <v>1</v>
      </c>
      <c r="H614">
        <v>3</v>
      </c>
      <c r="I614" t="s">
        <v>1165</v>
      </c>
      <c r="J614" t="s">
        <v>3</v>
      </c>
      <c r="K614" t="s">
        <v>1166</v>
      </c>
      <c r="L614">
        <v>3277935</v>
      </c>
      <c r="N614">
        <v>1013</v>
      </c>
      <c r="O614" t="s">
        <v>1167</v>
      </c>
      <c r="P614" t="s">
        <v>1167</v>
      </c>
      <c r="Q614">
        <v>1</v>
      </c>
      <c r="X614">
        <v>2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 t="s">
        <v>14</v>
      </c>
      <c r="AG614">
        <v>0</v>
      </c>
      <c r="AH614">
        <v>2</v>
      </c>
      <c r="AI614">
        <v>292396767</v>
      </c>
      <c r="AJ614">
        <v>614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ROW(Source!A311)</f>
        <v>311</v>
      </c>
      <c r="B615">
        <v>292396800</v>
      </c>
      <c r="C615">
        <v>292396789</v>
      </c>
      <c r="D615">
        <v>277560299</v>
      </c>
      <c r="E615">
        <v>109</v>
      </c>
      <c r="F615">
        <v>1</v>
      </c>
      <c r="G615">
        <v>1</v>
      </c>
      <c r="H615">
        <v>1</v>
      </c>
      <c r="I615" t="s">
        <v>1115</v>
      </c>
      <c r="J615" t="s">
        <v>3</v>
      </c>
      <c r="K615" t="s">
        <v>1116</v>
      </c>
      <c r="L615">
        <v>1191</v>
      </c>
      <c r="N615">
        <v>1013</v>
      </c>
      <c r="O615" t="s">
        <v>827</v>
      </c>
      <c r="P615" t="s">
        <v>827</v>
      </c>
      <c r="Q615">
        <v>1</v>
      </c>
      <c r="X615">
        <v>29.44</v>
      </c>
      <c r="Y615">
        <v>0</v>
      </c>
      <c r="Z615">
        <v>0</v>
      </c>
      <c r="AA615">
        <v>0</v>
      </c>
      <c r="AB615">
        <v>467.28</v>
      </c>
      <c r="AC615">
        <v>0</v>
      </c>
      <c r="AD615">
        <v>1</v>
      </c>
      <c r="AE615">
        <v>1</v>
      </c>
      <c r="AF615" t="s">
        <v>425</v>
      </c>
      <c r="AG615">
        <v>8.8320000000000007</v>
      </c>
      <c r="AH615">
        <v>2</v>
      </c>
      <c r="AI615">
        <v>292396790</v>
      </c>
      <c r="AJ615">
        <v>615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ROW(Source!A311)</f>
        <v>311</v>
      </c>
      <c r="B616">
        <v>292396801</v>
      </c>
      <c r="C616">
        <v>292396789</v>
      </c>
      <c r="D616">
        <v>277560491</v>
      </c>
      <c r="E616">
        <v>109</v>
      </c>
      <c r="F616">
        <v>1</v>
      </c>
      <c r="G616">
        <v>1</v>
      </c>
      <c r="H616">
        <v>1</v>
      </c>
      <c r="I616" t="s">
        <v>828</v>
      </c>
      <c r="J616" t="s">
        <v>3</v>
      </c>
      <c r="K616" t="s">
        <v>829</v>
      </c>
      <c r="L616">
        <v>1191</v>
      </c>
      <c r="N616">
        <v>1013</v>
      </c>
      <c r="O616" t="s">
        <v>827</v>
      </c>
      <c r="P616" t="s">
        <v>827</v>
      </c>
      <c r="Q616">
        <v>1</v>
      </c>
      <c r="X616">
        <v>0.4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2</v>
      </c>
      <c r="AF616" t="s">
        <v>425</v>
      </c>
      <c r="AG616">
        <v>0.12</v>
      </c>
      <c r="AH616">
        <v>2</v>
      </c>
      <c r="AI616">
        <v>292396791</v>
      </c>
      <c r="AJ616">
        <v>616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ROW(Source!A311)</f>
        <v>311</v>
      </c>
      <c r="B617">
        <v>292396802</v>
      </c>
      <c r="C617">
        <v>292396789</v>
      </c>
      <c r="D617">
        <v>277944622</v>
      </c>
      <c r="E617">
        <v>1</v>
      </c>
      <c r="F617">
        <v>1</v>
      </c>
      <c r="G617">
        <v>1</v>
      </c>
      <c r="H617">
        <v>2</v>
      </c>
      <c r="I617" t="s">
        <v>953</v>
      </c>
      <c r="J617" t="s">
        <v>954</v>
      </c>
      <c r="K617" t="s">
        <v>955</v>
      </c>
      <c r="L617">
        <v>1368</v>
      </c>
      <c r="N617">
        <v>1011</v>
      </c>
      <c r="O617" t="s">
        <v>726</v>
      </c>
      <c r="P617" t="s">
        <v>726</v>
      </c>
      <c r="Q617">
        <v>1</v>
      </c>
      <c r="X617">
        <v>0.2</v>
      </c>
      <c r="Y617">
        <v>0</v>
      </c>
      <c r="Z617">
        <v>1472.33</v>
      </c>
      <c r="AA617">
        <v>642.05999999999995</v>
      </c>
      <c r="AB617">
        <v>0</v>
      </c>
      <c r="AC617">
        <v>0</v>
      </c>
      <c r="AD617">
        <v>1</v>
      </c>
      <c r="AE617">
        <v>0</v>
      </c>
      <c r="AF617" t="s">
        <v>425</v>
      </c>
      <c r="AG617">
        <v>0.06</v>
      </c>
      <c r="AH617">
        <v>2</v>
      </c>
      <c r="AI617">
        <v>292396792</v>
      </c>
      <c r="AJ617">
        <v>617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ROW(Source!A311)</f>
        <v>311</v>
      </c>
      <c r="B618">
        <v>292396803</v>
      </c>
      <c r="C618">
        <v>292396789</v>
      </c>
      <c r="D618">
        <v>277944765</v>
      </c>
      <c r="E618">
        <v>1</v>
      </c>
      <c r="F618">
        <v>1</v>
      </c>
      <c r="G618">
        <v>1</v>
      </c>
      <c r="H618">
        <v>2</v>
      </c>
      <c r="I618" t="s">
        <v>1150</v>
      </c>
      <c r="J618" t="s">
        <v>1151</v>
      </c>
      <c r="K618" t="s">
        <v>1152</v>
      </c>
      <c r="L618">
        <v>1368</v>
      </c>
      <c r="N618">
        <v>1011</v>
      </c>
      <c r="O618" t="s">
        <v>726</v>
      </c>
      <c r="P618" t="s">
        <v>726</v>
      </c>
      <c r="Q618">
        <v>1</v>
      </c>
      <c r="X618">
        <v>6.62</v>
      </c>
      <c r="Y618">
        <v>0</v>
      </c>
      <c r="Z618">
        <v>1.75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425</v>
      </c>
      <c r="AG618">
        <v>1.986</v>
      </c>
      <c r="AH618">
        <v>2</v>
      </c>
      <c r="AI618">
        <v>292396793</v>
      </c>
      <c r="AJ618">
        <v>618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ROW(Source!A311)</f>
        <v>311</v>
      </c>
      <c r="B619">
        <v>292396804</v>
      </c>
      <c r="C619">
        <v>292396789</v>
      </c>
      <c r="D619">
        <v>277944816</v>
      </c>
      <c r="E619">
        <v>1</v>
      </c>
      <c r="F619">
        <v>1</v>
      </c>
      <c r="G619">
        <v>1</v>
      </c>
      <c r="H619">
        <v>2</v>
      </c>
      <c r="I619" t="s">
        <v>1168</v>
      </c>
      <c r="J619" t="s">
        <v>1169</v>
      </c>
      <c r="K619" t="s">
        <v>1170</v>
      </c>
      <c r="L619">
        <v>1368</v>
      </c>
      <c r="N619">
        <v>1011</v>
      </c>
      <c r="O619" t="s">
        <v>726</v>
      </c>
      <c r="P619" t="s">
        <v>726</v>
      </c>
      <c r="Q619">
        <v>1</v>
      </c>
      <c r="X619">
        <v>6.62</v>
      </c>
      <c r="Y619">
        <v>0</v>
      </c>
      <c r="Z619">
        <v>13.44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425</v>
      </c>
      <c r="AG619">
        <v>1.986</v>
      </c>
      <c r="AH619">
        <v>2</v>
      </c>
      <c r="AI619">
        <v>292396794</v>
      </c>
      <c r="AJ619">
        <v>619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ROW(Source!A311)</f>
        <v>311</v>
      </c>
      <c r="B620">
        <v>292396805</v>
      </c>
      <c r="C620">
        <v>292396789</v>
      </c>
      <c r="D620">
        <v>277945805</v>
      </c>
      <c r="E620">
        <v>1</v>
      </c>
      <c r="F620">
        <v>1</v>
      </c>
      <c r="G620">
        <v>1</v>
      </c>
      <c r="H620">
        <v>2</v>
      </c>
      <c r="I620" t="s">
        <v>879</v>
      </c>
      <c r="J620" t="s">
        <v>880</v>
      </c>
      <c r="K620" t="s">
        <v>881</v>
      </c>
      <c r="L620">
        <v>1368</v>
      </c>
      <c r="N620">
        <v>1011</v>
      </c>
      <c r="O620" t="s">
        <v>726</v>
      </c>
      <c r="P620" t="s">
        <v>726</v>
      </c>
      <c r="Q620">
        <v>1</v>
      </c>
      <c r="X620">
        <v>0.2</v>
      </c>
      <c r="Y620">
        <v>0</v>
      </c>
      <c r="Z620">
        <v>544.70000000000005</v>
      </c>
      <c r="AA620">
        <v>477.98</v>
      </c>
      <c r="AB620">
        <v>0</v>
      </c>
      <c r="AC620">
        <v>0</v>
      </c>
      <c r="AD620">
        <v>1</v>
      </c>
      <c r="AE620">
        <v>0</v>
      </c>
      <c r="AF620" t="s">
        <v>425</v>
      </c>
      <c r="AG620">
        <v>0.06</v>
      </c>
      <c r="AH620">
        <v>2</v>
      </c>
      <c r="AI620">
        <v>292396795</v>
      </c>
      <c r="AJ620">
        <v>620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ROW(Source!A311)</f>
        <v>311</v>
      </c>
      <c r="B621">
        <v>292396806</v>
      </c>
      <c r="C621">
        <v>292396789</v>
      </c>
      <c r="D621">
        <v>277865783</v>
      </c>
      <c r="E621">
        <v>1</v>
      </c>
      <c r="F621">
        <v>1</v>
      </c>
      <c r="G621">
        <v>1</v>
      </c>
      <c r="H621">
        <v>3</v>
      </c>
      <c r="I621" t="s">
        <v>1171</v>
      </c>
      <c r="J621" t="s">
        <v>1172</v>
      </c>
      <c r="K621" t="s">
        <v>1173</v>
      </c>
      <c r="L621">
        <v>1302</v>
      </c>
      <c r="N621">
        <v>1003</v>
      </c>
      <c r="O621" t="s">
        <v>892</v>
      </c>
      <c r="P621" t="s">
        <v>892</v>
      </c>
      <c r="Q621">
        <v>10</v>
      </c>
      <c r="X621">
        <v>9.6000000000000002E-2</v>
      </c>
      <c r="Y621">
        <v>37.71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14</v>
      </c>
      <c r="AG621">
        <v>0</v>
      </c>
      <c r="AH621">
        <v>2</v>
      </c>
      <c r="AI621">
        <v>292396796</v>
      </c>
      <c r="AJ621">
        <v>621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ROW(Source!A311)</f>
        <v>311</v>
      </c>
      <c r="B622">
        <v>292396807</v>
      </c>
      <c r="C622">
        <v>292396789</v>
      </c>
      <c r="D622">
        <v>277881811</v>
      </c>
      <c r="E622">
        <v>1</v>
      </c>
      <c r="F622">
        <v>1</v>
      </c>
      <c r="G622">
        <v>1</v>
      </c>
      <c r="H622">
        <v>3</v>
      </c>
      <c r="I622" t="s">
        <v>1186</v>
      </c>
      <c r="J622" t="s">
        <v>1187</v>
      </c>
      <c r="K622" t="s">
        <v>1188</v>
      </c>
      <c r="L622">
        <v>1346</v>
      </c>
      <c r="N622">
        <v>1009</v>
      </c>
      <c r="O622" t="s">
        <v>1012</v>
      </c>
      <c r="P622" t="s">
        <v>1012</v>
      </c>
      <c r="Q622">
        <v>1</v>
      </c>
      <c r="X622">
        <v>0.5</v>
      </c>
      <c r="Y622">
        <v>931.11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14</v>
      </c>
      <c r="AG622">
        <v>0</v>
      </c>
      <c r="AH622">
        <v>2</v>
      </c>
      <c r="AI622">
        <v>292396797</v>
      </c>
      <c r="AJ622">
        <v>622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ROW(Source!A311)</f>
        <v>311</v>
      </c>
      <c r="B623">
        <v>292396808</v>
      </c>
      <c r="C623">
        <v>292396789</v>
      </c>
      <c r="D623">
        <v>277896313</v>
      </c>
      <c r="E623">
        <v>1</v>
      </c>
      <c r="F623">
        <v>1</v>
      </c>
      <c r="G623">
        <v>1</v>
      </c>
      <c r="H623">
        <v>3</v>
      </c>
      <c r="I623" t="s">
        <v>1183</v>
      </c>
      <c r="J623" t="s">
        <v>1184</v>
      </c>
      <c r="K623" t="s">
        <v>1185</v>
      </c>
      <c r="L623">
        <v>1348</v>
      </c>
      <c r="N623">
        <v>1009</v>
      </c>
      <c r="O623" t="s">
        <v>602</v>
      </c>
      <c r="P623" t="s">
        <v>602</v>
      </c>
      <c r="Q623">
        <v>1000</v>
      </c>
      <c r="X623">
        <v>6.0000000000000002E-5</v>
      </c>
      <c r="Y623">
        <v>82698.14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14</v>
      </c>
      <c r="AG623">
        <v>0</v>
      </c>
      <c r="AH623">
        <v>2</v>
      </c>
      <c r="AI623">
        <v>292396798</v>
      </c>
      <c r="AJ623">
        <v>623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ROW(Source!A311)</f>
        <v>311</v>
      </c>
      <c r="B624">
        <v>292396809</v>
      </c>
      <c r="C624">
        <v>292396789</v>
      </c>
      <c r="D624">
        <v>277566433</v>
      </c>
      <c r="E624">
        <v>109</v>
      </c>
      <c r="F624">
        <v>1</v>
      </c>
      <c r="G624">
        <v>1</v>
      </c>
      <c r="H624">
        <v>3</v>
      </c>
      <c r="I624" t="s">
        <v>1165</v>
      </c>
      <c r="J624" t="s">
        <v>3</v>
      </c>
      <c r="K624" t="s">
        <v>1166</v>
      </c>
      <c r="L624">
        <v>3277935</v>
      </c>
      <c r="N624">
        <v>1013</v>
      </c>
      <c r="O624" t="s">
        <v>1167</v>
      </c>
      <c r="P624" t="s">
        <v>1167</v>
      </c>
      <c r="Q624">
        <v>1</v>
      </c>
      <c r="X624">
        <v>2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 t="s">
        <v>14</v>
      </c>
      <c r="AG624">
        <v>0</v>
      </c>
      <c r="AH624">
        <v>2</v>
      </c>
      <c r="AI624">
        <v>292396799</v>
      </c>
      <c r="AJ624">
        <v>624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ROW(Source!A312)</f>
        <v>312</v>
      </c>
      <c r="B625">
        <v>292396821</v>
      </c>
      <c r="C625">
        <v>292396810</v>
      </c>
      <c r="D625">
        <v>277560299</v>
      </c>
      <c r="E625">
        <v>109</v>
      </c>
      <c r="F625">
        <v>1</v>
      </c>
      <c r="G625">
        <v>1</v>
      </c>
      <c r="H625">
        <v>1</v>
      </c>
      <c r="I625" t="s">
        <v>1115</v>
      </c>
      <c r="J625" t="s">
        <v>3</v>
      </c>
      <c r="K625" t="s">
        <v>1116</v>
      </c>
      <c r="L625">
        <v>1191</v>
      </c>
      <c r="N625">
        <v>1013</v>
      </c>
      <c r="O625" t="s">
        <v>827</v>
      </c>
      <c r="P625" t="s">
        <v>827</v>
      </c>
      <c r="Q625">
        <v>1</v>
      </c>
      <c r="X625">
        <v>29.44</v>
      </c>
      <c r="Y625">
        <v>0</v>
      </c>
      <c r="Z625">
        <v>0</v>
      </c>
      <c r="AA625">
        <v>0</v>
      </c>
      <c r="AB625">
        <v>467.28</v>
      </c>
      <c r="AC625">
        <v>0</v>
      </c>
      <c r="AD625">
        <v>1</v>
      </c>
      <c r="AE625">
        <v>1</v>
      </c>
      <c r="AF625" t="s">
        <v>3</v>
      </c>
      <c r="AG625">
        <v>29.44</v>
      </c>
      <c r="AH625">
        <v>2</v>
      </c>
      <c r="AI625">
        <v>292396811</v>
      </c>
      <c r="AJ625">
        <v>625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ROW(Source!A312)</f>
        <v>312</v>
      </c>
      <c r="B626">
        <v>292396822</v>
      </c>
      <c r="C626">
        <v>292396810</v>
      </c>
      <c r="D626">
        <v>277560491</v>
      </c>
      <c r="E626">
        <v>109</v>
      </c>
      <c r="F626">
        <v>1</v>
      </c>
      <c r="G626">
        <v>1</v>
      </c>
      <c r="H626">
        <v>1</v>
      </c>
      <c r="I626" t="s">
        <v>828</v>
      </c>
      <c r="J626" t="s">
        <v>3</v>
      </c>
      <c r="K626" t="s">
        <v>829</v>
      </c>
      <c r="L626">
        <v>1191</v>
      </c>
      <c r="N626">
        <v>1013</v>
      </c>
      <c r="O626" t="s">
        <v>827</v>
      </c>
      <c r="P626" t="s">
        <v>827</v>
      </c>
      <c r="Q626">
        <v>1</v>
      </c>
      <c r="X626">
        <v>0.4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2</v>
      </c>
      <c r="AF626" t="s">
        <v>3</v>
      </c>
      <c r="AG626">
        <v>0.4</v>
      </c>
      <c r="AH626">
        <v>2</v>
      </c>
      <c r="AI626">
        <v>292396812</v>
      </c>
      <c r="AJ626">
        <v>626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ROW(Source!A312)</f>
        <v>312</v>
      </c>
      <c r="B627">
        <v>292396823</v>
      </c>
      <c r="C627">
        <v>292396810</v>
      </c>
      <c r="D627">
        <v>277944622</v>
      </c>
      <c r="E627">
        <v>1</v>
      </c>
      <c r="F627">
        <v>1</v>
      </c>
      <c r="G627">
        <v>1</v>
      </c>
      <c r="H627">
        <v>2</v>
      </c>
      <c r="I627" t="s">
        <v>953</v>
      </c>
      <c r="J627" t="s">
        <v>954</v>
      </c>
      <c r="K627" t="s">
        <v>955</v>
      </c>
      <c r="L627">
        <v>1368</v>
      </c>
      <c r="N627">
        <v>1011</v>
      </c>
      <c r="O627" t="s">
        <v>726</v>
      </c>
      <c r="P627" t="s">
        <v>726</v>
      </c>
      <c r="Q627">
        <v>1</v>
      </c>
      <c r="X627">
        <v>0.2</v>
      </c>
      <c r="Y627">
        <v>0</v>
      </c>
      <c r="Z627">
        <v>1472.33</v>
      </c>
      <c r="AA627">
        <v>642.05999999999995</v>
      </c>
      <c r="AB627">
        <v>0</v>
      </c>
      <c r="AC627">
        <v>0</v>
      </c>
      <c r="AD627">
        <v>1</v>
      </c>
      <c r="AE627">
        <v>0</v>
      </c>
      <c r="AF627" t="s">
        <v>3</v>
      </c>
      <c r="AG627">
        <v>0.2</v>
      </c>
      <c r="AH627">
        <v>2</v>
      </c>
      <c r="AI627">
        <v>292396813</v>
      </c>
      <c r="AJ627">
        <v>627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ROW(Source!A312)</f>
        <v>312</v>
      </c>
      <c r="B628">
        <v>292396824</v>
      </c>
      <c r="C628">
        <v>292396810</v>
      </c>
      <c r="D628">
        <v>277944765</v>
      </c>
      <c r="E628">
        <v>1</v>
      </c>
      <c r="F628">
        <v>1</v>
      </c>
      <c r="G628">
        <v>1</v>
      </c>
      <c r="H628">
        <v>2</v>
      </c>
      <c r="I628" t="s">
        <v>1150</v>
      </c>
      <c r="J628" t="s">
        <v>1151</v>
      </c>
      <c r="K628" t="s">
        <v>1152</v>
      </c>
      <c r="L628">
        <v>1368</v>
      </c>
      <c r="N628">
        <v>1011</v>
      </c>
      <c r="O628" t="s">
        <v>726</v>
      </c>
      <c r="P628" t="s">
        <v>726</v>
      </c>
      <c r="Q628">
        <v>1</v>
      </c>
      <c r="X628">
        <v>6.62</v>
      </c>
      <c r="Y628">
        <v>0</v>
      </c>
      <c r="Z628">
        <v>1.75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3</v>
      </c>
      <c r="AG628">
        <v>6.62</v>
      </c>
      <c r="AH628">
        <v>2</v>
      </c>
      <c r="AI628">
        <v>292396814</v>
      </c>
      <c r="AJ628">
        <v>628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ROW(Source!A312)</f>
        <v>312</v>
      </c>
      <c r="B629">
        <v>292396825</v>
      </c>
      <c r="C629">
        <v>292396810</v>
      </c>
      <c r="D629">
        <v>277944816</v>
      </c>
      <c r="E629">
        <v>1</v>
      </c>
      <c r="F629">
        <v>1</v>
      </c>
      <c r="G629">
        <v>1</v>
      </c>
      <c r="H629">
        <v>2</v>
      </c>
      <c r="I629" t="s">
        <v>1168</v>
      </c>
      <c r="J629" t="s">
        <v>1169</v>
      </c>
      <c r="K629" t="s">
        <v>1170</v>
      </c>
      <c r="L629">
        <v>1368</v>
      </c>
      <c r="N629">
        <v>1011</v>
      </c>
      <c r="O629" t="s">
        <v>726</v>
      </c>
      <c r="P629" t="s">
        <v>726</v>
      </c>
      <c r="Q629">
        <v>1</v>
      </c>
      <c r="X629">
        <v>6.62</v>
      </c>
      <c r="Y629">
        <v>0</v>
      </c>
      <c r="Z629">
        <v>13.44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3</v>
      </c>
      <c r="AG629">
        <v>6.62</v>
      </c>
      <c r="AH629">
        <v>2</v>
      </c>
      <c r="AI629">
        <v>292396815</v>
      </c>
      <c r="AJ629">
        <v>629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ROW(Source!A312)</f>
        <v>312</v>
      </c>
      <c r="B630">
        <v>292396826</v>
      </c>
      <c r="C630">
        <v>292396810</v>
      </c>
      <c r="D630">
        <v>277945805</v>
      </c>
      <c r="E630">
        <v>1</v>
      </c>
      <c r="F630">
        <v>1</v>
      </c>
      <c r="G630">
        <v>1</v>
      </c>
      <c r="H630">
        <v>2</v>
      </c>
      <c r="I630" t="s">
        <v>879</v>
      </c>
      <c r="J630" t="s">
        <v>880</v>
      </c>
      <c r="K630" t="s">
        <v>881</v>
      </c>
      <c r="L630">
        <v>1368</v>
      </c>
      <c r="N630">
        <v>1011</v>
      </c>
      <c r="O630" t="s">
        <v>726</v>
      </c>
      <c r="P630" t="s">
        <v>726</v>
      </c>
      <c r="Q630">
        <v>1</v>
      </c>
      <c r="X630">
        <v>0.2</v>
      </c>
      <c r="Y630">
        <v>0</v>
      </c>
      <c r="Z630">
        <v>544.70000000000005</v>
      </c>
      <c r="AA630">
        <v>477.98</v>
      </c>
      <c r="AB630">
        <v>0</v>
      </c>
      <c r="AC630">
        <v>0</v>
      </c>
      <c r="AD630">
        <v>1</v>
      </c>
      <c r="AE630">
        <v>0</v>
      </c>
      <c r="AF630" t="s">
        <v>3</v>
      </c>
      <c r="AG630">
        <v>0.2</v>
      </c>
      <c r="AH630">
        <v>2</v>
      </c>
      <c r="AI630">
        <v>292396816</v>
      </c>
      <c r="AJ630">
        <v>630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ROW(Source!A312)</f>
        <v>312</v>
      </c>
      <c r="B631">
        <v>292396827</v>
      </c>
      <c r="C631">
        <v>292396810</v>
      </c>
      <c r="D631">
        <v>277865783</v>
      </c>
      <c r="E631">
        <v>1</v>
      </c>
      <c r="F631">
        <v>1</v>
      </c>
      <c r="G631">
        <v>1</v>
      </c>
      <c r="H631">
        <v>3</v>
      </c>
      <c r="I631" t="s">
        <v>1171</v>
      </c>
      <c r="J631" t="s">
        <v>1172</v>
      </c>
      <c r="K631" t="s">
        <v>1173</v>
      </c>
      <c r="L631">
        <v>1302</v>
      </c>
      <c r="N631">
        <v>1003</v>
      </c>
      <c r="O631" t="s">
        <v>892</v>
      </c>
      <c r="P631" t="s">
        <v>892</v>
      </c>
      <c r="Q631">
        <v>10</v>
      </c>
      <c r="X631">
        <v>9.6000000000000002E-2</v>
      </c>
      <c r="Y631">
        <v>37.71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14</v>
      </c>
      <c r="AG631">
        <v>0</v>
      </c>
      <c r="AH631">
        <v>2</v>
      </c>
      <c r="AI631">
        <v>292396817</v>
      </c>
      <c r="AJ631">
        <v>631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ROW(Source!A312)</f>
        <v>312</v>
      </c>
      <c r="B632">
        <v>292396828</v>
      </c>
      <c r="C632">
        <v>292396810</v>
      </c>
      <c r="D632">
        <v>277881811</v>
      </c>
      <c r="E632">
        <v>1</v>
      </c>
      <c r="F632">
        <v>1</v>
      </c>
      <c r="G632">
        <v>1</v>
      </c>
      <c r="H632">
        <v>3</v>
      </c>
      <c r="I632" t="s">
        <v>1186</v>
      </c>
      <c r="J632" t="s">
        <v>1187</v>
      </c>
      <c r="K632" t="s">
        <v>1188</v>
      </c>
      <c r="L632">
        <v>1346</v>
      </c>
      <c r="N632">
        <v>1009</v>
      </c>
      <c r="O632" t="s">
        <v>1012</v>
      </c>
      <c r="P632" t="s">
        <v>1012</v>
      </c>
      <c r="Q632">
        <v>1</v>
      </c>
      <c r="X632">
        <v>0.5</v>
      </c>
      <c r="Y632">
        <v>931.11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14</v>
      </c>
      <c r="AG632">
        <v>0</v>
      </c>
      <c r="AH632">
        <v>2</v>
      </c>
      <c r="AI632">
        <v>292396818</v>
      </c>
      <c r="AJ632">
        <v>632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ROW(Source!A312)</f>
        <v>312</v>
      </c>
      <c r="B633">
        <v>292396829</v>
      </c>
      <c r="C633">
        <v>292396810</v>
      </c>
      <c r="D633">
        <v>277896313</v>
      </c>
      <c r="E633">
        <v>1</v>
      </c>
      <c r="F633">
        <v>1</v>
      </c>
      <c r="G633">
        <v>1</v>
      </c>
      <c r="H633">
        <v>3</v>
      </c>
      <c r="I633" t="s">
        <v>1183</v>
      </c>
      <c r="J633" t="s">
        <v>1184</v>
      </c>
      <c r="K633" t="s">
        <v>1185</v>
      </c>
      <c r="L633">
        <v>1348</v>
      </c>
      <c r="N633">
        <v>1009</v>
      </c>
      <c r="O633" t="s">
        <v>602</v>
      </c>
      <c r="P633" t="s">
        <v>602</v>
      </c>
      <c r="Q633">
        <v>1000</v>
      </c>
      <c r="X633">
        <v>6.0000000000000002E-5</v>
      </c>
      <c r="Y633">
        <v>82698.14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14</v>
      </c>
      <c r="AG633">
        <v>0</v>
      </c>
      <c r="AH633">
        <v>2</v>
      </c>
      <c r="AI633">
        <v>292396819</v>
      </c>
      <c r="AJ633">
        <v>633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ROW(Source!A312)</f>
        <v>312</v>
      </c>
      <c r="B634">
        <v>292396830</v>
      </c>
      <c r="C634">
        <v>292396810</v>
      </c>
      <c r="D634">
        <v>277566433</v>
      </c>
      <c r="E634">
        <v>109</v>
      </c>
      <c r="F634">
        <v>1</v>
      </c>
      <c r="G634">
        <v>1</v>
      </c>
      <c r="H634">
        <v>3</v>
      </c>
      <c r="I634" t="s">
        <v>1165</v>
      </c>
      <c r="J634" t="s">
        <v>3</v>
      </c>
      <c r="K634" t="s">
        <v>1166</v>
      </c>
      <c r="L634">
        <v>3277935</v>
      </c>
      <c r="N634">
        <v>1013</v>
      </c>
      <c r="O634" t="s">
        <v>1167</v>
      </c>
      <c r="P634" t="s">
        <v>1167</v>
      </c>
      <c r="Q634">
        <v>1</v>
      </c>
      <c r="X634">
        <v>2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 t="s">
        <v>14</v>
      </c>
      <c r="AG634">
        <v>0</v>
      </c>
      <c r="AH634">
        <v>2</v>
      </c>
      <c r="AI634">
        <v>292396820</v>
      </c>
      <c r="AJ634">
        <v>634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ROW(Source!A314)</f>
        <v>314</v>
      </c>
      <c r="B635">
        <v>292396844</v>
      </c>
      <c r="C635">
        <v>292396832</v>
      </c>
      <c r="D635">
        <v>277560299</v>
      </c>
      <c r="E635">
        <v>109</v>
      </c>
      <c r="F635">
        <v>1</v>
      </c>
      <c r="G635">
        <v>1</v>
      </c>
      <c r="H635">
        <v>1</v>
      </c>
      <c r="I635" t="s">
        <v>1115</v>
      </c>
      <c r="J635" t="s">
        <v>3</v>
      </c>
      <c r="K635" t="s">
        <v>1116</v>
      </c>
      <c r="L635">
        <v>1191</v>
      </c>
      <c r="N635">
        <v>1013</v>
      </c>
      <c r="O635" t="s">
        <v>827</v>
      </c>
      <c r="P635" t="s">
        <v>827</v>
      </c>
      <c r="Q635">
        <v>1</v>
      </c>
      <c r="X635">
        <v>14.08</v>
      </c>
      <c r="Y635">
        <v>0</v>
      </c>
      <c r="Z635">
        <v>0</v>
      </c>
      <c r="AA635">
        <v>0</v>
      </c>
      <c r="AB635">
        <v>467.28</v>
      </c>
      <c r="AC635">
        <v>0</v>
      </c>
      <c r="AD635">
        <v>1</v>
      </c>
      <c r="AE635">
        <v>1</v>
      </c>
      <c r="AF635" t="s">
        <v>425</v>
      </c>
      <c r="AG635">
        <v>4.2240000000000002</v>
      </c>
      <c r="AH635">
        <v>2</v>
      </c>
      <c r="AI635">
        <v>292396833</v>
      </c>
      <c r="AJ635">
        <v>635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ROW(Source!A314)</f>
        <v>314</v>
      </c>
      <c r="B636">
        <v>292396845</v>
      </c>
      <c r="C636">
        <v>292396832</v>
      </c>
      <c r="D636">
        <v>277560491</v>
      </c>
      <c r="E636">
        <v>109</v>
      </c>
      <c r="F636">
        <v>1</v>
      </c>
      <c r="G636">
        <v>1</v>
      </c>
      <c r="H636">
        <v>1</v>
      </c>
      <c r="I636" t="s">
        <v>828</v>
      </c>
      <c r="J636" t="s">
        <v>3</v>
      </c>
      <c r="K636" t="s">
        <v>829</v>
      </c>
      <c r="L636">
        <v>1191</v>
      </c>
      <c r="N636">
        <v>1013</v>
      </c>
      <c r="O636" t="s">
        <v>827</v>
      </c>
      <c r="P636" t="s">
        <v>827</v>
      </c>
      <c r="Q636">
        <v>1</v>
      </c>
      <c r="X636">
        <v>0.4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2</v>
      </c>
      <c r="AF636" t="s">
        <v>425</v>
      </c>
      <c r="AG636">
        <v>0.12</v>
      </c>
      <c r="AH636">
        <v>2</v>
      </c>
      <c r="AI636">
        <v>292396834</v>
      </c>
      <c r="AJ636">
        <v>636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ROW(Source!A314)</f>
        <v>314</v>
      </c>
      <c r="B637">
        <v>292396846</v>
      </c>
      <c r="C637">
        <v>292396832</v>
      </c>
      <c r="D637">
        <v>277944622</v>
      </c>
      <c r="E637">
        <v>1</v>
      </c>
      <c r="F637">
        <v>1</v>
      </c>
      <c r="G637">
        <v>1</v>
      </c>
      <c r="H637">
        <v>2</v>
      </c>
      <c r="I637" t="s">
        <v>953</v>
      </c>
      <c r="J637" t="s">
        <v>954</v>
      </c>
      <c r="K637" t="s">
        <v>955</v>
      </c>
      <c r="L637">
        <v>1368</v>
      </c>
      <c r="N637">
        <v>1011</v>
      </c>
      <c r="O637" t="s">
        <v>726</v>
      </c>
      <c r="P637" t="s">
        <v>726</v>
      </c>
      <c r="Q637">
        <v>1</v>
      </c>
      <c r="X637">
        <v>0.2</v>
      </c>
      <c r="Y637">
        <v>0</v>
      </c>
      <c r="Z637">
        <v>1472.33</v>
      </c>
      <c r="AA637">
        <v>642.05999999999995</v>
      </c>
      <c r="AB637">
        <v>0</v>
      </c>
      <c r="AC637">
        <v>0</v>
      </c>
      <c r="AD637">
        <v>1</v>
      </c>
      <c r="AE637">
        <v>0</v>
      </c>
      <c r="AF637" t="s">
        <v>425</v>
      </c>
      <c r="AG637">
        <v>0.06</v>
      </c>
      <c r="AH637">
        <v>2</v>
      </c>
      <c r="AI637">
        <v>292396835</v>
      </c>
      <c r="AJ637">
        <v>637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ROW(Source!A314)</f>
        <v>314</v>
      </c>
      <c r="B638">
        <v>292396847</v>
      </c>
      <c r="C638">
        <v>292396832</v>
      </c>
      <c r="D638">
        <v>277944765</v>
      </c>
      <c r="E638">
        <v>1</v>
      </c>
      <c r="F638">
        <v>1</v>
      </c>
      <c r="G638">
        <v>1</v>
      </c>
      <c r="H638">
        <v>2</v>
      </c>
      <c r="I638" t="s">
        <v>1150</v>
      </c>
      <c r="J638" t="s">
        <v>1151</v>
      </c>
      <c r="K638" t="s">
        <v>1152</v>
      </c>
      <c r="L638">
        <v>1368</v>
      </c>
      <c r="N638">
        <v>1011</v>
      </c>
      <c r="O638" t="s">
        <v>726</v>
      </c>
      <c r="P638" t="s">
        <v>726</v>
      </c>
      <c r="Q638">
        <v>1</v>
      </c>
      <c r="X638">
        <v>3.34</v>
      </c>
      <c r="Y638">
        <v>0</v>
      </c>
      <c r="Z638">
        <v>1.75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425</v>
      </c>
      <c r="AG638">
        <v>1.002</v>
      </c>
      <c r="AH638">
        <v>2</v>
      </c>
      <c r="AI638">
        <v>292396836</v>
      </c>
      <c r="AJ638">
        <v>638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ROW(Source!A314)</f>
        <v>314</v>
      </c>
      <c r="B639">
        <v>292396848</v>
      </c>
      <c r="C639">
        <v>292396832</v>
      </c>
      <c r="D639">
        <v>277944815</v>
      </c>
      <c r="E639">
        <v>1</v>
      </c>
      <c r="F639">
        <v>1</v>
      </c>
      <c r="G639">
        <v>1</v>
      </c>
      <c r="H639">
        <v>2</v>
      </c>
      <c r="I639" t="s">
        <v>1195</v>
      </c>
      <c r="J639" t="s">
        <v>1196</v>
      </c>
      <c r="K639" t="s">
        <v>1197</v>
      </c>
      <c r="L639">
        <v>1368</v>
      </c>
      <c r="N639">
        <v>1011</v>
      </c>
      <c r="O639" t="s">
        <v>726</v>
      </c>
      <c r="P639" t="s">
        <v>726</v>
      </c>
      <c r="Q639">
        <v>1</v>
      </c>
      <c r="X639">
        <v>3.34</v>
      </c>
      <c r="Y639">
        <v>0</v>
      </c>
      <c r="Z639">
        <v>8.84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425</v>
      </c>
      <c r="AG639">
        <v>1.002</v>
      </c>
      <c r="AH639">
        <v>2</v>
      </c>
      <c r="AI639">
        <v>292396837</v>
      </c>
      <c r="AJ639">
        <v>639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ROW(Source!A314)</f>
        <v>314</v>
      </c>
      <c r="B640">
        <v>292396849</v>
      </c>
      <c r="C640">
        <v>292396832</v>
      </c>
      <c r="D640">
        <v>277945805</v>
      </c>
      <c r="E640">
        <v>1</v>
      </c>
      <c r="F640">
        <v>1</v>
      </c>
      <c r="G640">
        <v>1</v>
      </c>
      <c r="H640">
        <v>2</v>
      </c>
      <c r="I640" t="s">
        <v>879</v>
      </c>
      <c r="J640" t="s">
        <v>880</v>
      </c>
      <c r="K640" t="s">
        <v>881</v>
      </c>
      <c r="L640">
        <v>1368</v>
      </c>
      <c r="N640">
        <v>1011</v>
      </c>
      <c r="O640" t="s">
        <v>726</v>
      </c>
      <c r="P640" t="s">
        <v>726</v>
      </c>
      <c r="Q640">
        <v>1</v>
      </c>
      <c r="X640">
        <v>0.2</v>
      </c>
      <c r="Y640">
        <v>0</v>
      </c>
      <c r="Z640">
        <v>544.70000000000005</v>
      </c>
      <c r="AA640">
        <v>477.98</v>
      </c>
      <c r="AB640">
        <v>0</v>
      </c>
      <c r="AC640">
        <v>0</v>
      </c>
      <c r="AD640">
        <v>1</v>
      </c>
      <c r="AE640">
        <v>0</v>
      </c>
      <c r="AF640" t="s">
        <v>425</v>
      </c>
      <c r="AG640">
        <v>0.06</v>
      </c>
      <c r="AH640">
        <v>2</v>
      </c>
      <c r="AI640">
        <v>292396838</v>
      </c>
      <c r="AJ640">
        <v>640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ROW(Source!A314)</f>
        <v>314</v>
      </c>
      <c r="B641">
        <v>292396850</v>
      </c>
      <c r="C641">
        <v>292396832</v>
      </c>
      <c r="D641">
        <v>277865783</v>
      </c>
      <c r="E641">
        <v>1</v>
      </c>
      <c r="F641">
        <v>1</v>
      </c>
      <c r="G641">
        <v>1</v>
      </c>
      <c r="H641">
        <v>3</v>
      </c>
      <c r="I641" t="s">
        <v>1171</v>
      </c>
      <c r="J641" t="s">
        <v>1172</v>
      </c>
      <c r="K641" t="s">
        <v>1173</v>
      </c>
      <c r="L641">
        <v>1302</v>
      </c>
      <c r="N641">
        <v>1003</v>
      </c>
      <c r="O641" t="s">
        <v>892</v>
      </c>
      <c r="P641" t="s">
        <v>892</v>
      </c>
      <c r="Q641">
        <v>10</v>
      </c>
      <c r="X641">
        <v>0.245</v>
      </c>
      <c r="Y641">
        <v>37.71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14</v>
      </c>
      <c r="AG641">
        <v>0</v>
      </c>
      <c r="AH641">
        <v>2</v>
      </c>
      <c r="AI641">
        <v>292396839</v>
      </c>
      <c r="AJ641">
        <v>641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ROW(Source!A314)</f>
        <v>314</v>
      </c>
      <c r="B642">
        <v>292396851</v>
      </c>
      <c r="C642">
        <v>292396832</v>
      </c>
      <c r="D642">
        <v>277868351</v>
      </c>
      <c r="E642">
        <v>1</v>
      </c>
      <c r="F642">
        <v>1</v>
      </c>
      <c r="G642">
        <v>1</v>
      </c>
      <c r="H642">
        <v>3</v>
      </c>
      <c r="I642" t="s">
        <v>1192</v>
      </c>
      <c r="J642" t="s">
        <v>1193</v>
      </c>
      <c r="K642" t="s">
        <v>1194</v>
      </c>
      <c r="L642">
        <v>1348</v>
      </c>
      <c r="N642">
        <v>1009</v>
      </c>
      <c r="O642" t="s">
        <v>602</v>
      </c>
      <c r="P642" t="s">
        <v>602</v>
      </c>
      <c r="Q642">
        <v>1000</v>
      </c>
      <c r="X642">
        <v>6.2E-4</v>
      </c>
      <c r="Y642">
        <v>99190.96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14</v>
      </c>
      <c r="AG642">
        <v>0</v>
      </c>
      <c r="AH642">
        <v>2</v>
      </c>
      <c r="AI642">
        <v>292396840</v>
      </c>
      <c r="AJ642">
        <v>642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ROW(Source!A314)</f>
        <v>314</v>
      </c>
      <c r="B643">
        <v>292396852</v>
      </c>
      <c r="C643">
        <v>292396832</v>
      </c>
      <c r="D643">
        <v>277881811</v>
      </c>
      <c r="E643">
        <v>1</v>
      </c>
      <c r="F643">
        <v>1</v>
      </c>
      <c r="G643">
        <v>1</v>
      </c>
      <c r="H643">
        <v>3</v>
      </c>
      <c r="I643" t="s">
        <v>1186</v>
      </c>
      <c r="J643" t="s">
        <v>1187</v>
      </c>
      <c r="K643" t="s">
        <v>1188</v>
      </c>
      <c r="L643">
        <v>1346</v>
      </c>
      <c r="N643">
        <v>1009</v>
      </c>
      <c r="O643" t="s">
        <v>1012</v>
      </c>
      <c r="P643" t="s">
        <v>1012</v>
      </c>
      <c r="Q643">
        <v>1</v>
      </c>
      <c r="X643">
        <v>0.25</v>
      </c>
      <c r="Y643">
        <v>931.11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14</v>
      </c>
      <c r="AG643">
        <v>0</v>
      </c>
      <c r="AH643">
        <v>2</v>
      </c>
      <c r="AI643">
        <v>292396841</v>
      </c>
      <c r="AJ643">
        <v>643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ROW(Source!A314)</f>
        <v>314</v>
      </c>
      <c r="B644">
        <v>292396853</v>
      </c>
      <c r="C644">
        <v>292396832</v>
      </c>
      <c r="D644">
        <v>277896313</v>
      </c>
      <c r="E644">
        <v>1</v>
      </c>
      <c r="F644">
        <v>1</v>
      </c>
      <c r="G644">
        <v>1</v>
      </c>
      <c r="H644">
        <v>3</v>
      </c>
      <c r="I644" t="s">
        <v>1183</v>
      </c>
      <c r="J644" t="s">
        <v>1184</v>
      </c>
      <c r="K644" t="s">
        <v>1185</v>
      </c>
      <c r="L644">
        <v>1348</v>
      </c>
      <c r="N644">
        <v>1009</v>
      </c>
      <c r="O644" t="s">
        <v>602</v>
      </c>
      <c r="P644" t="s">
        <v>602</v>
      </c>
      <c r="Q644">
        <v>1000</v>
      </c>
      <c r="X644">
        <v>7.2000000000000005E-4</v>
      </c>
      <c r="Y644">
        <v>82698.14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14</v>
      </c>
      <c r="AG644">
        <v>0</v>
      </c>
      <c r="AH644">
        <v>2</v>
      </c>
      <c r="AI644">
        <v>292396842</v>
      </c>
      <c r="AJ644">
        <v>644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ROW(Source!A314)</f>
        <v>314</v>
      </c>
      <c r="B645">
        <v>292396854</v>
      </c>
      <c r="C645">
        <v>292396832</v>
      </c>
      <c r="D645">
        <v>277566433</v>
      </c>
      <c r="E645">
        <v>109</v>
      </c>
      <c r="F645">
        <v>1</v>
      </c>
      <c r="G645">
        <v>1</v>
      </c>
      <c r="H645">
        <v>3</v>
      </c>
      <c r="I645" t="s">
        <v>1165</v>
      </c>
      <c r="J645" t="s">
        <v>3</v>
      </c>
      <c r="K645" t="s">
        <v>1166</v>
      </c>
      <c r="L645">
        <v>3277935</v>
      </c>
      <c r="N645">
        <v>1013</v>
      </c>
      <c r="O645" t="s">
        <v>1167</v>
      </c>
      <c r="P645" t="s">
        <v>1167</v>
      </c>
      <c r="Q645">
        <v>1</v>
      </c>
      <c r="X645">
        <v>2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 t="s">
        <v>14</v>
      </c>
      <c r="AG645">
        <v>0</v>
      </c>
      <c r="AH645">
        <v>2</v>
      </c>
      <c r="AI645">
        <v>292396843</v>
      </c>
      <c r="AJ645">
        <v>645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ROW(Source!A315)</f>
        <v>315</v>
      </c>
      <c r="B646">
        <v>292396867</v>
      </c>
      <c r="C646">
        <v>292396855</v>
      </c>
      <c r="D646">
        <v>277560299</v>
      </c>
      <c r="E646">
        <v>109</v>
      </c>
      <c r="F646">
        <v>1</v>
      </c>
      <c r="G646">
        <v>1</v>
      </c>
      <c r="H646">
        <v>1</v>
      </c>
      <c r="I646" t="s">
        <v>1115</v>
      </c>
      <c r="J646" t="s">
        <v>3</v>
      </c>
      <c r="K646" t="s">
        <v>1116</v>
      </c>
      <c r="L646">
        <v>1191</v>
      </c>
      <c r="N646">
        <v>1013</v>
      </c>
      <c r="O646" t="s">
        <v>827</v>
      </c>
      <c r="P646" t="s">
        <v>827</v>
      </c>
      <c r="Q646">
        <v>1</v>
      </c>
      <c r="X646">
        <v>17.28</v>
      </c>
      <c r="Y646">
        <v>0</v>
      </c>
      <c r="Z646">
        <v>0</v>
      </c>
      <c r="AA646">
        <v>0</v>
      </c>
      <c r="AB646">
        <v>467.28</v>
      </c>
      <c r="AC646">
        <v>0</v>
      </c>
      <c r="AD646">
        <v>1</v>
      </c>
      <c r="AE646">
        <v>1</v>
      </c>
      <c r="AF646" t="s">
        <v>425</v>
      </c>
      <c r="AG646">
        <v>5.1840000000000002</v>
      </c>
      <c r="AH646">
        <v>2</v>
      </c>
      <c r="AI646">
        <v>292396856</v>
      </c>
      <c r="AJ646">
        <v>646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ROW(Source!A315)</f>
        <v>315</v>
      </c>
      <c r="B647">
        <v>292396868</v>
      </c>
      <c r="C647">
        <v>292396855</v>
      </c>
      <c r="D647">
        <v>277560491</v>
      </c>
      <c r="E647">
        <v>109</v>
      </c>
      <c r="F647">
        <v>1</v>
      </c>
      <c r="G647">
        <v>1</v>
      </c>
      <c r="H647">
        <v>1</v>
      </c>
      <c r="I647" t="s">
        <v>828</v>
      </c>
      <c r="J647" t="s">
        <v>3</v>
      </c>
      <c r="K647" t="s">
        <v>829</v>
      </c>
      <c r="L647">
        <v>1191</v>
      </c>
      <c r="N647">
        <v>1013</v>
      </c>
      <c r="O647" t="s">
        <v>827</v>
      </c>
      <c r="P647" t="s">
        <v>827</v>
      </c>
      <c r="Q647">
        <v>1</v>
      </c>
      <c r="X647">
        <v>0.4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2</v>
      </c>
      <c r="AF647" t="s">
        <v>425</v>
      </c>
      <c r="AG647">
        <v>0.12</v>
      </c>
      <c r="AH647">
        <v>2</v>
      </c>
      <c r="AI647">
        <v>292396857</v>
      </c>
      <c r="AJ647">
        <v>647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ROW(Source!A315)</f>
        <v>315</v>
      </c>
      <c r="B648">
        <v>292396869</v>
      </c>
      <c r="C648">
        <v>292396855</v>
      </c>
      <c r="D648">
        <v>277944622</v>
      </c>
      <c r="E648">
        <v>1</v>
      </c>
      <c r="F648">
        <v>1</v>
      </c>
      <c r="G648">
        <v>1</v>
      </c>
      <c r="H648">
        <v>2</v>
      </c>
      <c r="I648" t="s">
        <v>953</v>
      </c>
      <c r="J648" t="s">
        <v>954</v>
      </c>
      <c r="K648" t="s">
        <v>955</v>
      </c>
      <c r="L648">
        <v>1368</v>
      </c>
      <c r="N648">
        <v>1011</v>
      </c>
      <c r="O648" t="s">
        <v>726</v>
      </c>
      <c r="P648" t="s">
        <v>726</v>
      </c>
      <c r="Q648">
        <v>1</v>
      </c>
      <c r="X648">
        <v>0.2</v>
      </c>
      <c r="Y648">
        <v>0</v>
      </c>
      <c r="Z648">
        <v>1472.33</v>
      </c>
      <c r="AA648">
        <v>642.05999999999995</v>
      </c>
      <c r="AB648">
        <v>0</v>
      </c>
      <c r="AC648">
        <v>0</v>
      </c>
      <c r="AD648">
        <v>1</v>
      </c>
      <c r="AE648">
        <v>0</v>
      </c>
      <c r="AF648" t="s">
        <v>425</v>
      </c>
      <c r="AG648">
        <v>0.06</v>
      </c>
      <c r="AH648">
        <v>2</v>
      </c>
      <c r="AI648">
        <v>292396858</v>
      </c>
      <c r="AJ648">
        <v>648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ROW(Source!A315)</f>
        <v>315</v>
      </c>
      <c r="B649">
        <v>292396870</v>
      </c>
      <c r="C649">
        <v>292396855</v>
      </c>
      <c r="D649">
        <v>277944765</v>
      </c>
      <c r="E649">
        <v>1</v>
      </c>
      <c r="F649">
        <v>1</v>
      </c>
      <c r="G649">
        <v>1</v>
      </c>
      <c r="H649">
        <v>2</v>
      </c>
      <c r="I649" t="s">
        <v>1150</v>
      </c>
      <c r="J649" t="s">
        <v>1151</v>
      </c>
      <c r="K649" t="s">
        <v>1152</v>
      </c>
      <c r="L649">
        <v>1368</v>
      </c>
      <c r="N649">
        <v>1011</v>
      </c>
      <c r="O649" t="s">
        <v>726</v>
      </c>
      <c r="P649" t="s">
        <v>726</v>
      </c>
      <c r="Q649">
        <v>1</v>
      </c>
      <c r="X649">
        <v>4.0599999999999996</v>
      </c>
      <c r="Y649">
        <v>0</v>
      </c>
      <c r="Z649">
        <v>1.75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425</v>
      </c>
      <c r="AG649">
        <v>1.2179999999999997</v>
      </c>
      <c r="AH649">
        <v>2</v>
      </c>
      <c r="AI649">
        <v>292396859</v>
      </c>
      <c r="AJ649">
        <v>649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ROW(Source!A315)</f>
        <v>315</v>
      </c>
      <c r="B650">
        <v>292396871</v>
      </c>
      <c r="C650">
        <v>292396855</v>
      </c>
      <c r="D650">
        <v>277944815</v>
      </c>
      <c r="E650">
        <v>1</v>
      </c>
      <c r="F650">
        <v>1</v>
      </c>
      <c r="G650">
        <v>1</v>
      </c>
      <c r="H650">
        <v>2</v>
      </c>
      <c r="I650" t="s">
        <v>1195</v>
      </c>
      <c r="J650" t="s">
        <v>1196</v>
      </c>
      <c r="K650" t="s">
        <v>1197</v>
      </c>
      <c r="L650">
        <v>1368</v>
      </c>
      <c r="N650">
        <v>1011</v>
      </c>
      <c r="O650" t="s">
        <v>726</v>
      </c>
      <c r="P650" t="s">
        <v>726</v>
      </c>
      <c r="Q650">
        <v>1</v>
      </c>
      <c r="X650">
        <v>4.0599999999999996</v>
      </c>
      <c r="Y650">
        <v>0</v>
      </c>
      <c r="Z650">
        <v>8.84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425</v>
      </c>
      <c r="AG650">
        <v>1.2179999999999997</v>
      </c>
      <c r="AH650">
        <v>2</v>
      </c>
      <c r="AI650">
        <v>292396860</v>
      </c>
      <c r="AJ650">
        <v>650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ROW(Source!A315)</f>
        <v>315</v>
      </c>
      <c r="B651">
        <v>292396872</v>
      </c>
      <c r="C651">
        <v>292396855</v>
      </c>
      <c r="D651">
        <v>277945805</v>
      </c>
      <c r="E651">
        <v>1</v>
      </c>
      <c r="F651">
        <v>1</v>
      </c>
      <c r="G651">
        <v>1</v>
      </c>
      <c r="H651">
        <v>2</v>
      </c>
      <c r="I651" t="s">
        <v>879</v>
      </c>
      <c r="J651" t="s">
        <v>880</v>
      </c>
      <c r="K651" t="s">
        <v>881</v>
      </c>
      <c r="L651">
        <v>1368</v>
      </c>
      <c r="N651">
        <v>1011</v>
      </c>
      <c r="O651" t="s">
        <v>726</v>
      </c>
      <c r="P651" t="s">
        <v>726</v>
      </c>
      <c r="Q651">
        <v>1</v>
      </c>
      <c r="X651">
        <v>0.2</v>
      </c>
      <c r="Y651">
        <v>0</v>
      </c>
      <c r="Z651">
        <v>544.70000000000005</v>
      </c>
      <c r="AA651">
        <v>477.98</v>
      </c>
      <c r="AB651">
        <v>0</v>
      </c>
      <c r="AC651">
        <v>0</v>
      </c>
      <c r="AD651">
        <v>1</v>
      </c>
      <c r="AE651">
        <v>0</v>
      </c>
      <c r="AF651" t="s">
        <v>425</v>
      </c>
      <c r="AG651">
        <v>0.06</v>
      </c>
      <c r="AH651">
        <v>2</v>
      </c>
      <c r="AI651">
        <v>292396861</v>
      </c>
      <c r="AJ651">
        <v>651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ROW(Source!A315)</f>
        <v>315</v>
      </c>
      <c r="B652">
        <v>292396873</v>
      </c>
      <c r="C652">
        <v>292396855</v>
      </c>
      <c r="D652">
        <v>277865783</v>
      </c>
      <c r="E652">
        <v>1</v>
      </c>
      <c r="F652">
        <v>1</v>
      </c>
      <c r="G652">
        <v>1</v>
      </c>
      <c r="H652">
        <v>3</v>
      </c>
      <c r="I652" t="s">
        <v>1171</v>
      </c>
      <c r="J652" t="s">
        <v>1172</v>
      </c>
      <c r="K652" t="s">
        <v>1173</v>
      </c>
      <c r="L652">
        <v>1302</v>
      </c>
      <c r="N652">
        <v>1003</v>
      </c>
      <c r="O652" t="s">
        <v>892</v>
      </c>
      <c r="P652" t="s">
        <v>892</v>
      </c>
      <c r="Q652">
        <v>10</v>
      </c>
      <c r="X652">
        <v>0.245</v>
      </c>
      <c r="Y652">
        <v>37.71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14</v>
      </c>
      <c r="AG652">
        <v>0</v>
      </c>
      <c r="AH652">
        <v>2</v>
      </c>
      <c r="AI652">
        <v>292396862</v>
      </c>
      <c r="AJ652">
        <v>652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ROW(Source!A315)</f>
        <v>315</v>
      </c>
      <c r="B653">
        <v>292396874</v>
      </c>
      <c r="C653">
        <v>292396855</v>
      </c>
      <c r="D653">
        <v>277868351</v>
      </c>
      <c r="E653">
        <v>1</v>
      </c>
      <c r="F653">
        <v>1</v>
      </c>
      <c r="G653">
        <v>1</v>
      </c>
      <c r="H653">
        <v>3</v>
      </c>
      <c r="I653" t="s">
        <v>1192</v>
      </c>
      <c r="J653" t="s">
        <v>1193</v>
      </c>
      <c r="K653" t="s">
        <v>1194</v>
      </c>
      <c r="L653">
        <v>1348</v>
      </c>
      <c r="N653">
        <v>1009</v>
      </c>
      <c r="O653" t="s">
        <v>602</v>
      </c>
      <c r="P653" t="s">
        <v>602</v>
      </c>
      <c r="Q653">
        <v>1000</v>
      </c>
      <c r="X653">
        <v>6.2E-4</v>
      </c>
      <c r="Y653">
        <v>99190.96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14</v>
      </c>
      <c r="AG653">
        <v>0</v>
      </c>
      <c r="AH653">
        <v>2</v>
      </c>
      <c r="AI653">
        <v>292396863</v>
      </c>
      <c r="AJ653">
        <v>653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ROW(Source!A315)</f>
        <v>315</v>
      </c>
      <c r="B654">
        <v>292396875</v>
      </c>
      <c r="C654">
        <v>292396855</v>
      </c>
      <c r="D654">
        <v>277881811</v>
      </c>
      <c r="E654">
        <v>1</v>
      </c>
      <c r="F654">
        <v>1</v>
      </c>
      <c r="G654">
        <v>1</v>
      </c>
      <c r="H654">
        <v>3</v>
      </c>
      <c r="I654" t="s">
        <v>1186</v>
      </c>
      <c r="J654" t="s">
        <v>1187</v>
      </c>
      <c r="K654" t="s">
        <v>1188</v>
      </c>
      <c r="L654">
        <v>1346</v>
      </c>
      <c r="N654">
        <v>1009</v>
      </c>
      <c r="O654" t="s">
        <v>1012</v>
      </c>
      <c r="P654" t="s">
        <v>1012</v>
      </c>
      <c r="Q654">
        <v>1</v>
      </c>
      <c r="X654">
        <v>0.25</v>
      </c>
      <c r="Y654">
        <v>931.11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14</v>
      </c>
      <c r="AG654">
        <v>0</v>
      </c>
      <c r="AH654">
        <v>2</v>
      </c>
      <c r="AI654">
        <v>292396864</v>
      </c>
      <c r="AJ654">
        <v>654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ROW(Source!A315)</f>
        <v>315</v>
      </c>
      <c r="B655">
        <v>292396876</v>
      </c>
      <c r="C655">
        <v>292396855</v>
      </c>
      <c r="D655">
        <v>277896313</v>
      </c>
      <c r="E655">
        <v>1</v>
      </c>
      <c r="F655">
        <v>1</v>
      </c>
      <c r="G655">
        <v>1</v>
      </c>
      <c r="H655">
        <v>3</v>
      </c>
      <c r="I655" t="s">
        <v>1183</v>
      </c>
      <c r="J655" t="s">
        <v>1184</v>
      </c>
      <c r="K655" t="s">
        <v>1185</v>
      </c>
      <c r="L655">
        <v>1348</v>
      </c>
      <c r="N655">
        <v>1009</v>
      </c>
      <c r="O655" t="s">
        <v>602</v>
      </c>
      <c r="P655" t="s">
        <v>602</v>
      </c>
      <c r="Q655">
        <v>1000</v>
      </c>
      <c r="X655">
        <v>7.2000000000000005E-4</v>
      </c>
      <c r="Y655">
        <v>82698.14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14</v>
      </c>
      <c r="AG655">
        <v>0</v>
      </c>
      <c r="AH655">
        <v>2</v>
      </c>
      <c r="AI655">
        <v>292396865</v>
      </c>
      <c r="AJ655">
        <v>655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ROW(Source!A315)</f>
        <v>315</v>
      </c>
      <c r="B656">
        <v>292396877</v>
      </c>
      <c r="C656">
        <v>292396855</v>
      </c>
      <c r="D656">
        <v>277566433</v>
      </c>
      <c r="E656">
        <v>109</v>
      </c>
      <c r="F656">
        <v>1</v>
      </c>
      <c r="G656">
        <v>1</v>
      </c>
      <c r="H656">
        <v>3</v>
      </c>
      <c r="I656" t="s">
        <v>1165</v>
      </c>
      <c r="J656" t="s">
        <v>3</v>
      </c>
      <c r="K656" t="s">
        <v>1166</v>
      </c>
      <c r="L656">
        <v>3277935</v>
      </c>
      <c r="N656">
        <v>1013</v>
      </c>
      <c r="O656" t="s">
        <v>1167</v>
      </c>
      <c r="P656" t="s">
        <v>1167</v>
      </c>
      <c r="Q656">
        <v>1</v>
      </c>
      <c r="X656">
        <v>2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 t="s">
        <v>14</v>
      </c>
      <c r="AG656">
        <v>0</v>
      </c>
      <c r="AH656">
        <v>2</v>
      </c>
      <c r="AI656">
        <v>292396866</v>
      </c>
      <c r="AJ656">
        <v>656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ROW(Source!A316)</f>
        <v>316</v>
      </c>
      <c r="B657">
        <v>292396890</v>
      </c>
      <c r="C657">
        <v>292396878</v>
      </c>
      <c r="D657">
        <v>277560299</v>
      </c>
      <c r="E657">
        <v>109</v>
      </c>
      <c r="F657">
        <v>1</v>
      </c>
      <c r="G657">
        <v>1</v>
      </c>
      <c r="H657">
        <v>1</v>
      </c>
      <c r="I657" t="s">
        <v>1115</v>
      </c>
      <c r="J657" t="s">
        <v>3</v>
      </c>
      <c r="K657" t="s">
        <v>1116</v>
      </c>
      <c r="L657">
        <v>1191</v>
      </c>
      <c r="N657">
        <v>1013</v>
      </c>
      <c r="O657" t="s">
        <v>827</v>
      </c>
      <c r="P657" t="s">
        <v>827</v>
      </c>
      <c r="Q657">
        <v>1</v>
      </c>
      <c r="X657">
        <v>20.8</v>
      </c>
      <c r="Y657">
        <v>0</v>
      </c>
      <c r="Z657">
        <v>0</v>
      </c>
      <c r="AA657">
        <v>0</v>
      </c>
      <c r="AB657">
        <v>467.28</v>
      </c>
      <c r="AC657">
        <v>0</v>
      </c>
      <c r="AD657">
        <v>1</v>
      </c>
      <c r="AE657">
        <v>1</v>
      </c>
      <c r="AF657" t="s">
        <v>425</v>
      </c>
      <c r="AG657">
        <v>6.24</v>
      </c>
      <c r="AH657">
        <v>2</v>
      </c>
      <c r="AI657">
        <v>292396879</v>
      </c>
      <c r="AJ657">
        <v>657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ROW(Source!A316)</f>
        <v>316</v>
      </c>
      <c r="B658">
        <v>292396891</v>
      </c>
      <c r="C658">
        <v>292396878</v>
      </c>
      <c r="D658">
        <v>277560491</v>
      </c>
      <c r="E658">
        <v>109</v>
      </c>
      <c r="F658">
        <v>1</v>
      </c>
      <c r="G658">
        <v>1</v>
      </c>
      <c r="H658">
        <v>1</v>
      </c>
      <c r="I658" t="s">
        <v>828</v>
      </c>
      <c r="J658" t="s">
        <v>3</v>
      </c>
      <c r="K658" t="s">
        <v>829</v>
      </c>
      <c r="L658">
        <v>1191</v>
      </c>
      <c r="N658">
        <v>1013</v>
      </c>
      <c r="O658" t="s">
        <v>827</v>
      </c>
      <c r="P658" t="s">
        <v>827</v>
      </c>
      <c r="Q658">
        <v>1</v>
      </c>
      <c r="X658">
        <v>0.4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2</v>
      </c>
      <c r="AF658" t="s">
        <v>425</v>
      </c>
      <c r="AG658">
        <v>0.12</v>
      </c>
      <c r="AH658">
        <v>2</v>
      </c>
      <c r="AI658">
        <v>292396880</v>
      </c>
      <c r="AJ658">
        <v>658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ROW(Source!A316)</f>
        <v>316</v>
      </c>
      <c r="B659">
        <v>292396892</v>
      </c>
      <c r="C659">
        <v>292396878</v>
      </c>
      <c r="D659">
        <v>277944622</v>
      </c>
      <c r="E659">
        <v>1</v>
      </c>
      <c r="F659">
        <v>1</v>
      </c>
      <c r="G659">
        <v>1</v>
      </c>
      <c r="H659">
        <v>2</v>
      </c>
      <c r="I659" t="s">
        <v>953</v>
      </c>
      <c r="J659" t="s">
        <v>954</v>
      </c>
      <c r="K659" t="s">
        <v>955</v>
      </c>
      <c r="L659">
        <v>1368</v>
      </c>
      <c r="N659">
        <v>1011</v>
      </c>
      <c r="O659" t="s">
        <v>726</v>
      </c>
      <c r="P659" t="s">
        <v>726</v>
      </c>
      <c r="Q659">
        <v>1</v>
      </c>
      <c r="X659">
        <v>0.2</v>
      </c>
      <c r="Y659">
        <v>0</v>
      </c>
      <c r="Z659">
        <v>1472.33</v>
      </c>
      <c r="AA659">
        <v>642.05999999999995</v>
      </c>
      <c r="AB659">
        <v>0</v>
      </c>
      <c r="AC659">
        <v>0</v>
      </c>
      <c r="AD659">
        <v>1</v>
      </c>
      <c r="AE659">
        <v>0</v>
      </c>
      <c r="AF659" t="s">
        <v>425</v>
      </c>
      <c r="AG659">
        <v>0.06</v>
      </c>
      <c r="AH659">
        <v>2</v>
      </c>
      <c r="AI659">
        <v>292396881</v>
      </c>
      <c r="AJ659">
        <v>659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ROW(Source!A316)</f>
        <v>316</v>
      </c>
      <c r="B660">
        <v>292396893</v>
      </c>
      <c r="C660">
        <v>292396878</v>
      </c>
      <c r="D660">
        <v>277944765</v>
      </c>
      <c r="E660">
        <v>1</v>
      </c>
      <c r="F660">
        <v>1</v>
      </c>
      <c r="G660">
        <v>1</v>
      </c>
      <c r="H660">
        <v>2</v>
      </c>
      <c r="I660" t="s">
        <v>1150</v>
      </c>
      <c r="J660" t="s">
        <v>1151</v>
      </c>
      <c r="K660" t="s">
        <v>1152</v>
      </c>
      <c r="L660">
        <v>1368</v>
      </c>
      <c r="N660">
        <v>1011</v>
      </c>
      <c r="O660" t="s">
        <v>726</v>
      </c>
      <c r="P660" t="s">
        <v>726</v>
      </c>
      <c r="Q660">
        <v>1</v>
      </c>
      <c r="X660">
        <v>4.9000000000000004</v>
      </c>
      <c r="Y660">
        <v>0</v>
      </c>
      <c r="Z660">
        <v>1.75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425</v>
      </c>
      <c r="AG660">
        <v>1.47</v>
      </c>
      <c r="AH660">
        <v>2</v>
      </c>
      <c r="AI660">
        <v>292396882</v>
      </c>
      <c r="AJ660">
        <v>660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ROW(Source!A316)</f>
        <v>316</v>
      </c>
      <c r="B661">
        <v>292396894</v>
      </c>
      <c r="C661">
        <v>292396878</v>
      </c>
      <c r="D661">
        <v>277944815</v>
      </c>
      <c r="E661">
        <v>1</v>
      </c>
      <c r="F661">
        <v>1</v>
      </c>
      <c r="G661">
        <v>1</v>
      </c>
      <c r="H661">
        <v>2</v>
      </c>
      <c r="I661" t="s">
        <v>1195</v>
      </c>
      <c r="J661" t="s">
        <v>1196</v>
      </c>
      <c r="K661" t="s">
        <v>1197</v>
      </c>
      <c r="L661">
        <v>1368</v>
      </c>
      <c r="N661">
        <v>1011</v>
      </c>
      <c r="O661" t="s">
        <v>726</v>
      </c>
      <c r="P661" t="s">
        <v>726</v>
      </c>
      <c r="Q661">
        <v>1</v>
      </c>
      <c r="X661">
        <v>4.9000000000000004</v>
      </c>
      <c r="Y661">
        <v>0</v>
      </c>
      <c r="Z661">
        <v>8.84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425</v>
      </c>
      <c r="AG661">
        <v>1.47</v>
      </c>
      <c r="AH661">
        <v>2</v>
      </c>
      <c r="AI661">
        <v>292396883</v>
      </c>
      <c r="AJ661">
        <v>661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ROW(Source!A316)</f>
        <v>316</v>
      </c>
      <c r="B662">
        <v>292396895</v>
      </c>
      <c r="C662">
        <v>292396878</v>
      </c>
      <c r="D662">
        <v>277945805</v>
      </c>
      <c r="E662">
        <v>1</v>
      </c>
      <c r="F662">
        <v>1</v>
      </c>
      <c r="G662">
        <v>1</v>
      </c>
      <c r="H662">
        <v>2</v>
      </c>
      <c r="I662" t="s">
        <v>879</v>
      </c>
      <c r="J662" t="s">
        <v>880</v>
      </c>
      <c r="K662" t="s">
        <v>881</v>
      </c>
      <c r="L662">
        <v>1368</v>
      </c>
      <c r="N662">
        <v>1011</v>
      </c>
      <c r="O662" t="s">
        <v>726</v>
      </c>
      <c r="P662" t="s">
        <v>726</v>
      </c>
      <c r="Q662">
        <v>1</v>
      </c>
      <c r="X662">
        <v>0.2</v>
      </c>
      <c r="Y662">
        <v>0</v>
      </c>
      <c r="Z662">
        <v>544.70000000000005</v>
      </c>
      <c r="AA662">
        <v>477.98</v>
      </c>
      <c r="AB662">
        <v>0</v>
      </c>
      <c r="AC662">
        <v>0</v>
      </c>
      <c r="AD662">
        <v>1</v>
      </c>
      <c r="AE662">
        <v>0</v>
      </c>
      <c r="AF662" t="s">
        <v>425</v>
      </c>
      <c r="AG662">
        <v>0.06</v>
      </c>
      <c r="AH662">
        <v>2</v>
      </c>
      <c r="AI662">
        <v>292396884</v>
      </c>
      <c r="AJ662">
        <v>662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ROW(Source!A316)</f>
        <v>316</v>
      </c>
      <c r="B663">
        <v>292396896</v>
      </c>
      <c r="C663">
        <v>292396878</v>
      </c>
      <c r="D663">
        <v>277865783</v>
      </c>
      <c r="E663">
        <v>1</v>
      </c>
      <c r="F663">
        <v>1</v>
      </c>
      <c r="G663">
        <v>1</v>
      </c>
      <c r="H663">
        <v>3</v>
      </c>
      <c r="I663" t="s">
        <v>1171</v>
      </c>
      <c r="J663" t="s">
        <v>1172</v>
      </c>
      <c r="K663" t="s">
        <v>1173</v>
      </c>
      <c r="L663">
        <v>1302</v>
      </c>
      <c r="N663">
        <v>1003</v>
      </c>
      <c r="O663" t="s">
        <v>892</v>
      </c>
      <c r="P663" t="s">
        <v>892</v>
      </c>
      <c r="Q663">
        <v>10</v>
      </c>
      <c r="X663">
        <v>0.245</v>
      </c>
      <c r="Y663">
        <v>37.71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14</v>
      </c>
      <c r="AG663">
        <v>0</v>
      </c>
      <c r="AH663">
        <v>2</v>
      </c>
      <c r="AI663">
        <v>292396885</v>
      </c>
      <c r="AJ663">
        <v>663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ROW(Source!A316)</f>
        <v>316</v>
      </c>
      <c r="B664">
        <v>292396897</v>
      </c>
      <c r="C664">
        <v>292396878</v>
      </c>
      <c r="D664">
        <v>277868351</v>
      </c>
      <c r="E664">
        <v>1</v>
      </c>
      <c r="F664">
        <v>1</v>
      </c>
      <c r="G664">
        <v>1</v>
      </c>
      <c r="H664">
        <v>3</v>
      </c>
      <c r="I664" t="s">
        <v>1192</v>
      </c>
      <c r="J664" t="s">
        <v>1193</v>
      </c>
      <c r="K664" t="s">
        <v>1194</v>
      </c>
      <c r="L664">
        <v>1348</v>
      </c>
      <c r="N664">
        <v>1009</v>
      </c>
      <c r="O664" t="s">
        <v>602</v>
      </c>
      <c r="P664" t="s">
        <v>602</v>
      </c>
      <c r="Q664">
        <v>1000</v>
      </c>
      <c r="X664">
        <v>6.2E-4</v>
      </c>
      <c r="Y664">
        <v>99190.96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14</v>
      </c>
      <c r="AG664">
        <v>0</v>
      </c>
      <c r="AH664">
        <v>2</v>
      </c>
      <c r="AI664">
        <v>292396886</v>
      </c>
      <c r="AJ664">
        <v>664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ROW(Source!A316)</f>
        <v>316</v>
      </c>
      <c r="B665">
        <v>292396898</v>
      </c>
      <c r="C665">
        <v>292396878</v>
      </c>
      <c r="D665">
        <v>277881811</v>
      </c>
      <c r="E665">
        <v>1</v>
      </c>
      <c r="F665">
        <v>1</v>
      </c>
      <c r="G665">
        <v>1</v>
      </c>
      <c r="H665">
        <v>3</v>
      </c>
      <c r="I665" t="s">
        <v>1186</v>
      </c>
      <c r="J665" t="s">
        <v>1187</v>
      </c>
      <c r="K665" t="s">
        <v>1188</v>
      </c>
      <c r="L665">
        <v>1346</v>
      </c>
      <c r="N665">
        <v>1009</v>
      </c>
      <c r="O665" t="s">
        <v>1012</v>
      </c>
      <c r="P665" t="s">
        <v>1012</v>
      </c>
      <c r="Q665">
        <v>1</v>
      </c>
      <c r="X665">
        <v>0.25</v>
      </c>
      <c r="Y665">
        <v>931.11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0</v>
      </c>
      <c r="AF665" t="s">
        <v>14</v>
      </c>
      <c r="AG665">
        <v>0</v>
      </c>
      <c r="AH665">
        <v>2</v>
      </c>
      <c r="AI665">
        <v>292396887</v>
      </c>
      <c r="AJ665">
        <v>665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ROW(Source!A316)</f>
        <v>316</v>
      </c>
      <c r="B666">
        <v>292396899</v>
      </c>
      <c r="C666">
        <v>292396878</v>
      </c>
      <c r="D666">
        <v>277896313</v>
      </c>
      <c r="E666">
        <v>1</v>
      </c>
      <c r="F666">
        <v>1</v>
      </c>
      <c r="G666">
        <v>1</v>
      </c>
      <c r="H666">
        <v>3</v>
      </c>
      <c r="I666" t="s">
        <v>1183</v>
      </c>
      <c r="J666" t="s">
        <v>1184</v>
      </c>
      <c r="K666" t="s">
        <v>1185</v>
      </c>
      <c r="L666">
        <v>1348</v>
      </c>
      <c r="N666">
        <v>1009</v>
      </c>
      <c r="O666" t="s">
        <v>602</v>
      </c>
      <c r="P666" t="s">
        <v>602</v>
      </c>
      <c r="Q666">
        <v>1000</v>
      </c>
      <c r="X666">
        <v>7.2000000000000005E-4</v>
      </c>
      <c r="Y666">
        <v>82698.14</v>
      </c>
      <c r="Z666">
        <v>0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14</v>
      </c>
      <c r="AG666">
        <v>0</v>
      </c>
      <c r="AH666">
        <v>2</v>
      </c>
      <c r="AI666">
        <v>292396888</v>
      </c>
      <c r="AJ666">
        <v>666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ROW(Source!A316)</f>
        <v>316</v>
      </c>
      <c r="B667">
        <v>292396900</v>
      </c>
      <c r="C667">
        <v>292396878</v>
      </c>
      <c r="D667">
        <v>277566433</v>
      </c>
      <c r="E667">
        <v>109</v>
      </c>
      <c r="F667">
        <v>1</v>
      </c>
      <c r="G667">
        <v>1</v>
      </c>
      <c r="H667">
        <v>3</v>
      </c>
      <c r="I667" t="s">
        <v>1165</v>
      </c>
      <c r="J667" t="s">
        <v>3</v>
      </c>
      <c r="K667" t="s">
        <v>1166</v>
      </c>
      <c r="L667">
        <v>3277935</v>
      </c>
      <c r="N667">
        <v>1013</v>
      </c>
      <c r="O667" t="s">
        <v>1167</v>
      </c>
      <c r="P667" t="s">
        <v>1167</v>
      </c>
      <c r="Q667">
        <v>1</v>
      </c>
      <c r="X667">
        <v>2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 t="s">
        <v>14</v>
      </c>
      <c r="AG667">
        <v>0</v>
      </c>
      <c r="AH667">
        <v>2</v>
      </c>
      <c r="AI667">
        <v>292396889</v>
      </c>
      <c r="AJ667">
        <v>667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ROW(Source!A317)</f>
        <v>317</v>
      </c>
      <c r="B668">
        <v>292396913</v>
      </c>
      <c r="C668">
        <v>292396901</v>
      </c>
      <c r="D668">
        <v>277560299</v>
      </c>
      <c r="E668">
        <v>109</v>
      </c>
      <c r="F668">
        <v>1</v>
      </c>
      <c r="G668">
        <v>1</v>
      </c>
      <c r="H668">
        <v>1</v>
      </c>
      <c r="I668" t="s">
        <v>1115</v>
      </c>
      <c r="J668" t="s">
        <v>3</v>
      </c>
      <c r="K668" t="s">
        <v>1116</v>
      </c>
      <c r="L668">
        <v>1191</v>
      </c>
      <c r="N668">
        <v>1013</v>
      </c>
      <c r="O668" t="s">
        <v>827</v>
      </c>
      <c r="P668" t="s">
        <v>827</v>
      </c>
      <c r="Q668">
        <v>1</v>
      </c>
      <c r="X668">
        <v>29.68</v>
      </c>
      <c r="Y668">
        <v>0</v>
      </c>
      <c r="Z668">
        <v>0</v>
      </c>
      <c r="AA668">
        <v>0</v>
      </c>
      <c r="AB668">
        <v>467.28</v>
      </c>
      <c r="AC668">
        <v>0</v>
      </c>
      <c r="AD668">
        <v>1</v>
      </c>
      <c r="AE668">
        <v>1</v>
      </c>
      <c r="AF668" t="s">
        <v>425</v>
      </c>
      <c r="AG668">
        <v>8.9039999999999999</v>
      </c>
      <c r="AH668">
        <v>2</v>
      </c>
      <c r="AI668">
        <v>292396902</v>
      </c>
      <c r="AJ668">
        <v>668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ROW(Source!A317)</f>
        <v>317</v>
      </c>
      <c r="B669">
        <v>292396914</v>
      </c>
      <c r="C669">
        <v>292396901</v>
      </c>
      <c r="D669">
        <v>277560491</v>
      </c>
      <c r="E669">
        <v>109</v>
      </c>
      <c r="F669">
        <v>1</v>
      </c>
      <c r="G669">
        <v>1</v>
      </c>
      <c r="H669">
        <v>1</v>
      </c>
      <c r="I669" t="s">
        <v>828</v>
      </c>
      <c r="J669" t="s">
        <v>3</v>
      </c>
      <c r="K669" t="s">
        <v>829</v>
      </c>
      <c r="L669">
        <v>1191</v>
      </c>
      <c r="N669">
        <v>1013</v>
      </c>
      <c r="O669" t="s">
        <v>827</v>
      </c>
      <c r="P669" t="s">
        <v>827</v>
      </c>
      <c r="Q669">
        <v>1</v>
      </c>
      <c r="X669">
        <v>0.4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2</v>
      </c>
      <c r="AF669" t="s">
        <v>425</v>
      </c>
      <c r="AG669">
        <v>0.12</v>
      </c>
      <c r="AH669">
        <v>2</v>
      </c>
      <c r="AI669">
        <v>292396903</v>
      </c>
      <c r="AJ669">
        <v>669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ROW(Source!A317)</f>
        <v>317</v>
      </c>
      <c r="B670">
        <v>292396915</v>
      </c>
      <c r="C670">
        <v>292396901</v>
      </c>
      <c r="D670">
        <v>277944622</v>
      </c>
      <c r="E670">
        <v>1</v>
      </c>
      <c r="F670">
        <v>1</v>
      </c>
      <c r="G670">
        <v>1</v>
      </c>
      <c r="H670">
        <v>2</v>
      </c>
      <c r="I670" t="s">
        <v>953</v>
      </c>
      <c r="J670" t="s">
        <v>954</v>
      </c>
      <c r="K670" t="s">
        <v>955</v>
      </c>
      <c r="L670">
        <v>1368</v>
      </c>
      <c r="N670">
        <v>1011</v>
      </c>
      <c r="O670" t="s">
        <v>726</v>
      </c>
      <c r="P670" t="s">
        <v>726</v>
      </c>
      <c r="Q670">
        <v>1</v>
      </c>
      <c r="X670">
        <v>0.2</v>
      </c>
      <c r="Y670">
        <v>0</v>
      </c>
      <c r="Z670">
        <v>1472.33</v>
      </c>
      <c r="AA670">
        <v>642.05999999999995</v>
      </c>
      <c r="AB670">
        <v>0</v>
      </c>
      <c r="AC670">
        <v>0</v>
      </c>
      <c r="AD670">
        <v>1</v>
      </c>
      <c r="AE670">
        <v>0</v>
      </c>
      <c r="AF670" t="s">
        <v>425</v>
      </c>
      <c r="AG670">
        <v>0.06</v>
      </c>
      <c r="AH670">
        <v>2</v>
      </c>
      <c r="AI670">
        <v>292396904</v>
      </c>
      <c r="AJ670">
        <v>670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ROW(Source!A317)</f>
        <v>317</v>
      </c>
      <c r="B671">
        <v>292396916</v>
      </c>
      <c r="C671">
        <v>292396901</v>
      </c>
      <c r="D671">
        <v>277944765</v>
      </c>
      <c r="E671">
        <v>1</v>
      </c>
      <c r="F671">
        <v>1</v>
      </c>
      <c r="G671">
        <v>1</v>
      </c>
      <c r="H671">
        <v>2</v>
      </c>
      <c r="I671" t="s">
        <v>1150</v>
      </c>
      <c r="J671" t="s">
        <v>1151</v>
      </c>
      <c r="K671" t="s">
        <v>1152</v>
      </c>
      <c r="L671">
        <v>1368</v>
      </c>
      <c r="N671">
        <v>1011</v>
      </c>
      <c r="O671" t="s">
        <v>726</v>
      </c>
      <c r="P671" t="s">
        <v>726</v>
      </c>
      <c r="Q671">
        <v>1</v>
      </c>
      <c r="X671">
        <v>6.9</v>
      </c>
      <c r="Y671">
        <v>0</v>
      </c>
      <c r="Z671">
        <v>1.75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425</v>
      </c>
      <c r="AG671">
        <v>2.0699999999999998</v>
      </c>
      <c r="AH671">
        <v>2</v>
      </c>
      <c r="AI671">
        <v>292396905</v>
      </c>
      <c r="AJ671">
        <v>671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ROW(Source!A317)</f>
        <v>317</v>
      </c>
      <c r="B672">
        <v>292396917</v>
      </c>
      <c r="C672">
        <v>292396901</v>
      </c>
      <c r="D672">
        <v>277944816</v>
      </c>
      <c r="E672">
        <v>1</v>
      </c>
      <c r="F672">
        <v>1</v>
      </c>
      <c r="G672">
        <v>1</v>
      </c>
      <c r="H672">
        <v>2</v>
      </c>
      <c r="I672" t="s">
        <v>1168</v>
      </c>
      <c r="J672" t="s">
        <v>1169</v>
      </c>
      <c r="K672" t="s">
        <v>1170</v>
      </c>
      <c r="L672">
        <v>1368</v>
      </c>
      <c r="N672">
        <v>1011</v>
      </c>
      <c r="O672" t="s">
        <v>726</v>
      </c>
      <c r="P672" t="s">
        <v>726</v>
      </c>
      <c r="Q672">
        <v>1</v>
      </c>
      <c r="X672">
        <v>6.9</v>
      </c>
      <c r="Y672">
        <v>0</v>
      </c>
      <c r="Z672">
        <v>13.44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425</v>
      </c>
      <c r="AG672">
        <v>2.0699999999999998</v>
      </c>
      <c r="AH672">
        <v>2</v>
      </c>
      <c r="AI672">
        <v>292396906</v>
      </c>
      <c r="AJ672">
        <v>672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ROW(Source!A317)</f>
        <v>317</v>
      </c>
      <c r="B673">
        <v>292396918</v>
      </c>
      <c r="C673">
        <v>292396901</v>
      </c>
      <c r="D673">
        <v>277945805</v>
      </c>
      <c r="E673">
        <v>1</v>
      </c>
      <c r="F673">
        <v>1</v>
      </c>
      <c r="G673">
        <v>1</v>
      </c>
      <c r="H673">
        <v>2</v>
      </c>
      <c r="I673" t="s">
        <v>879</v>
      </c>
      <c r="J673" t="s">
        <v>880</v>
      </c>
      <c r="K673" t="s">
        <v>881</v>
      </c>
      <c r="L673">
        <v>1368</v>
      </c>
      <c r="N673">
        <v>1011</v>
      </c>
      <c r="O673" t="s">
        <v>726</v>
      </c>
      <c r="P673" t="s">
        <v>726</v>
      </c>
      <c r="Q673">
        <v>1</v>
      </c>
      <c r="X673">
        <v>0.2</v>
      </c>
      <c r="Y673">
        <v>0</v>
      </c>
      <c r="Z673">
        <v>544.70000000000005</v>
      </c>
      <c r="AA673">
        <v>477.98</v>
      </c>
      <c r="AB673">
        <v>0</v>
      </c>
      <c r="AC673">
        <v>0</v>
      </c>
      <c r="AD673">
        <v>1</v>
      </c>
      <c r="AE673">
        <v>0</v>
      </c>
      <c r="AF673" t="s">
        <v>425</v>
      </c>
      <c r="AG673">
        <v>0.06</v>
      </c>
      <c r="AH673">
        <v>2</v>
      </c>
      <c r="AI673">
        <v>292396907</v>
      </c>
      <c r="AJ673">
        <v>673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ROW(Source!A317)</f>
        <v>317</v>
      </c>
      <c r="B674">
        <v>292396919</v>
      </c>
      <c r="C674">
        <v>292396901</v>
      </c>
      <c r="D674">
        <v>277865783</v>
      </c>
      <c r="E674">
        <v>1</v>
      </c>
      <c r="F674">
        <v>1</v>
      </c>
      <c r="G674">
        <v>1</v>
      </c>
      <c r="H674">
        <v>3</v>
      </c>
      <c r="I674" t="s">
        <v>1171</v>
      </c>
      <c r="J674" t="s">
        <v>1172</v>
      </c>
      <c r="K674" t="s">
        <v>1173</v>
      </c>
      <c r="L674">
        <v>1302</v>
      </c>
      <c r="N674">
        <v>1003</v>
      </c>
      <c r="O674" t="s">
        <v>892</v>
      </c>
      <c r="P674" t="s">
        <v>892</v>
      </c>
      <c r="Q674">
        <v>10</v>
      </c>
      <c r="X674">
        <v>0.245</v>
      </c>
      <c r="Y674">
        <v>37.71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14</v>
      </c>
      <c r="AG674">
        <v>0</v>
      </c>
      <c r="AH674">
        <v>2</v>
      </c>
      <c r="AI674">
        <v>292396908</v>
      </c>
      <c r="AJ674">
        <v>674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ROW(Source!A317)</f>
        <v>317</v>
      </c>
      <c r="B675">
        <v>292396920</v>
      </c>
      <c r="C675">
        <v>292396901</v>
      </c>
      <c r="D675">
        <v>277868351</v>
      </c>
      <c r="E675">
        <v>1</v>
      </c>
      <c r="F675">
        <v>1</v>
      </c>
      <c r="G675">
        <v>1</v>
      </c>
      <c r="H675">
        <v>3</v>
      </c>
      <c r="I675" t="s">
        <v>1192</v>
      </c>
      <c r="J675" t="s">
        <v>1193</v>
      </c>
      <c r="K675" t="s">
        <v>1194</v>
      </c>
      <c r="L675">
        <v>1348</v>
      </c>
      <c r="N675">
        <v>1009</v>
      </c>
      <c r="O675" t="s">
        <v>602</v>
      </c>
      <c r="P675" t="s">
        <v>602</v>
      </c>
      <c r="Q675">
        <v>1000</v>
      </c>
      <c r="X675">
        <v>6.2E-4</v>
      </c>
      <c r="Y675">
        <v>99190.96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14</v>
      </c>
      <c r="AG675">
        <v>0</v>
      </c>
      <c r="AH675">
        <v>2</v>
      </c>
      <c r="AI675">
        <v>292396909</v>
      </c>
      <c r="AJ675">
        <v>675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ROW(Source!A317)</f>
        <v>317</v>
      </c>
      <c r="B676">
        <v>292396921</v>
      </c>
      <c r="C676">
        <v>292396901</v>
      </c>
      <c r="D676">
        <v>277881811</v>
      </c>
      <c r="E676">
        <v>1</v>
      </c>
      <c r="F676">
        <v>1</v>
      </c>
      <c r="G676">
        <v>1</v>
      </c>
      <c r="H676">
        <v>3</v>
      </c>
      <c r="I676" t="s">
        <v>1186</v>
      </c>
      <c r="J676" t="s">
        <v>1187</v>
      </c>
      <c r="K676" t="s">
        <v>1188</v>
      </c>
      <c r="L676">
        <v>1346</v>
      </c>
      <c r="N676">
        <v>1009</v>
      </c>
      <c r="O676" t="s">
        <v>1012</v>
      </c>
      <c r="P676" t="s">
        <v>1012</v>
      </c>
      <c r="Q676">
        <v>1</v>
      </c>
      <c r="X676">
        <v>0.25</v>
      </c>
      <c r="Y676">
        <v>931.11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14</v>
      </c>
      <c r="AG676">
        <v>0</v>
      </c>
      <c r="AH676">
        <v>2</v>
      </c>
      <c r="AI676">
        <v>292396910</v>
      </c>
      <c r="AJ676">
        <v>676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ROW(Source!A317)</f>
        <v>317</v>
      </c>
      <c r="B677">
        <v>292396922</v>
      </c>
      <c r="C677">
        <v>292396901</v>
      </c>
      <c r="D677">
        <v>277896313</v>
      </c>
      <c r="E677">
        <v>1</v>
      </c>
      <c r="F677">
        <v>1</v>
      </c>
      <c r="G677">
        <v>1</v>
      </c>
      <c r="H677">
        <v>3</v>
      </c>
      <c r="I677" t="s">
        <v>1183</v>
      </c>
      <c r="J677" t="s">
        <v>1184</v>
      </c>
      <c r="K677" t="s">
        <v>1185</v>
      </c>
      <c r="L677">
        <v>1348</v>
      </c>
      <c r="N677">
        <v>1009</v>
      </c>
      <c r="O677" t="s">
        <v>602</v>
      </c>
      <c r="P677" t="s">
        <v>602</v>
      </c>
      <c r="Q677">
        <v>1000</v>
      </c>
      <c r="X677">
        <v>7.2000000000000005E-4</v>
      </c>
      <c r="Y677">
        <v>82698.14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14</v>
      </c>
      <c r="AG677">
        <v>0</v>
      </c>
      <c r="AH677">
        <v>2</v>
      </c>
      <c r="AI677">
        <v>292396911</v>
      </c>
      <c r="AJ677">
        <v>677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ROW(Source!A317)</f>
        <v>317</v>
      </c>
      <c r="B678">
        <v>292396923</v>
      </c>
      <c r="C678">
        <v>292396901</v>
      </c>
      <c r="D678">
        <v>277566433</v>
      </c>
      <c r="E678">
        <v>109</v>
      </c>
      <c r="F678">
        <v>1</v>
      </c>
      <c r="G678">
        <v>1</v>
      </c>
      <c r="H678">
        <v>3</v>
      </c>
      <c r="I678" t="s">
        <v>1165</v>
      </c>
      <c r="J678" t="s">
        <v>3</v>
      </c>
      <c r="K678" t="s">
        <v>1166</v>
      </c>
      <c r="L678">
        <v>3277935</v>
      </c>
      <c r="N678">
        <v>1013</v>
      </c>
      <c r="O678" t="s">
        <v>1167</v>
      </c>
      <c r="P678" t="s">
        <v>1167</v>
      </c>
      <c r="Q678">
        <v>1</v>
      </c>
      <c r="X678">
        <v>2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 t="s">
        <v>14</v>
      </c>
      <c r="AG678">
        <v>0</v>
      </c>
      <c r="AH678">
        <v>2</v>
      </c>
      <c r="AI678">
        <v>292396912</v>
      </c>
      <c r="AJ678">
        <v>678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ROW(Source!A318)</f>
        <v>318</v>
      </c>
      <c r="B679">
        <v>292396936</v>
      </c>
      <c r="C679">
        <v>292396924</v>
      </c>
      <c r="D679">
        <v>277560299</v>
      </c>
      <c r="E679">
        <v>109</v>
      </c>
      <c r="F679">
        <v>1</v>
      </c>
      <c r="G679">
        <v>1</v>
      </c>
      <c r="H679">
        <v>1</v>
      </c>
      <c r="I679" t="s">
        <v>1115</v>
      </c>
      <c r="J679" t="s">
        <v>3</v>
      </c>
      <c r="K679" t="s">
        <v>1116</v>
      </c>
      <c r="L679">
        <v>1191</v>
      </c>
      <c r="N679">
        <v>1013</v>
      </c>
      <c r="O679" t="s">
        <v>827</v>
      </c>
      <c r="P679" t="s">
        <v>827</v>
      </c>
      <c r="Q679">
        <v>1</v>
      </c>
      <c r="X679">
        <v>14.08</v>
      </c>
      <c r="Y679">
        <v>0</v>
      </c>
      <c r="Z679">
        <v>0</v>
      </c>
      <c r="AA679">
        <v>0</v>
      </c>
      <c r="AB679">
        <v>467.28</v>
      </c>
      <c r="AC679">
        <v>0</v>
      </c>
      <c r="AD679">
        <v>1</v>
      </c>
      <c r="AE679">
        <v>1</v>
      </c>
      <c r="AF679" t="s">
        <v>3</v>
      </c>
      <c r="AG679">
        <v>14.08</v>
      </c>
      <c r="AH679">
        <v>2</v>
      </c>
      <c r="AI679">
        <v>292396925</v>
      </c>
      <c r="AJ679">
        <v>679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ROW(Source!A318)</f>
        <v>318</v>
      </c>
      <c r="B680">
        <v>292396937</v>
      </c>
      <c r="C680">
        <v>292396924</v>
      </c>
      <c r="D680">
        <v>277560491</v>
      </c>
      <c r="E680">
        <v>109</v>
      </c>
      <c r="F680">
        <v>1</v>
      </c>
      <c r="G680">
        <v>1</v>
      </c>
      <c r="H680">
        <v>1</v>
      </c>
      <c r="I680" t="s">
        <v>828</v>
      </c>
      <c r="J680" t="s">
        <v>3</v>
      </c>
      <c r="K680" t="s">
        <v>829</v>
      </c>
      <c r="L680">
        <v>1191</v>
      </c>
      <c r="N680">
        <v>1013</v>
      </c>
      <c r="O680" t="s">
        <v>827</v>
      </c>
      <c r="P680" t="s">
        <v>827</v>
      </c>
      <c r="Q680">
        <v>1</v>
      </c>
      <c r="X680">
        <v>0.4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2</v>
      </c>
      <c r="AF680" t="s">
        <v>3</v>
      </c>
      <c r="AG680">
        <v>0.4</v>
      </c>
      <c r="AH680">
        <v>2</v>
      </c>
      <c r="AI680">
        <v>292396926</v>
      </c>
      <c r="AJ680">
        <v>680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ROW(Source!A318)</f>
        <v>318</v>
      </c>
      <c r="B681">
        <v>292396938</v>
      </c>
      <c r="C681">
        <v>292396924</v>
      </c>
      <c r="D681">
        <v>277944622</v>
      </c>
      <c r="E681">
        <v>1</v>
      </c>
      <c r="F681">
        <v>1</v>
      </c>
      <c r="G681">
        <v>1</v>
      </c>
      <c r="H681">
        <v>2</v>
      </c>
      <c r="I681" t="s">
        <v>953</v>
      </c>
      <c r="J681" t="s">
        <v>954</v>
      </c>
      <c r="K681" t="s">
        <v>955</v>
      </c>
      <c r="L681">
        <v>1368</v>
      </c>
      <c r="N681">
        <v>1011</v>
      </c>
      <c r="O681" t="s">
        <v>726</v>
      </c>
      <c r="P681" t="s">
        <v>726</v>
      </c>
      <c r="Q681">
        <v>1</v>
      </c>
      <c r="X681">
        <v>0.2</v>
      </c>
      <c r="Y681">
        <v>0</v>
      </c>
      <c r="Z681">
        <v>1472.33</v>
      </c>
      <c r="AA681">
        <v>642.05999999999995</v>
      </c>
      <c r="AB681">
        <v>0</v>
      </c>
      <c r="AC681">
        <v>0</v>
      </c>
      <c r="AD681">
        <v>1</v>
      </c>
      <c r="AE681">
        <v>0</v>
      </c>
      <c r="AF681" t="s">
        <v>3</v>
      </c>
      <c r="AG681">
        <v>0.2</v>
      </c>
      <c r="AH681">
        <v>2</v>
      </c>
      <c r="AI681">
        <v>292396927</v>
      </c>
      <c r="AJ681">
        <v>681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ROW(Source!A318)</f>
        <v>318</v>
      </c>
      <c r="B682">
        <v>292396939</v>
      </c>
      <c r="C682">
        <v>292396924</v>
      </c>
      <c r="D682">
        <v>277944765</v>
      </c>
      <c r="E682">
        <v>1</v>
      </c>
      <c r="F682">
        <v>1</v>
      </c>
      <c r="G682">
        <v>1</v>
      </c>
      <c r="H682">
        <v>2</v>
      </c>
      <c r="I682" t="s">
        <v>1150</v>
      </c>
      <c r="J682" t="s">
        <v>1151</v>
      </c>
      <c r="K682" t="s">
        <v>1152</v>
      </c>
      <c r="L682">
        <v>1368</v>
      </c>
      <c r="N682">
        <v>1011</v>
      </c>
      <c r="O682" t="s">
        <v>726</v>
      </c>
      <c r="P682" t="s">
        <v>726</v>
      </c>
      <c r="Q682">
        <v>1</v>
      </c>
      <c r="X682">
        <v>3.34</v>
      </c>
      <c r="Y682">
        <v>0</v>
      </c>
      <c r="Z682">
        <v>1.75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3</v>
      </c>
      <c r="AG682">
        <v>3.34</v>
      </c>
      <c r="AH682">
        <v>2</v>
      </c>
      <c r="AI682">
        <v>292396928</v>
      </c>
      <c r="AJ682">
        <v>682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ROW(Source!A318)</f>
        <v>318</v>
      </c>
      <c r="B683">
        <v>292396940</v>
      </c>
      <c r="C683">
        <v>292396924</v>
      </c>
      <c r="D683">
        <v>277944815</v>
      </c>
      <c r="E683">
        <v>1</v>
      </c>
      <c r="F683">
        <v>1</v>
      </c>
      <c r="G683">
        <v>1</v>
      </c>
      <c r="H683">
        <v>2</v>
      </c>
      <c r="I683" t="s">
        <v>1195</v>
      </c>
      <c r="J683" t="s">
        <v>1196</v>
      </c>
      <c r="K683" t="s">
        <v>1197</v>
      </c>
      <c r="L683">
        <v>1368</v>
      </c>
      <c r="N683">
        <v>1011</v>
      </c>
      <c r="O683" t="s">
        <v>726</v>
      </c>
      <c r="P683" t="s">
        <v>726</v>
      </c>
      <c r="Q683">
        <v>1</v>
      </c>
      <c r="X683">
        <v>3.34</v>
      </c>
      <c r="Y683">
        <v>0</v>
      </c>
      <c r="Z683">
        <v>8.84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3</v>
      </c>
      <c r="AG683">
        <v>3.34</v>
      </c>
      <c r="AH683">
        <v>2</v>
      </c>
      <c r="AI683">
        <v>292396929</v>
      </c>
      <c r="AJ683">
        <v>683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ROW(Source!A318)</f>
        <v>318</v>
      </c>
      <c r="B684">
        <v>292396941</v>
      </c>
      <c r="C684">
        <v>292396924</v>
      </c>
      <c r="D684">
        <v>277945805</v>
      </c>
      <c r="E684">
        <v>1</v>
      </c>
      <c r="F684">
        <v>1</v>
      </c>
      <c r="G684">
        <v>1</v>
      </c>
      <c r="H684">
        <v>2</v>
      </c>
      <c r="I684" t="s">
        <v>879</v>
      </c>
      <c r="J684" t="s">
        <v>880</v>
      </c>
      <c r="K684" t="s">
        <v>881</v>
      </c>
      <c r="L684">
        <v>1368</v>
      </c>
      <c r="N684">
        <v>1011</v>
      </c>
      <c r="O684" t="s">
        <v>726</v>
      </c>
      <c r="P684" t="s">
        <v>726</v>
      </c>
      <c r="Q684">
        <v>1</v>
      </c>
      <c r="X684">
        <v>0.2</v>
      </c>
      <c r="Y684">
        <v>0</v>
      </c>
      <c r="Z684">
        <v>544.70000000000005</v>
      </c>
      <c r="AA684">
        <v>477.98</v>
      </c>
      <c r="AB684">
        <v>0</v>
      </c>
      <c r="AC684">
        <v>0</v>
      </c>
      <c r="AD684">
        <v>1</v>
      </c>
      <c r="AE684">
        <v>0</v>
      </c>
      <c r="AF684" t="s">
        <v>3</v>
      </c>
      <c r="AG684">
        <v>0.2</v>
      </c>
      <c r="AH684">
        <v>2</v>
      </c>
      <c r="AI684">
        <v>292396930</v>
      </c>
      <c r="AJ684">
        <v>684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ROW(Source!A318)</f>
        <v>318</v>
      </c>
      <c r="B685">
        <v>292396942</v>
      </c>
      <c r="C685">
        <v>292396924</v>
      </c>
      <c r="D685">
        <v>277865783</v>
      </c>
      <c r="E685">
        <v>1</v>
      </c>
      <c r="F685">
        <v>1</v>
      </c>
      <c r="G685">
        <v>1</v>
      </c>
      <c r="H685">
        <v>3</v>
      </c>
      <c r="I685" t="s">
        <v>1171</v>
      </c>
      <c r="J685" t="s">
        <v>1172</v>
      </c>
      <c r="K685" t="s">
        <v>1173</v>
      </c>
      <c r="L685">
        <v>1302</v>
      </c>
      <c r="N685">
        <v>1003</v>
      </c>
      <c r="O685" t="s">
        <v>892</v>
      </c>
      <c r="P685" t="s">
        <v>892</v>
      </c>
      <c r="Q685">
        <v>10</v>
      </c>
      <c r="X685">
        <v>0.245</v>
      </c>
      <c r="Y685">
        <v>37.71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352</v>
      </c>
      <c r="AG685">
        <v>0</v>
      </c>
      <c r="AH685">
        <v>2</v>
      </c>
      <c r="AI685">
        <v>292396931</v>
      </c>
      <c r="AJ685">
        <v>685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ROW(Source!A318)</f>
        <v>318</v>
      </c>
      <c r="B686">
        <v>292396943</v>
      </c>
      <c r="C686">
        <v>292396924</v>
      </c>
      <c r="D686">
        <v>277868351</v>
      </c>
      <c r="E686">
        <v>1</v>
      </c>
      <c r="F686">
        <v>1</v>
      </c>
      <c r="G686">
        <v>1</v>
      </c>
      <c r="H686">
        <v>3</v>
      </c>
      <c r="I686" t="s">
        <v>1192</v>
      </c>
      <c r="J686" t="s">
        <v>1193</v>
      </c>
      <c r="K686" t="s">
        <v>1194</v>
      </c>
      <c r="L686">
        <v>1348</v>
      </c>
      <c r="N686">
        <v>1009</v>
      </c>
      <c r="O686" t="s">
        <v>602</v>
      </c>
      <c r="P686" t="s">
        <v>602</v>
      </c>
      <c r="Q686">
        <v>1000</v>
      </c>
      <c r="X686">
        <v>6.2E-4</v>
      </c>
      <c r="Y686">
        <v>99190.96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352</v>
      </c>
      <c r="AG686">
        <v>0</v>
      </c>
      <c r="AH686">
        <v>2</v>
      </c>
      <c r="AI686">
        <v>292396932</v>
      </c>
      <c r="AJ686">
        <v>686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ROW(Source!A318)</f>
        <v>318</v>
      </c>
      <c r="B687">
        <v>292396944</v>
      </c>
      <c r="C687">
        <v>292396924</v>
      </c>
      <c r="D687">
        <v>277881811</v>
      </c>
      <c r="E687">
        <v>1</v>
      </c>
      <c r="F687">
        <v>1</v>
      </c>
      <c r="G687">
        <v>1</v>
      </c>
      <c r="H687">
        <v>3</v>
      </c>
      <c r="I687" t="s">
        <v>1186</v>
      </c>
      <c r="J687" t="s">
        <v>1187</v>
      </c>
      <c r="K687" t="s">
        <v>1188</v>
      </c>
      <c r="L687">
        <v>1346</v>
      </c>
      <c r="N687">
        <v>1009</v>
      </c>
      <c r="O687" t="s">
        <v>1012</v>
      </c>
      <c r="P687" t="s">
        <v>1012</v>
      </c>
      <c r="Q687">
        <v>1</v>
      </c>
      <c r="X687">
        <v>0.25</v>
      </c>
      <c r="Y687">
        <v>931.11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352</v>
      </c>
      <c r="AG687">
        <v>0</v>
      </c>
      <c r="AH687">
        <v>2</v>
      </c>
      <c r="AI687">
        <v>292396933</v>
      </c>
      <c r="AJ687">
        <v>687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ROW(Source!A318)</f>
        <v>318</v>
      </c>
      <c r="B688">
        <v>292396945</v>
      </c>
      <c r="C688">
        <v>292396924</v>
      </c>
      <c r="D688">
        <v>277896313</v>
      </c>
      <c r="E688">
        <v>1</v>
      </c>
      <c r="F688">
        <v>1</v>
      </c>
      <c r="G688">
        <v>1</v>
      </c>
      <c r="H688">
        <v>3</v>
      </c>
      <c r="I688" t="s">
        <v>1183</v>
      </c>
      <c r="J688" t="s">
        <v>1184</v>
      </c>
      <c r="K688" t="s">
        <v>1185</v>
      </c>
      <c r="L688">
        <v>1348</v>
      </c>
      <c r="N688">
        <v>1009</v>
      </c>
      <c r="O688" t="s">
        <v>602</v>
      </c>
      <c r="P688" t="s">
        <v>602</v>
      </c>
      <c r="Q688">
        <v>1000</v>
      </c>
      <c r="X688">
        <v>7.2000000000000005E-4</v>
      </c>
      <c r="Y688">
        <v>82698.14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352</v>
      </c>
      <c r="AG688">
        <v>0</v>
      </c>
      <c r="AH688">
        <v>2</v>
      </c>
      <c r="AI688">
        <v>292396934</v>
      </c>
      <c r="AJ688">
        <v>688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ROW(Source!A318)</f>
        <v>318</v>
      </c>
      <c r="B689">
        <v>292396946</v>
      </c>
      <c r="C689">
        <v>292396924</v>
      </c>
      <c r="D689">
        <v>277566433</v>
      </c>
      <c r="E689">
        <v>109</v>
      </c>
      <c r="F689">
        <v>1</v>
      </c>
      <c r="G689">
        <v>1</v>
      </c>
      <c r="H689">
        <v>3</v>
      </c>
      <c r="I689" t="s">
        <v>1165</v>
      </c>
      <c r="J689" t="s">
        <v>3</v>
      </c>
      <c r="K689" t="s">
        <v>1166</v>
      </c>
      <c r="L689">
        <v>3277935</v>
      </c>
      <c r="N689">
        <v>1013</v>
      </c>
      <c r="O689" t="s">
        <v>1167</v>
      </c>
      <c r="P689" t="s">
        <v>1167</v>
      </c>
      <c r="Q689">
        <v>1</v>
      </c>
      <c r="X689">
        <v>2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 t="s">
        <v>352</v>
      </c>
      <c r="AG689">
        <v>0</v>
      </c>
      <c r="AH689">
        <v>2</v>
      </c>
      <c r="AI689">
        <v>292396935</v>
      </c>
      <c r="AJ689">
        <v>689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ROW(Source!A319)</f>
        <v>319</v>
      </c>
      <c r="B690">
        <v>292396959</v>
      </c>
      <c r="C690">
        <v>292396947</v>
      </c>
      <c r="D690">
        <v>277560299</v>
      </c>
      <c r="E690">
        <v>109</v>
      </c>
      <c r="F690">
        <v>1</v>
      </c>
      <c r="G690">
        <v>1</v>
      </c>
      <c r="H690">
        <v>1</v>
      </c>
      <c r="I690" t="s">
        <v>1115</v>
      </c>
      <c r="J690" t="s">
        <v>3</v>
      </c>
      <c r="K690" t="s">
        <v>1116</v>
      </c>
      <c r="L690">
        <v>1191</v>
      </c>
      <c r="N690">
        <v>1013</v>
      </c>
      <c r="O690" t="s">
        <v>827</v>
      </c>
      <c r="P690" t="s">
        <v>827</v>
      </c>
      <c r="Q690">
        <v>1</v>
      </c>
      <c r="X690">
        <v>17.28</v>
      </c>
      <c r="Y690">
        <v>0</v>
      </c>
      <c r="Z690">
        <v>0</v>
      </c>
      <c r="AA690">
        <v>0</v>
      </c>
      <c r="AB690">
        <v>467.28</v>
      </c>
      <c r="AC690">
        <v>0</v>
      </c>
      <c r="AD690">
        <v>1</v>
      </c>
      <c r="AE690">
        <v>1</v>
      </c>
      <c r="AF690" t="s">
        <v>3</v>
      </c>
      <c r="AG690">
        <v>17.28</v>
      </c>
      <c r="AH690">
        <v>2</v>
      </c>
      <c r="AI690">
        <v>292396948</v>
      </c>
      <c r="AJ690">
        <v>690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ROW(Source!A319)</f>
        <v>319</v>
      </c>
      <c r="B691">
        <v>292396960</v>
      </c>
      <c r="C691">
        <v>292396947</v>
      </c>
      <c r="D691">
        <v>277560491</v>
      </c>
      <c r="E691">
        <v>109</v>
      </c>
      <c r="F691">
        <v>1</v>
      </c>
      <c r="G691">
        <v>1</v>
      </c>
      <c r="H691">
        <v>1</v>
      </c>
      <c r="I691" t="s">
        <v>828</v>
      </c>
      <c r="J691" t="s">
        <v>3</v>
      </c>
      <c r="K691" t="s">
        <v>829</v>
      </c>
      <c r="L691">
        <v>1191</v>
      </c>
      <c r="N691">
        <v>1013</v>
      </c>
      <c r="O691" t="s">
        <v>827</v>
      </c>
      <c r="P691" t="s">
        <v>827</v>
      </c>
      <c r="Q691">
        <v>1</v>
      </c>
      <c r="X691">
        <v>0.4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2</v>
      </c>
      <c r="AF691" t="s">
        <v>3</v>
      </c>
      <c r="AG691">
        <v>0.4</v>
      </c>
      <c r="AH691">
        <v>2</v>
      </c>
      <c r="AI691">
        <v>292396949</v>
      </c>
      <c r="AJ691">
        <v>691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ROW(Source!A319)</f>
        <v>319</v>
      </c>
      <c r="B692">
        <v>292396961</v>
      </c>
      <c r="C692">
        <v>292396947</v>
      </c>
      <c r="D692">
        <v>277944622</v>
      </c>
      <c r="E692">
        <v>1</v>
      </c>
      <c r="F692">
        <v>1</v>
      </c>
      <c r="G692">
        <v>1</v>
      </c>
      <c r="H692">
        <v>2</v>
      </c>
      <c r="I692" t="s">
        <v>953</v>
      </c>
      <c r="J692" t="s">
        <v>954</v>
      </c>
      <c r="K692" t="s">
        <v>955</v>
      </c>
      <c r="L692">
        <v>1368</v>
      </c>
      <c r="N692">
        <v>1011</v>
      </c>
      <c r="O692" t="s">
        <v>726</v>
      </c>
      <c r="P692" t="s">
        <v>726</v>
      </c>
      <c r="Q692">
        <v>1</v>
      </c>
      <c r="X692">
        <v>0.2</v>
      </c>
      <c r="Y692">
        <v>0</v>
      </c>
      <c r="Z692">
        <v>1472.33</v>
      </c>
      <c r="AA692">
        <v>642.05999999999995</v>
      </c>
      <c r="AB692">
        <v>0</v>
      </c>
      <c r="AC692">
        <v>0</v>
      </c>
      <c r="AD692">
        <v>1</v>
      </c>
      <c r="AE692">
        <v>0</v>
      </c>
      <c r="AF692" t="s">
        <v>3</v>
      </c>
      <c r="AG692">
        <v>0.2</v>
      </c>
      <c r="AH692">
        <v>2</v>
      </c>
      <c r="AI692">
        <v>292396950</v>
      </c>
      <c r="AJ692">
        <v>692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ROW(Source!A319)</f>
        <v>319</v>
      </c>
      <c r="B693">
        <v>292396962</v>
      </c>
      <c r="C693">
        <v>292396947</v>
      </c>
      <c r="D693">
        <v>277944765</v>
      </c>
      <c r="E693">
        <v>1</v>
      </c>
      <c r="F693">
        <v>1</v>
      </c>
      <c r="G693">
        <v>1</v>
      </c>
      <c r="H693">
        <v>2</v>
      </c>
      <c r="I693" t="s">
        <v>1150</v>
      </c>
      <c r="J693" t="s">
        <v>1151</v>
      </c>
      <c r="K693" t="s">
        <v>1152</v>
      </c>
      <c r="L693">
        <v>1368</v>
      </c>
      <c r="N693">
        <v>1011</v>
      </c>
      <c r="O693" t="s">
        <v>726</v>
      </c>
      <c r="P693" t="s">
        <v>726</v>
      </c>
      <c r="Q693">
        <v>1</v>
      </c>
      <c r="X693">
        <v>4.0599999999999996</v>
      </c>
      <c r="Y693">
        <v>0</v>
      </c>
      <c r="Z693">
        <v>1.75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</v>
      </c>
      <c r="AG693">
        <v>4.0599999999999996</v>
      </c>
      <c r="AH693">
        <v>2</v>
      </c>
      <c r="AI693">
        <v>292396951</v>
      </c>
      <c r="AJ693">
        <v>693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ROW(Source!A319)</f>
        <v>319</v>
      </c>
      <c r="B694">
        <v>292396963</v>
      </c>
      <c r="C694">
        <v>292396947</v>
      </c>
      <c r="D694">
        <v>277944815</v>
      </c>
      <c r="E694">
        <v>1</v>
      </c>
      <c r="F694">
        <v>1</v>
      </c>
      <c r="G694">
        <v>1</v>
      </c>
      <c r="H694">
        <v>2</v>
      </c>
      <c r="I694" t="s">
        <v>1195</v>
      </c>
      <c r="J694" t="s">
        <v>1196</v>
      </c>
      <c r="K694" t="s">
        <v>1197</v>
      </c>
      <c r="L694">
        <v>1368</v>
      </c>
      <c r="N694">
        <v>1011</v>
      </c>
      <c r="O694" t="s">
        <v>726</v>
      </c>
      <c r="P694" t="s">
        <v>726</v>
      </c>
      <c r="Q694">
        <v>1</v>
      </c>
      <c r="X694">
        <v>4.0599999999999996</v>
      </c>
      <c r="Y694">
        <v>0</v>
      </c>
      <c r="Z694">
        <v>8.84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</v>
      </c>
      <c r="AG694">
        <v>4.0599999999999996</v>
      </c>
      <c r="AH694">
        <v>2</v>
      </c>
      <c r="AI694">
        <v>292396952</v>
      </c>
      <c r="AJ694">
        <v>694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ROW(Source!A319)</f>
        <v>319</v>
      </c>
      <c r="B695">
        <v>292396964</v>
      </c>
      <c r="C695">
        <v>292396947</v>
      </c>
      <c r="D695">
        <v>277945805</v>
      </c>
      <c r="E695">
        <v>1</v>
      </c>
      <c r="F695">
        <v>1</v>
      </c>
      <c r="G695">
        <v>1</v>
      </c>
      <c r="H695">
        <v>2</v>
      </c>
      <c r="I695" t="s">
        <v>879</v>
      </c>
      <c r="J695" t="s">
        <v>880</v>
      </c>
      <c r="K695" t="s">
        <v>881</v>
      </c>
      <c r="L695">
        <v>1368</v>
      </c>
      <c r="N695">
        <v>1011</v>
      </c>
      <c r="O695" t="s">
        <v>726</v>
      </c>
      <c r="P695" t="s">
        <v>726</v>
      </c>
      <c r="Q695">
        <v>1</v>
      </c>
      <c r="X695">
        <v>0.2</v>
      </c>
      <c r="Y695">
        <v>0</v>
      </c>
      <c r="Z695">
        <v>544.70000000000005</v>
      </c>
      <c r="AA695">
        <v>477.98</v>
      </c>
      <c r="AB695">
        <v>0</v>
      </c>
      <c r="AC695">
        <v>0</v>
      </c>
      <c r="AD695">
        <v>1</v>
      </c>
      <c r="AE695">
        <v>0</v>
      </c>
      <c r="AF695" t="s">
        <v>3</v>
      </c>
      <c r="AG695">
        <v>0.2</v>
      </c>
      <c r="AH695">
        <v>2</v>
      </c>
      <c r="AI695">
        <v>292396953</v>
      </c>
      <c r="AJ695">
        <v>695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ROW(Source!A319)</f>
        <v>319</v>
      </c>
      <c r="B696">
        <v>292396965</v>
      </c>
      <c r="C696">
        <v>292396947</v>
      </c>
      <c r="D696">
        <v>277865783</v>
      </c>
      <c r="E696">
        <v>1</v>
      </c>
      <c r="F696">
        <v>1</v>
      </c>
      <c r="G696">
        <v>1</v>
      </c>
      <c r="H696">
        <v>3</v>
      </c>
      <c r="I696" t="s">
        <v>1171</v>
      </c>
      <c r="J696" t="s">
        <v>1172</v>
      </c>
      <c r="K696" t="s">
        <v>1173</v>
      </c>
      <c r="L696">
        <v>1302</v>
      </c>
      <c r="N696">
        <v>1003</v>
      </c>
      <c r="O696" t="s">
        <v>892</v>
      </c>
      <c r="P696" t="s">
        <v>892</v>
      </c>
      <c r="Q696">
        <v>10</v>
      </c>
      <c r="X696">
        <v>0.245</v>
      </c>
      <c r="Y696">
        <v>37.71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352</v>
      </c>
      <c r="AG696">
        <v>0</v>
      </c>
      <c r="AH696">
        <v>2</v>
      </c>
      <c r="AI696">
        <v>292396954</v>
      </c>
      <c r="AJ696">
        <v>696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ROW(Source!A319)</f>
        <v>319</v>
      </c>
      <c r="B697">
        <v>292396966</v>
      </c>
      <c r="C697">
        <v>292396947</v>
      </c>
      <c r="D697">
        <v>277868351</v>
      </c>
      <c r="E697">
        <v>1</v>
      </c>
      <c r="F697">
        <v>1</v>
      </c>
      <c r="G697">
        <v>1</v>
      </c>
      <c r="H697">
        <v>3</v>
      </c>
      <c r="I697" t="s">
        <v>1192</v>
      </c>
      <c r="J697" t="s">
        <v>1193</v>
      </c>
      <c r="K697" t="s">
        <v>1194</v>
      </c>
      <c r="L697">
        <v>1348</v>
      </c>
      <c r="N697">
        <v>1009</v>
      </c>
      <c r="O697" t="s">
        <v>602</v>
      </c>
      <c r="P697" t="s">
        <v>602</v>
      </c>
      <c r="Q697">
        <v>1000</v>
      </c>
      <c r="X697">
        <v>6.2E-4</v>
      </c>
      <c r="Y697">
        <v>99190.96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352</v>
      </c>
      <c r="AG697">
        <v>0</v>
      </c>
      <c r="AH697">
        <v>2</v>
      </c>
      <c r="AI697">
        <v>292396955</v>
      </c>
      <c r="AJ697">
        <v>697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ROW(Source!A319)</f>
        <v>319</v>
      </c>
      <c r="B698">
        <v>292396967</v>
      </c>
      <c r="C698">
        <v>292396947</v>
      </c>
      <c r="D698">
        <v>277881811</v>
      </c>
      <c r="E698">
        <v>1</v>
      </c>
      <c r="F698">
        <v>1</v>
      </c>
      <c r="G698">
        <v>1</v>
      </c>
      <c r="H698">
        <v>3</v>
      </c>
      <c r="I698" t="s">
        <v>1186</v>
      </c>
      <c r="J698" t="s">
        <v>1187</v>
      </c>
      <c r="K698" t="s">
        <v>1188</v>
      </c>
      <c r="L698">
        <v>1346</v>
      </c>
      <c r="N698">
        <v>1009</v>
      </c>
      <c r="O698" t="s">
        <v>1012</v>
      </c>
      <c r="P698" t="s">
        <v>1012</v>
      </c>
      <c r="Q698">
        <v>1</v>
      </c>
      <c r="X698">
        <v>0.25</v>
      </c>
      <c r="Y698">
        <v>931.11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352</v>
      </c>
      <c r="AG698">
        <v>0</v>
      </c>
      <c r="AH698">
        <v>2</v>
      </c>
      <c r="AI698">
        <v>292396956</v>
      </c>
      <c r="AJ698">
        <v>698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ROW(Source!A319)</f>
        <v>319</v>
      </c>
      <c r="B699">
        <v>292396968</v>
      </c>
      <c r="C699">
        <v>292396947</v>
      </c>
      <c r="D699">
        <v>277896313</v>
      </c>
      <c r="E699">
        <v>1</v>
      </c>
      <c r="F699">
        <v>1</v>
      </c>
      <c r="G699">
        <v>1</v>
      </c>
      <c r="H699">
        <v>3</v>
      </c>
      <c r="I699" t="s">
        <v>1183</v>
      </c>
      <c r="J699" t="s">
        <v>1184</v>
      </c>
      <c r="K699" t="s">
        <v>1185</v>
      </c>
      <c r="L699">
        <v>1348</v>
      </c>
      <c r="N699">
        <v>1009</v>
      </c>
      <c r="O699" t="s">
        <v>602</v>
      </c>
      <c r="P699" t="s">
        <v>602</v>
      </c>
      <c r="Q699">
        <v>1000</v>
      </c>
      <c r="X699">
        <v>7.2000000000000005E-4</v>
      </c>
      <c r="Y699">
        <v>82698.14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352</v>
      </c>
      <c r="AG699">
        <v>0</v>
      </c>
      <c r="AH699">
        <v>2</v>
      </c>
      <c r="AI699">
        <v>292396957</v>
      </c>
      <c r="AJ699">
        <v>699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ROW(Source!A319)</f>
        <v>319</v>
      </c>
      <c r="B700">
        <v>292396969</v>
      </c>
      <c r="C700">
        <v>292396947</v>
      </c>
      <c r="D700">
        <v>277566433</v>
      </c>
      <c r="E700">
        <v>109</v>
      </c>
      <c r="F700">
        <v>1</v>
      </c>
      <c r="G700">
        <v>1</v>
      </c>
      <c r="H700">
        <v>3</v>
      </c>
      <c r="I700" t="s">
        <v>1165</v>
      </c>
      <c r="J700" t="s">
        <v>3</v>
      </c>
      <c r="K700" t="s">
        <v>1166</v>
      </c>
      <c r="L700">
        <v>3277935</v>
      </c>
      <c r="N700">
        <v>1013</v>
      </c>
      <c r="O700" t="s">
        <v>1167</v>
      </c>
      <c r="P700" t="s">
        <v>1167</v>
      </c>
      <c r="Q700">
        <v>1</v>
      </c>
      <c r="X700">
        <v>2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 t="s">
        <v>352</v>
      </c>
      <c r="AG700">
        <v>0</v>
      </c>
      <c r="AH700">
        <v>2</v>
      </c>
      <c r="AI700">
        <v>292396958</v>
      </c>
      <c r="AJ700">
        <v>700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ROW(Source!A320)</f>
        <v>320</v>
      </c>
      <c r="B701">
        <v>292396982</v>
      </c>
      <c r="C701">
        <v>292396970</v>
      </c>
      <c r="D701">
        <v>277560299</v>
      </c>
      <c r="E701">
        <v>109</v>
      </c>
      <c r="F701">
        <v>1</v>
      </c>
      <c r="G701">
        <v>1</v>
      </c>
      <c r="H701">
        <v>1</v>
      </c>
      <c r="I701" t="s">
        <v>1115</v>
      </c>
      <c r="J701" t="s">
        <v>3</v>
      </c>
      <c r="K701" t="s">
        <v>1116</v>
      </c>
      <c r="L701">
        <v>1191</v>
      </c>
      <c r="N701">
        <v>1013</v>
      </c>
      <c r="O701" t="s">
        <v>827</v>
      </c>
      <c r="P701" t="s">
        <v>827</v>
      </c>
      <c r="Q701">
        <v>1</v>
      </c>
      <c r="X701">
        <v>20.8</v>
      </c>
      <c r="Y701">
        <v>0</v>
      </c>
      <c r="Z701">
        <v>0</v>
      </c>
      <c r="AA701">
        <v>0</v>
      </c>
      <c r="AB701">
        <v>467.28</v>
      </c>
      <c r="AC701">
        <v>0</v>
      </c>
      <c r="AD701">
        <v>1</v>
      </c>
      <c r="AE701">
        <v>1</v>
      </c>
      <c r="AF701" t="s">
        <v>3</v>
      </c>
      <c r="AG701">
        <v>20.8</v>
      </c>
      <c r="AH701">
        <v>2</v>
      </c>
      <c r="AI701">
        <v>292396971</v>
      </c>
      <c r="AJ701">
        <v>701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ROW(Source!A320)</f>
        <v>320</v>
      </c>
      <c r="B702">
        <v>292396983</v>
      </c>
      <c r="C702">
        <v>292396970</v>
      </c>
      <c r="D702">
        <v>277560491</v>
      </c>
      <c r="E702">
        <v>109</v>
      </c>
      <c r="F702">
        <v>1</v>
      </c>
      <c r="G702">
        <v>1</v>
      </c>
      <c r="H702">
        <v>1</v>
      </c>
      <c r="I702" t="s">
        <v>828</v>
      </c>
      <c r="J702" t="s">
        <v>3</v>
      </c>
      <c r="K702" t="s">
        <v>829</v>
      </c>
      <c r="L702">
        <v>1191</v>
      </c>
      <c r="N702">
        <v>1013</v>
      </c>
      <c r="O702" t="s">
        <v>827</v>
      </c>
      <c r="P702" t="s">
        <v>827</v>
      </c>
      <c r="Q702">
        <v>1</v>
      </c>
      <c r="X702">
        <v>0.4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2</v>
      </c>
      <c r="AF702" t="s">
        <v>3</v>
      </c>
      <c r="AG702">
        <v>0.4</v>
      </c>
      <c r="AH702">
        <v>2</v>
      </c>
      <c r="AI702">
        <v>292396972</v>
      </c>
      <c r="AJ702">
        <v>702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ROW(Source!A320)</f>
        <v>320</v>
      </c>
      <c r="B703">
        <v>292396984</v>
      </c>
      <c r="C703">
        <v>292396970</v>
      </c>
      <c r="D703">
        <v>277944622</v>
      </c>
      <c r="E703">
        <v>1</v>
      </c>
      <c r="F703">
        <v>1</v>
      </c>
      <c r="G703">
        <v>1</v>
      </c>
      <c r="H703">
        <v>2</v>
      </c>
      <c r="I703" t="s">
        <v>953</v>
      </c>
      <c r="J703" t="s">
        <v>954</v>
      </c>
      <c r="K703" t="s">
        <v>955</v>
      </c>
      <c r="L703">
        <v>1368</v>
      </c>
      <c r="N703">
        <v>1011</v>
      </c>
      <c r="O703" t="s">
        <v>726</v>
      </c>
      <c r="P703" t="s">
        <v>726</v>
      </c>
      <c r="Q703">
        <v>1</v>
      </c>
      <c r="X703">
        <v>0.2</v>
      </c>
      <c r="Y703">
        <v>0</v>
      </c>
      <c r="Z703">
        <v>1472.33</v>
      </c>
      <c r="AA703">
        <v>642.05999999999995</v>
      </c>
      <c r="AB703">
        <v>0</v>
      </c>
      <c r="AC703">
        <v>0</v>
      </c>
      <c r="AD703">
        <v>1</v>
      </c>
      <c r="AE703">
        <v>0</v>
      </c>
      <c r="AF703" t="s">
        <v>3</v>
      </c>
      <c r="AG703">
        <v>0.2</v>
      </c>
      <c r="AH703">
        <v>2</v>
      </c>
      <c r="AI703">
        <v>292396973</v>
      </c>
      <c r="AJ703">
        <v>703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ROW(Source!A320)</f>
        <v>320</v>
      </c>
      <c r="B704">
        <v>292396985</v>
      </c>
      <c r="C704">
        <v>292396970</v>
      </c>
      <c r="D704">
        <v>277944765</v>
      </c>
      <c r="E704">
        <v>1</v>
      </c>
      <c r="F704">
        <v>1</v>
      </c>
      <c r="G704">
        <v>1</v>
      </c>
      <c r="H704">
        <v>2</v>
      </c>
      <c r="I704" t="s">
        <v>1150</v>
      </c>
      <c r="J704" t="s">
        <v>1151</v>
      </c>
      <c r="K704" t="s">
        <v>1152</v>
      </c>
      <c r="L704">
        <v>1368</v>
      </c>
      <c r="N704">
        <v>1011</v>
      </c>
      <c r="O704" t="s">
        <v>726</v>
      </c>
      <c r="P704" t="s">
        <v>726</v>
      </c>
      <c r="Q704">
        <v>1</v>
      </c>
      <c r="X704">
        <v>4.9000000000000004</v>
      </c>
      <c r="Y704">
        <v>0</v>
      </c>
      <c r="Z704">
        <v>1.75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3</v>
      </c>
      <c r="AG704">
        <v>4.9000000000000004</v>
      </c>
      <c r="AH704">
        <v>2</v>
      </c>
      <c r="AI704">
        <v>292396974</v>
      </c>
      <c r="AJ704">
        <v>704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ROW(Source!A320)</f>
        <v>320</v>
      </c>
      <c r="B705">
        <v>292396986</v>
      </c>
      <c r="C705">
        <v>292396970</v>
      </c>
      <c r="D705">
        <v>277944815</v>
      </c>
      <c r="E705">
        <v>1</v>
      </c>
      <c r="F705">
        <v>1</v>
      </c>
      <c r="G705">
        <v>1</v>
      </c>
      <c r="H705">
        <v>2</v>
      </c>
      <c r="I705" t="s">
        <v>1195</v>
      </c>
      <c r="J705" t="s">
        <v>1196</v>
      </c>
      <c r="K705" t="s">
        <v>1197</v>
      </c>
      <c r="L705">
        <v>1368</v>
      </c>
      <c r="N705">
        <v>1011</v>
      </c>
      <c r="O705" t="s">
        <v>726</v>
      </c>
      <c r="P705" t="s">
        <v>726</v>
      </c>
      <c r="Q705">
        <v>1</v>
      </c>
      <c r="X705">
        <v>4.9000000000000004</v>
      </c>
      <c r="Y705">
        <v>0</v>
      </c>
      <c r="Z705">
        <v>8.84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3</v>
      </c>
      <c r="AG705">
        <v>4.9000000000000004</v>
      </c>
      <c r="AH705">
        <v>2</v>
      </c>
      <c r="AI705">
        <v>292396975</v>
      </c>
      <c r="AJ705">
        <v>705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ROW(Source!A320)</f>
        <v>320</v>
      </c>
      <c r="B706">
        <v>292396987</v>
      </c>
      <c r="C706">
        <v>292396970</v>
      </c>
      <c r="D706">
        <v>277945805</v>
      </c>
      <c r="E706">
        <v>1</v>
      </c>
      <c r="F706">
        <v>1</v>
      </c>
      <c r="G706">
        <v>1</v>
      </c>
      <c r="H706">
        <v>2</v>
      </c>
      <c r="I706" t="s">
        <v>879</v>
      </c>
      <c r="J706" t="s">
        <v>880</v>
      </c>
      <c r="K706" t="s">
        <v>881</v>
      </c>
      <c r="L706">
        <v>1368</v>
      </c>
      <c r="N706">
        <v>1011</v>
      </c>
      <c r="O706" t="s">
        <v>726</v>
      </c>
      <c r="P706" t="s">
        <v>726</v>
      </c>
      <c r="Q706">
        <v>1</v>
      </c>
      <c r="X706">
        <v>0.2</v>
      </c>
      <c r="Y706">
        <v>0</v>
      </c>
      <c r="Z706">
        <v>544.70000000000005</v>
      </c>
      <c r="AA706">
        <v>477.98</v>
      </c>
      <c r="AB706">
        <v>0</v>
      </c>
      <c r="AC706">
        <v>0</v>
      </c>
      <c r="AD706">
        <v>1</v>
      </c>
      <c r="AE706">
        <v>0</v>
      </c>
      <c r="AF706" t="s">
        <v>3</v>
      </c>
      <c r="AG706">
        <v>0.2</v>
      </c>
      <c r="AH706">
        <v>2</v>
      </c>
      <c r="AI706">
        <v>292396976</v>
      </c>
      <c r="AJ706">
        <v>706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ROW(Source!A320)</f>
        <v>320</v>
      </c>
      <c r="B707">
        <v>292396988</v>
      </c>
      <c r="C707">
        <v>292396970</v>
      </c>
      <c r="D707">
        <v>277865783</v>
      </c>
      <c r="E707">
        <v>1</v>
      </c>
      <c r="F707">
        <v>1</v>
      </c>
      <c r="G707">
        <v>1</v>
      </c>
      <c r="H707">
        <v>3</v>
      </c>
      <c r="I707" t="s">
        <v>1171</v>
      </c>
      <c r="J707" t="s">
        <v>1172</v>
      </c>
      <c r="K707" t="s">
        <v>1173</v>
      </c>
      <c r="L707">
        <v>1302</v>
      </c>
      <c r="N707">
        <v>1003</v>
      </c>
      <c r="O707" t="s">
        <v>892</v>
      </c>
      <c r="P707" t="s">
        <v>892</v>
      </c>
      <c r="Q707">
        <v>10</v>
      </c>
      <c r="X707">
        <v>0.245</v>
      </c>
      <c r="Y707">
        <v>37.71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352</v>
      </c>
      <c r="AG707">
        <v>0</v>
      </c>
      <c r="AH707">
        <v>2</v>
      </c>
      <c r="AI707">
        <v>292396977</v>
      </c>
      <c r="AJ707">
        <v>707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ROW(Source!A320)</f>
        <v>320</v>
      </c>
      <c r="B708">
        <v>292396989</v>
      </c>
      <c r="C708">
        <v>292396970</v>
      </c>
      <c r="D708">
        <v>277868351</v>
      </c>
      <c r="E708">
        <v>1</v>
      </c>
      <c r="F708">
        <v>1</v>
      </c>
      <c r="G708">
        <v>1</v>
      </c>
      <c r="H708">
        <v>3</v>
      </c>
      <c r="I708" t="s">
        <v>1192</v>
      </c>
      <c r="J708" t="s">
        <v>1193</v>
      </c>
      <c r="K708" t="s">
        <v>1194</v>
      </c>
      <c r="L708">
        <v>1348</v>
      </c>
      <c r="N708">
        <v>1009</v>
      </c>
      <c r="O708" t="s">
        <v>602</v>
      </c>
      <c r="P708" t="s">
        <v>602</v>
      </c>
      <c r="Q708">
        <v>1000</v>
      </c>
      <c r="X708">
        <v>6.2E-4</v>
      </c>
      <c r="Y708">
        <v>99190.96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0</v>
      </c>
      <c r="AF708" t="s">
        <v>352</v>
      </c>
      <c r="AG708">
        <v>0</v>
      </c>
      <c r="AH708">
        <v>2</v>
      </c>
      <c r="AI708">
        <v>292396978</v>
      </c>
      <c r="AJ708">
        <v>708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ROW(Source!A320)</f>
        <v>320</v>
      </c>
      <c r="B709">
        <v>292396990</v>
      </c>
      <c r="C709">
        <v>292396970</v>
      </c>
      <c r="D709">
        <v>277881811</v>
      </c>
      <c r="E709">
        <v>1</v>
      </c>
      <c r="F709">
        <v>1</v>
      </c>
      <c r="G709">
        <v>1</v>
      </c>
      <c r="H709">
        <v>3</v>
      </c>
      <c r="I709" t="s">
        <v>1186</v>
      </c>
      <c r="J709" t="s">
        <v>1187</v>
      </c>
      <c r="K709" t="s">
        <v>1188</v>
      </c>
      <c r="L709">
        <v>1346</v>
      </c>
      <c r="N709">
        <v>1009</v>
      </c>
      <c r="O709" t="s">
        <v>1012</v>
      </c>
      <c r="P709" t="s">
        <v>1012</v>
      </c>
      <c r="Q709">
        <v>1</v>
      </c>
      <c r="X709">
        <v>0.25</v>
      </c>
      <c r="Y709">
        <v>931.11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352</v>
      </c>
      <c r="AG709">
        <v>0</v>
      </c>
      <c r="AH709">
        <v>2</v>
      </c>
      <c r="AI709">
        <v>292396979</v>
      </c>
      <c r="AJ709">
        <v>709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ROW(Source!A320)</f>
        <v>320</v>
      </c>
      <c r="B710">
        <v>292396991</v>
      </c>
      <c r="C710">
        <v>292396970</v>
      </c>
      <c r="D710">
        <v>277896313</v>
      </c>
      <c r="E710">
        <v>1</v>
      </c>
      <c r="F710">
        <v>1</v>
      </c>
      <c r="G710">
        <v>1</v>
      </c>
      <c r="H710">
        <v>3</v>
      </c>
      <c r="I710" t="s">
        <v>1183</v>
      </c>
      <c r="J710" t="s">
        <v>1184</v>
      </c>
      <c r="K710" t="s">
        <v>1185</v>
      </c>
      <c r="L710">
        <v>1348</v>
      </c>
      <c r="N710">
        <v>1009</v>
      </c>
      <c r="O710" t="s">
        <v>602</v>
      </c>
      <c r="P710" t="s">
        <v>602</v>
      </c>
      <c r="Q710">
        <v>1000</v>
      </c>
      <c r="X710">
        <v>7.2000000000000005E-4</v>
      </c>
      <c r="Y710">
        <v>82698.14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352</v>
      </c>
      <c r="AG710">
        <v>0</v>
      </c>
      <c r="AH710">
        <v>2</v>
      </c>
      <c r="AI710">
        <v>292396980</v>
      </c>
      <c r="AJ710">
        <v>710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ROW(Source!A320)</f>
        <v>320</v>
      </c>
      <c r="B711">
        <v>292396992</v>
      </c>
      <c r="C711">
        <v>292396970</v>
      </c>
      <c r="D711">
        <v>277566433</v>
      </c>
      <c r="E711">
        <v>109</v>
      </c>
      <c r="F711">
        <v>1</v>
      </c>
      <c r="G711">
        <v>1</v>
      </c>
      <c r="H711">
        <v>3</v>
      </c>
      <c r="I711" t="s">
        <v>1165</v>
      </c>
      <c r="J711" t="s">
        <v>3</v>
      </c>
      <c r="K711" t="s">
        <v>1166</v>
      </c>
      <c r="L711">
        <v>3277935</v>
      </c>
      <c r="N711">
        <v>1013</v>
      </c>
      <c r="O711" t="s">
        <v>1167</v>
      </c>
      <c r="P711" t="s">
        <v>1167</v>
      </c>
      <c r="Q711">
        <v>1</v>
      </c>
      <c r="X711">
        <v>2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 t="s">
        <v>352</v>
      </c>
      <c r="AG711">
        <v>0</v>
      </c>
      <c r="AH711">
        <v>2</v>
      </c>
      <c r="AI711">
        <v>292396981</v>
      </c>
      <c r="AJ711">
        <v>711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ROW(Source!A321)</f>
        <v>321</v>
      </c>
      <c r="B712">
        <v>292397005</v>
      </c>
      <c r="C712">
        <v>292396993</v>
      </c>
      <c r="D712">
        <v>277560299</v>
      </c>
      <c r="E712">
        <v>109</v>
      </c>
      <c r="F712">
        <v>1</v>
      </c>
      <c r="G712">
        <v>1</v>
      </c>
      <c r="H712">
        <v>1</v>
      </c>
      <c r="I712" t="s">
        <v>1115</v>
      </c>
      <c r="J712" t="s">
        <v>3</v>
      </c>
      <c r="K712" t="s">
        <v>1116</v>
      </c>
      <c r="L712">
        <v>1191</v>
      </c>
      <c r="N712">
        <v>1013</v>
      </c>
      <c r="O712" t="s">
        <v>827</v>
      </c>
      <c r="P712" t="s">
        <v>827</v>
      </c>
      <c r="Q712">
        <v>1</v>
      </c>
      <c r="X712">
        <v>29.68</v>
      </c>
      <c r="Y712">
        <v>0</v>
      </c>
      <c r="Z712">
        <v>0</v>
      </c>
      <c r="AA712">
        <v>0</v>
      </c>
      <c r="AB712">
        <v>467.28</v>
      </c>
      <c r="AC712">
        <v>0</v>
      </c>
      <c r="AD712">
        <v>1</v>
      </c>
      <c r="AE712">
        <v>1</v>
      </c>
      <c r="AF712" t="s">
        <v>3</v>
      </c>
      <c r="AG712">
        <v>29.68</v>
      </c>
      <c r="AH712">
        <v>2</v>
      </c>
      <c r="AI712">
        <v>292396994</v>
      </c>
      <c r="AJ712">
        <v>712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ROW(Source!A321)</f>
        <v>321</v>
      </c>
      <c r="B713">
        <v>292397006</v>
      </c>
      <c r="C713">
        <v>292396993</v>
      </c>
      <c r="D713">
        <v>277560491</v>
      </c>
      <c r="E713">
        <v>109</v>
      </c>
      <c r="F713">
        <v>1</v>
      </c>
      <c r="G713">
        <v>1</v>
      </c>
      <c r="H713">
        <v>1</v>
      </c>
      <c r="I713" t="s">
        <v>828</v>
      </c>
      <c r="J713" t="s">
        <v>3</v>
      </c>
      <c r="K713" t="s">
        <v>829</v>
      </c>
      <c r="L713">
        <v>1191</v>
      </c>
      <c r="N713">
        <v>1013</v>
      </c>
      <c r="O713" t="s">
        <v>827</v>
      </c>
      <c r="P713" t="s">
        <v>827</v>
      </c>
      <c r="Q713">
        <v>1</v>
      </c>
      <c r="X713">
        <v>0.4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2</v>
      </c>
      <c r="AF713" t="s">
        <v>3</v>
      </c>
      <c r="AG713">
        <v>0.4</v>
      </c>
      <c r="AH713">
        <v>2</v>
      </c>
      <c r="AI713">
        <v>292396995</v>
      </c>
      <c r="AJ713">
        <v>713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ROW(Source!A321)</f>
        <v>321</v>
      </c>
      <c r="B714">
        <v>292397007</v>
      </c>
      <c r="C714">
        <v>292396993</v>
      </c>
      <c r="D714">
        <v>277944622</v>
      </c>
      <c r="E714">
        <v>1</v>
      </c>
      <c r="F714">
        <v>1</v>
      </c>
      <c r="G714">
        <v>1</v>
      </c>
      <c r="H714">
        <v>2</v>
      </c>
      <c r="I714" t="s">
        <v>953</v>
      </c>
      <c r="J714" t="s">
        <v>954</v>
      </c>
      <c r="K714" t="s">
        <v>955</v>
      </c>
      <c r="L714">
        <v>1368</v>
      </c>
      <c r="N714">
        <v>1011</v>
      </c>
      <c r="O714" t="s">
        <v>726</v>
      </c>
      <c r="P714" t="s">
        <v>726</v>
      </c>
      <c r="Q714">
        <v>1</v>
      </c>
      <c r="X714">
        <v>0.2</v>
      </c>
      <c r="Y714">
        <v>0</v>
      </c>
      <c r="Z714">
        <v>1472.33</v>
      </c>
      <c r="AA714">
        <v>642.05999999999995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0.2</v>
      </c>
      <c r="AH714">
        <v>2</v>
      </c>
      <c r="AI714">
        <v>292396996</v>
      </c>
      <c r="AJ714">
        <v>714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ROW(Source!A321)</f>
        <v>321</v>
      </c>
      <c r="B715">
        <v>292397008</v>
      </c>
      <c r="C715">
        <v>292396993</v>
      </c>
      <c r="D715">
        <v>277944765</v>
      </c>
      <c r="E715">
        <v>1</v>
      </c>
      <c r="F715">
        <v>1</v>
      </c>
      <c r="G715">
        <v>1</v>
      </c>
      <c r="H715">
        <v>2</v>
      </c>
      <c r="I715" t="s">
        <v>1150</v>
      </c>
      <c r="J715" t="s">
        <v>1151</v>
      </c>
      <c r="K715" t="s">
        <v>1152</v>
      </c>
      <c r="L715">
        <v>1368</v>
      </c>
      <c r="N715">
        <v>1011</v>
      </c>
      <c r="O715" t="s">
        <v>726</v>
      </c>
      <c r="P715" t="s">
        <v>726</v>
      </c>
      <c r="Q715">
        <v>1</v>
      </c>
      <c r="X715">
        <v>6.9</v>
      </c>
      <c r="Y715">
        <v>0</v>
      </c>
      <c r="Z715">
        <v>1.75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6.9</v>
      </c>
      <c r="AH715">
        <v>2</v>
      </c>
      <c r="AI715">
        <v>292396997</v>
      </c>
      <c r="AJ715">
        <v>715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ROW(Source!A321)</f>
        <v>321</v>
      </c>
      <c r="B716">
        <v>292397009</v>
      </c>
      <c r="C716">
        <v>292396993</v>
      </c>
      <c r="D716">
        <v>277944816</v>
      </c>
      <c r="E716">
        <v>1</v>
      </c>
      <c r="F716">
        <v>1</v>
      </c>
      <c r="G716">
        <v>1</v>
      </c>
      <c r="H716">
        <v>2</v>
      </c>
      <c r="I716" t="s">
        <v>1168</v>
      </c>
      <c r="J716" t="s">
        <v>1169</v>
      </c>
      <c r="K716" t="s">
        <v>1170</v>
      </c>
      <c r="L716">
        <v>1368</v>
      </c>
      <c r="N716">
        <v>1011</v>
      </c>
      <c r="O716" t="s">
        <v>726</v>
      </c>
      <c r="P716" t="s">
        <v>726</v>
      </c>
      <c r="Q716">
        <v>1</v>
      </c>
      <c r="X716">
        <v>6.9</v>
      </c>
      <c r="Y716">
        <v>0</v>
      </c>
      <c r="Z716">
        <v>13.44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6.9</v>
      </c>
      <c r="AH716">
        <v>2</v>
      </c>
      <c r="AI716">
        <v>292396998</v>
      </c>
      <c r="AJ716">
        <v>716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ROW(Source!A321)</f>
        <v>321</v>
      </c>
      <c r="B717">
        <v>292397010</v>
      </c>
      <c r="C717">
        <v>292396993</v>
      </c>
      <c r="D717">
        <v>277945805</v>
      </c>
      <c r="E717">
        <v>1</v>
      </c>
      <c r="F717">
        <v>1</v>
      </c>
      <c r="G717">
        <v>1</v>
      </c>
      <c r="H717">
        <v>2</v>
      </c>
      <c r="I717" t="s">
        <v>879</v>
      </c>
      <c r="J717" t="s">
        <v>880</v>
      </c>
      <c r="K717" t="s">
        <v>881</v>
      </c>
      <c r="L717">
        <v>1368</v>
      </c>
      <c r="N717">
        <v>1011</v>
      </c>
      <c r="O717" t="s">
        <v>726</v>
      </c>
      <c r="P717" t="s">
        <v>726</v>
      </c>
      <c r="Q717">
        <v>1</v>
      </c>
      <c r="X717">
        <v>0.2</v>
      </c>
      <c r="Y717">
        <v>0</v>
      </c>
      <c r="Z717">
        <v>544.70000000000005</v>
      </c>
      <c r="AA717">
        <v>477.98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0.2</v>
      </c>
      <c r="AH717">
        <v>2</v>
      </c>
      <c r="AI717">
        <v>292396999</v>
      </c>
      <c r="AJ717">
        <v>717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ROW(Source!A321)</f>
        <v>321</v>
      </c>
      <c r="B718">
        <v>292397011</v>
      </c>
      <c r="C718">
        <v>292396993</v>
      </c>
      <c r="D718">
        <v>277865783</v>
      </c>
      <c r="E718">
        <v>1</v>
      </c>
      <c r="F718">
        <v>1</v>
      </c>
      <c r="G718">
        <v>1</v>
      </c>
      <c r="H718">
        <v>3</v>
      </c>
      <c r="I718" t="s">
        <v>1171</v>
      </c>
      <c r="J718" t="s">
        <v>1172</v>
      </c>
      <c r="K718" t="s">
        <v>1173</v>
      </c>
      <c r="L718">
        <v>1302</v>
      </c>
      <c r="N718">
        <v>1003</v>
      </c>
      <c r="O718" t="s">
        <v>892</v>
      </c>
      <c r="P718" t="s">
        <v>892</v>
      </c>
      <c r="Q718">
        <v>10</v>
      </c>
      <c r="X718">
        <v>0.245</v>
      </c>
      <c r="Y718">
        <v>37.71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352</v>
      </c>
      <c r="AG718">
        <v>0</v>
      </c>
      <c r="AH718">
        <v>2</v>
      </c>
      <c r="AI718">
        <v>292397000</v>
      </c>
      <c r="AJ718">
        <v>718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ROW(Source!A321)</f>
        <v>321</v>
      </c>
      <c r="B719">
        <v>292397012</v>
      </c>
      <c r="C719">
        <v>292396993</v>
      </c>
      <c r="D719">
        <v>277868351</v>
      </c>
      <c r="E719">
        <v>1</v>
      </c>
      <c r="F719">
        <v>1</v>
      </c>
      <c r="G719">
        <v>1</v>
      </c>
      <c r="H719">
        <v>3</v>
      </c>
      <c r="I719" t="s">
        <v>1192</v>
      </c>
      <c r="J719" t="s">
        <v>1193</v>
      </c>
      <c r="K719" t="s">
        <v>1194</v>
      </c>
      <c r="L719">
        <v>1348</v>
      </c>
      <c r="N719">
        <v>1009</v>
      </c>
      <c r="O719" t="s">
        <v>602</v>
      </c>
      <c r="P719" t="s">
        <v>602</v>
      </c>
      <c r="Q719">
        <v>1000</v>
      </c>
      <c r="X719">
        <v>6.2E-4</v>
      </c>
      <c r="Y719">
        <v>99190.96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352</v>
      </c>
      <c r="AG719">
        <v>0</v>
      </c>
      <c r="AH719">
        <v>2</v>
      </c>
      <c r="AI719">
        <v>292397001</v>
      </c>
      <c r="AJ719">
        <v>719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ROW(Source!A321)</f>
        <v>321</v>
      </c>
      <c r="B720">
        <v>292397013</v>
      </c>
      <c r="C720">
        <v>292396993</v>
      </c>
      <c r="D720">
        <v>277881811</v>
      </c>
      <c r="E720">
        <v>1</v>
      </c>
      <c r="F720">
        <v>1</v>
      </c>
      <c r="G720">
        <v>1</v>
      </c>
      <c r="H720">
        <v>3</v>
      </c>
      <c r="I720" t="s">
        <v>1186</v>
      </c>
      <c r="J720" t="s">
        <v>1187</v>
      </c>
      <c r="K720" t="s">
        <v>1188</v>
      </c>
      <c r="L720">
        <v>1346</v>
      </c>
      <c r="N720">
        <v>1009</v>
      </c>
      <c r="O720" t="s">
        <v>1012</v>
      </c>
      <c r="P720" t="s">
        <v>1012</v>
      </c>
      <c r="Q720">
        <v>1</v>
      </c>
      <c r="X720">
        <v>0.25</v>
      </c>
      <c r="Y720">
        <v>931.11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352</v>
      </c>
      <c r="AG720">
        <v>0</v>
      </c>
      <c r="AH720">
        <v>2</v>
      </c>
      <c r="AI720">
        <v>292397002</v>
      </c>
      <c r="AJ720">
        <v>720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ROW(Source!A321)</f>
        <v>321</v>
      </c>
      <c r="B721">
        <v>292397014</v>
      </c>
      <c r="C721">
        <v>292396993</v>
      </c>
      <c r="D721">
        <v>277896313</v>
      </c>
      <c r="E721">
        <v>1</v>
      </c>
      <c r="F721">
        <v>1</v>
      </c>
      <c r="G721">
        <v>1</v>
      </c>
      <c r="H721">
        <v>3</v>
      </c>
      <c r="I721" t="s">
        <v>1183</v>
      </c>
      <c r="J721" t="s">
        <v>1184</v>
      </c>
      <c r="K721" t="s">
        <v>1185</v>
      </c>
      <c r="L721">
        <v>1348</v>
      </c>
      <c r="N721">
        <v>1009</v>
      </c>
      <c r="O721" t="s">
        <v>602</v>
      </c>
      <c r="P721" t="s">
        <v>602</v>
      </c>
      <c r="Q721">
        <v>1000</v>
      </c>
      <c r="X721">
        <v>7.2000000000000005E-4</v>
      </c>
      <c r="Y721">
        <v>82698.14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352</v>
      </c>
      <c r="AG721">
        <v>0</v>
      </c>
      <c r="AH721">
        <v>2</v>
      </c>
      <c r="AI721">
        <v>292397003</v>
      </c>
      <c r="AJ721">
        <v>721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ROW(Source!A321)</f>
        <v>321</v>
      </c>
      <c r="B722">
        <v>292397015</v>
      </c>
      <c r="C722">
        <v>292396993</v>
      </c>
      <c r="D722">
        <v>277566433</v>
      </c>
      <c r="E722">
        <v>109</v>
      </c>
      <c r="F722">
        <v>1</v>
      </c>
      <c r="G722">
        <v>1</v>
      </c>
      <c r="H722">
        <v>3</v>
      </c>
      <c r="I722" t="s">
        <v>1165</v>
      </c>
      <c r="J722" t="s">
        <v>3</v>
      </c>
      <c r="K722" t="s">
        <v>1166</v>
      </c>
      <c r="L722">
        <v>3277935</v>
      </c>
      <c r="N722">
        <v>1013</v>
      </c>
      <c r="O722" t="s">
        <v>1167</v>
      </c>
      <c r="P722" t="s">
        <v>1167</v>
      </c>
      <c r="Q722">
        <v>1</v>
      </c>
      <c r="X722">
        <v>2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 t="s">
        <v>352</v>
      </c>
      <c r="AG722">
        <v>0</v>
      </c>
      <c r="AH722">
        <v>2</v>
      </c>
      <c r="AI722">
        <v>292397004</v>
      </c>
      <c r="AJ722">
        <v>722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ROW(Source!A358)</f>
        <v>358</v>
      </c>
      <c r="B723">
        <v>292397468</v>
      </c>
      <c r="C723">
        <v>292397462</v>
      </c>
      <c r="D723">
        <v>277560299</v>
      </c>
      <c r="E723">
        <v>109</v>
      </c>
      <c r="F723">
        <v>1</v>
      </c>
      <c r="G723">
        <v>1</v>
      </c>
      <c r="H723">
        <v>1</v>
      </c>
      <c r="I723" t="s">
        <v>1115</v>
      </c>
      <c r="J723" t="s">
        <v>3</v>
      </c>
      <c r="K723" t="s">
        <v>1116</v>
      </c>
      <c r="L723">
        <v>1191</v>
      </c>
      <c r="N723">
        <v>1013</v>
      </c>
      <c r="O723" t="s">
        <v>827</v>
      </c>
      <c r="P723" t="s">
        <v>827</v>
      </c>
      <c r="Q723">
        <v>1</v>
      </c>
      <c r="X723">
        <v>17.12</v>
      </c>
      <c r="Y723">
        <v>0</v>
      </c>
      <c r="Z723">
        <v>0</v>
      </c>
      <c r="AA723">
        <v>0</v>
      </c>
      <c r="AB723">
        <v>467.28</v>
      </c>
      <c r="AC723">
        <v>0</v>
      </c>
      <c r="AD723">
        <v>1</v>
      </c>
      <c r="AE723">
        <v>1</v>
      </c>
      <c r="AF723" t="s">
        <v>524</v>
      </c>
      <c r="AG723">
        <v>8.4743657599999995</v>
      </c>
      <c r="AH723">
        <v>2</v>
      </c>
      <c r="AI723">
        <v>292397463</v>
      </c>
      <c r="AJ723">
        <v>723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ROW(Source!A358)</f>
        <v>358</v>
      </c>
      <c r="B724">
        <v>292397469</v>
      </c>
      <c r="C724">
        <v>292397462</v>
      </c>
      <c r="D724">
        <v>277862499</v>
      </c>
      <c r="E724">
        <v>1</v>
      </c>
      <c r="F724">
        <v>1</v>
      </c>
      <c r="G724">
        <v>1</v>
      </c>
      <c r="H724">
        <v>3</v>
      </c>
      <c r="I724" t="s">
        <v>1198</v>
      </c>
      <c r="J724" t="s">
        <v>1199</v>
      </c>
      <c r="K724" t="s">
        <v>1200</v>
      </c>
      <c r="L724">
        <v>1348</v>
      </c>
      <c r="N724">
        <v>1009</v>
      </c>
      <c r="O724" t="s">
        <v>602</v>
      </c>
      <c r="P724" t="s">
        <v>602</v>
      </c>
      <c r="Q724">
        <v>1000</v>
      </c>
      <c r="X724">
        <v>2.3999999999999998E-3</v>
      </c>
      <c r="Y724">
        <v>116448.72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14</v>
      </c>
      <c r="AG724">
        <v>0</v>
      </c>
      <c r="AH724">
        <v>2</v>
      </c>
      <c r="AI724">
        <v>292397464</v>
      </c>
      <c r="AJ724">
        <v>724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ROW(Source!A358)</f>
        <v>358</v>
      </c>
      <c r="B725">
        <v>292397470</v>
      </c>
      <c r="C725">
        <v>292397462</v>
      </c>
      <c r="D725">
        <v>277862519</v>
      </c>
      <c r="E725">
        <v>1</v>
      </c>
      <c r="F725">
        <v>1</v>
      </c>
      <c r="G725">
        <v>1</v>
      </c>
      <c r="H725">
        <v>3</v>
      </c>
      <c r="I725" t="s">
        <v>1201</v>
      </c>
      <c r="J725" t="s">
        <v>1202</v>
      </c>
      <c r="K725" t="s">
        <v>1203</v>
      </c>
      <c r="L725">
        <v>1348</v>
      </c>
      <c r="N725">
        <v>1009</v>
      </c>
      <c r="O725" t="s">
        <v>602</v>
      </c>
      <c r="P725" t="s">
        <v>602</v>
      </c>
      <c r="Q725">
        <v>1000</v>
      </c>
      <c r="X725">
        <v>6.0000000000000002E-5</v>
      </c>
      <c r="Y725">
        <v>81827.199999999997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14</v>
      </c>
      <c r="AG725">
        <v>0</v>
      </c>
      <c r="AH725">
        <v>2</v>
      </c>
      <c r="AI725">
        <v>292397465</v>
      </c>
      <c r="AJ725">
        <v>725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ROW(Source!A358)</f>
        <v>358</v>
      </c>
      <c r="B726">
        <v>292397471</v>
      </c>
      <c r="C726">
        <v>292397462</v>
      </c>
      <c r="D726">
        <v>277865783</v>
      </c>
      <c r="E726">
        <v>1</v>
      </c>
      <c r="F726">
        <v>1</v>
      </c>
      <c r="G726">
        <v>1</v>
      </c>
      <c r="H726">
        <v>3</v>
      </c>
      <c r="I726" t="s">
        <v>1171</v>
      </c>
      <c r="J726" t="s">
        <v>1172</v>
      </c>
      <c r="K726" t="s">
        <v>1173</v>
      </c>
      <c r="L726">
        <v>1302</v>
      </c>
      <c r="N726">
        <v>1003</v>
      </c>
      <c r="O726" t="s">
        <v>892</v>
      </c>
      <c r="P726" t="s">
        <v>892</v>
      </c>
      <c r="Q726">
        <v>10</v>
      </c>
      <c r="X726">
        <v>7.1999999999999995E-2</v>
      </c>
      <c r="Y726">
        <v>37.71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14</v>
      </c>
      <c r="AG726">
        <v>0</v>
      </c>
      <c r="AH726">
        <v>2</v>
      </c>
      <c r="AI726">
        <v>292397466</v>
      </c>
      <c r="AJ726">
        <v>726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ROW(Source!A358)</f>
        <v>358</v>
      </c>
      <c r="B727">
        <v>292397472</v>
      </c>
      <c r="C727">
        <v>292397462</v>
      </c>
      <c r="D727">
        <v>277566433</v>
      </c>
      <c r="E727">
        <v>109</v>
      </c>
      <c r="F727">
        <v>1</v>
      </c>
      <c r="G727">
        <v>1</v>
      </c>
      <c r="H727">
        <v>3</v>
      </c>
      <c r="I727" t="s">
        <v>1165</v>
      </c>
      <c r="J727" t="s">
        <v>3</v>
      </c>
      <c r="K727" t="s">
        <v>1166</v>
      </c>
      <c r="L727">
        <v>3277935</v>
      </c>
      <c r="N727">
        <v>1013</v>
      </c>
      <c r="O727" t="s">
        <v>1167</v>
      </c>
      <c r="P727" t="s">
        <v>1167</v>
      </c>
      <c r="Q727">
        <v>1</v>
      </c>
      <c r="X727">
        <v>2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 t="s">
        <v>14</v>
      </c>
      <c r="AG727">
        <v>0</v>
      </c>
      <c r="AH727">
        <v>2</v>
      </c>
      <c r="AI727">
        <v>292397467</v>
      </c>
      <c r="AJ727">
        <v>727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ROW(Source!A359)</f>
        <v>359</v>
      </c>
      <c r="B728">
        <v>292397479</v>
      </c>
      <c r="C728">
        <v>292397473</v>
      </c>
      <c r="D728">
        <v>277560299</v>
      </c>
      <c r="E728">
        <v>109</v>
      </c>
      <c r="F728">
        <v>1</v>
      </c>
      <c r="G728">
        <v>1</v>
      </c>
      <c r="H728">
        <v>1</v>
      </c>
      <c r="I728" t="s">
        <v>1115</v>
      </c>
      <c r="J728" t="s">
        <v>3</v>
      </c>
      <c r="K728" t="s">
        <v>1116</v>
      </c>
      <c r="L728">
        <v>1191</v>
      </c>
      <c r="N728">
        <v>1013</v>
      </c>
      <c r="O728" t="s">
        <v>827</v>
      </c>
      <c r="P728" t="s">
        <v>827</v>
      </c>
      <c r="Q728">
        <v>1</v>
      </c>
      <c r="X728">
        <v>22.16</v>
      </c>
      <c r="Y728">
        <v>0</v>
      </c>
      <c r="Z728">
        <v>0</v>
      </c>
      <c r="AA728">
        <v>0</v>
      </c>
      <c r="AB728">
        <v>467.28</v>
      </c>
      <c r="AC728">
        <v>0</v>
      </c>
      <c r="AD728">
        <v>1</v>
      </c>
      <c r="AE728">
        <v>1</v>
      </c>
      <c r="AF728" t="s">
        <v>528</v>
      </c>
      <c r="AG728">
        <v>10.269761704</v>
      </c>
      <c r="AH728">
        <v>2</v>
      </c>
      <c r="AI728">
        <v>292397474</v>
      </c>
      <c r="AJ728">
        <v>728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ROW(Source!A359)</f>
        <v>359</v>
      </c>
      <c r="B729">
        <v>292397480</v>
      </c>
      <c r="C729">
        <v>292397473</v>
      </c>
      <c r="D729">
        <v>277862499</v>
      </c>
      <c r="E729">
        <v>1</v>
      </c>
      <c r="F729">
        <v>1</v>
      </c>
      <c r="G729">
        <v>1</v>
      </c>
      <c r="H729">
        <v>3</v>
      </c>
      <c r="I729" t="s">
        <v>1198</v>
      </c>
      <c r="J729" t="s">
        <v>1199</v>
      </c>
      <c r="K729" t="s">
        <v>1200</v>
      </c>
      <c r="L729">
        <v>1348</v>
      </c>
      <c r="N729">
        <v>1009</v>
      </c>
      <c r="O729" t="s">
        <v>602</v>
      </c>
      <c r="P729" t="s">
        <v>602</v>
      </c>
      <c r="Q729">
        <v>1000</v>
      </c>
      <c r="X729">
        <v>2.3999999999999998E-3</v>
      </c>
      <c r="Y729">
        <v>116448.72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14</v>
      </c>
      <c r="AG729">
        <v>0</v>
      </c>
      <c r="AH729">
        <v>2</v>
      </c>
      <c r="AI729">
        <v>292397475</v>
      </c>
      <c r="AJ729">
        <v>729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ROW(Source!A359)</f>
        <v>359</v>
      </c>
      <c r="B730">
        <v>292397481</v>
      </c>
      <c r="C730">
        <v>292397473</v>
      </c>
      <c r="D730">
        <v>277862519</v>
      </c>
      <c r="E730">
        <v>1</v>
      </c>
      <c r="F730">
        <v>1</v>
      </c>
      <c r="G730">
        <v>1</v>
      </c>
      <c r="H730">
        <v>3</v>
      </c>
      <c r="I730" t="s">
        <v>1201</v>
      </c>
      <c r="J730" t="s">
        <v>1202</v>
      </c>
      <c r="K730" t="s">
        <v>1203</v>
      </c>
      <c r="L730">
        <v>1348</v>
      </c>
      <c r="N730">
        <v>1009</v>
      </c>
      <c r="O730" t="s">
        <v>602</v>
      </c>
      <c r="P730" t="s">
        <v>602</v>
      </c>
      <c r="Q730">
        <v>1000</v>
      </c>
      <c r="X730">
        <v>6.0000000000000002E-5</v>
      </c>
      <c r="Y730">
        <v>81827.199999999997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0</v>
      </c>
      <c r="AF730" t="s">
        <v>14</v>
      </c>
      <c r="AG730">
        <v>0</v>
      </c>
      <c r="AH730">
        <v>2</v>
      </c>
      <c r="AI730">
        <v>292397476</v>
      </c>
      <c r="AJ730">
        <v>730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ROW(Source!A359)</f>
        <v>359</v>
      </c>
      <c r="B731">
        <v>292397482</v>
      </c>
      <c r="C731">
        <v>292397473</v>
      </c>
      <c r="D731">
        <v>277865783</v>
      </c>
      <c r="E731">
        <v>1</v>
      </c>
      <c r="F731">
        <v>1</v>
      </c>
      <c r="G731">
        <v>1</v>
      </c>
      <c r="H731">
        <v>3</v>
      </c>
      <c r="I731" t="s">
        <v>1171</v>
      </c>
      <c r="J731" t="s">
        <v>1172</v>
      </c>
      <c r="K731" t="s">
        <v>1173</v>
      </c>
      <c r="L731">
        <v>1302</v>
      </c>
      <c r="N731">
        <v>1003</v>
      </c>
      <c r="O731" t="s">
        <v>892</v>
      </c>
      <c r="P731" t="s">
        <v>892</v>
      </c>
      <c r="Q731">
        <v>10</v>
      </c>
      <c r="X731">
        <v>7.1999999999999995E-2</v>
      </c>
      <c r="Y731">
        <v>37.71</v>
      </c>
      <c r="Z731">
        <v>0</v>
      </c>
      <c r="AA731">
        <v>0</v>
      </c>
      <c r="AB731">
        <v>0</v>
      </c>
      <c r="AC731">
        <v>0</v>
      </c>
      <c r="AD731">
        <v>1</v>
      </c>
      <c r="AE731">
        <v>0</v>
      </c>
      <c r="AF731" t="s">
        <v>14</v>
      </c>
      <c r="AG731">
        <v>0</v>
      </c>
      <c r="AH731">
        <v>2</v>
      </c>
      <c r="AI731">
        <v>292397477</v>
      </c>
      <c r="AJ731">
        <v>731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ROW(Source!A359)</f>
        <v>359</v>
      </c>
      <c r="B732">
        <v>292397483</v>
      </c>
      <c r="C732">
        <v>292397473</v>
      </c>
      <c r="D732">
        <v>277566433</v>
      </c>
      <c r="E732">
        <v>109</v>
      </c>
      <c r="F732">
        <v>1</v>
      </c>
      <c r="G732">
        <v>1</v>
      </c>
      <c r="H732">
        <v>3</v>
      </c>
      <c r="I732" t="s">
        <v>1165</v>
      </c>
      <c r="J732" t="s">
        <v>3</v>
      </c>
      <c r="K732" t="s">
        <v>1166</v>
      </c>
      <c r="L732">
        <v>3277935</v>
      </c>
      <c r="N732">
        <v>1013</v>
      </c>
      <c r="O732" t="s">
        <v>1167</v>
      </c>
      <c r="P732" t="s">
        <v>1167</v>
      </c>
      <c r="Q732">
        <v>1</v>
      </c>
      <c r="X732">
        <v>2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 t="s">
        <v>14</v>
      </c>
      <c r="AG732">
        <v>0</v>
      </c>
      <c r="AH732">
        <v>2</v>
      </c>
      <c r="AI732">
        <v>292397478</v>
      </c>
      <c r="AJ732">
        <v>732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ROW(Source!A360)</f>
        <v>360</v>
      </c>
      <c r="B733">
        <v>292397490</v>
      </c>
      <c r="C733">
        <v>292397484</v>
      </c>
      <c r="D733">
        <v>277560299</v>
      </c>
      <c r="E733">
        <v>109</v>
      </c>
      <c r="F733">
        <v>1</v>
      </c>
      <c r="G733">
        <v>1</v>
      </c>
      <c r="H733">
        <v>1</v>
      </c>
      <c r="I733" t="s">
        <v>1115</v>
      </c>
      <c r="J733" t="s">
        <v>3</v>
      </c>
      <c r="K733" t="s">
        <v>1116</v>
      </c>
      <c r="L733">
        <v>1191</v>
      </c>
      <c r="N733">
        <v>1013</v>
      </c>
      <c r="O733" t="s">
        <v>827</v>
      </c>
      <c r="P733" t="s">
        <v>827</v>
      </c>
      <c r="Q733">
        <v>1</v>
      </c>
      <c r="X733">
        <v>22.16</v>
      </c>
      <c r="Y733">
        <v>0</v>
      </c>
      <c r="Z733">
        <v>0</v>
      </c>
      <c r="AA733">
        <v>0</v>
      </c>
      <c r="AB733">
        <v>467.28</v>
      </c>
      <c r="AC733">
        <v>0</v>
      </c>
      <c r="AD733">
        <v>1</v>
      </c>
      <c r="AE733">
        <v>1</v>
      </c>
      <c r="AF733" t="s">
        <v>530</v>
      </c>
      <c r="AG733">
        <v>10.824996902399999</v>
      </c>
      <c r="AH733">
        <v>2</v>
      </c>
      <c r="AI733">
        <v>292397485</v>
      </c>
      <c r="AJ733">
        <v>733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ROW(Source!A360)</f>
        <v>360</v>
      </c>
      <c r="B734">
        <v>292397491</v>
      </c>
      <c r="C734">
        <v>292397484</v>
      </c>
      <c r="D734">
        <v>277862499</v>
      </c>
      <c r="E734">
        <v>1</v>
      </c>
      <c r="F734">
        <v>1</v>
      </c>
      <c r="G734">
        <v>1</v>
      </c>
      <c r="H734">
        <v>3</v>
      </c>
      <c r="I734" t="s">
        <v>1198</v>
      </c>
      <c r="J734" t="s">
        <v>1199</v>
      </c>
      <c r="K734" t="s">
        <v>1200</v>
      </c>
      <c r="L734">
        <v>1348</v>
      </c>
      <c r="N734">
        <v>1009</v>
      </c>
      <c r="O734" t="s">
        <v>602</v>
      </c>
      <c r="P734" t="s">
        <v>602</v>
      </c>
      <c r="Q734">
        <v>1000</v>
      </c>
      <c r="X734">
        <v>2.3999999999999998E-3</v>
      </c>
      <c r="Y734">
        <v>116448.72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14</v>
      </c>
      <c r="AG734">
        <v>0</v>
      </c>
      <c r="AH734">
        <v>2</v>
      </c>
      <c r="AI734">
        <v>292397486</v>
      </c>
      <c r="AJ734">
        <v>734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ROW(Source!A360)</f>
        <v>360</v>
      </c>
      <c r="B735">
        <v>292397492</v>
      </c>
      <c r="C735">
        <v>292397484</v>
      </c>
      <c r="D735">
        <v>277862519</v>
      </c>
      <c r="E735">
        <v>1</v>
      </c>
      <c r="F735">
        <v>1</v>
      </c>
      <c r="G735">
        <v>1</v>
      </c>
      <c r="H735">
        <v>3</v>
      </c>
      <c r="I735" t="s">
        <v>1201</v>
      </c>
      <c r="J735" t="s">
        <v>1202</v>
      </c>
      <c r="K735" t="s">
        <v>1203</v>
      </c>
      <c r="L735">
        <v>1348</v>
      </c>
      <c r="N735">
        <v>1009</v>
      </c>
      <c r="O735" t="s">
        <v>602</v>
      </c>
      <c r="P735" t="s">
        <v>602</v>
      </c>
      <c r="Q735">
        <v>1000</v>
      </c>
      <c r="X735">
        <v>6.0000000000000002E-5</v>
      </c>
      <c r="Y735">
        <v>81827.199999999997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14</v>
      </c>
      <c r="AG735">
        <v>0</v>
      </c>
      <c r="AH735">
        <v>2</v>
      </c>
      <c r="AI735">
        <v>292397487</v>
      </c>
      <c r="AJ735">
        <v>735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ROW(Source!A360)</f>
        <v>360</v>
      </c>
      <c r="B736">
        <v>292397493</v>
      </c>
      <c r="C736">
        <v>292397484</v>
      </c>
      <c r="D736">
        <v>277865783</v>
      </c>
      <c r="E736">
        <v>1</v>
      </c>
      <c r="F736">
        <v>1</v>
      </c>
      <c r="G736">
        <v>1</v>
      </c>
      <c r="H736">
        <v>3</v>
      </c>
      <c r="I736" t="s">
        <v>1171</v>
      </c>
      <c r="J736" t="s">
        <v>1172</v>
      </c>
      <c r="K736" t="s">
        <v>1173</v>
      </c>
      <c r="L736">
        <v>1302</v>
      </c>
      <c r="N736">
        <v>1003</v>
      </c>
      <c r="O736" t="s">
        <v>892</v>
      </c>
      <c r="P736" t="s">
        <v>892</v>
      </c>
      <c r="Q736">
        <v>10</v>
      </c>
      <c r="X736">
        <v>7.1999999999999995E-2</v>
      </c>
      <c r="Y736">
        <v>37.71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14</v>
      </c>
      <c r="AG736">
        <v>0</v>
      </c>
      <c r="AH736">
        <v>2</v>
      </c>
      <c r="AI736">
        <v>292397488</v>
      </c>
      <c r="AJ736">
        <v>736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ROW(Source!A360)</f>
        <v>360</v>
      </c>
      <c r="B737">
        <v>292397494</v>
      </c>
      <c r="C737">
        <v>292397484</v>
      </c>
      <c r="D737">
        <v>277566433</v>
      </c>
      <c r="E737">
        <v>109</v>
      </c>
      <c r="F737">
        <v>1</v>
      </c>
      <c r="G737">
        <v>1</v>
      </c>
      <c r="H737">
        <v>3</v>
      </c>
      <c r="I737" t="s">
        <v>1165</v>
      </c>
      <c r="J737" t="s">
        <v>3</v>
      </c>
      <c r="K737" t="s">
        <v>1166</v>
      </c>
      <c r="L737">
        <v>3277935</v>
      </c>
      <c r="N737">
        <v>1013</v>
      </c>
      <c r="O737" t="s">
        <v>1167</v>
      </c>
      <c r="P737" t="s">
        <v>1167</v>
      </c>
      <c r="Q737">
        <v>1</v>
      </c>
      <c r="X737">
        <v>2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 t="s">
        <v>14</v>
      </c>
      <c r="AG737">
        <v>0</v>
      </c>
      <c r="AH737">
        <v>2</v>
      </c>
      <c r="AI737">
        <v>292397489</v>
      </c>
      <c r="AJ737">
        <v>737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ROW(Source!A361)</f>
        <v>361</v>
      </c>
      <c r="B738">
        <v>292397501</v>
      </c>
      <c r="C738">
        <v>292397495</v>
      </c>
      <c r="D738">
        <v>277560299</v>
      </c>
      <c r="E738">
        <v>109</v>
      </c>
      <c r="F738">
        <v>1</v>
      </c>
      <c r="G738">
        <v>1</v>
      </c>
      <c r="H738">
        <v>1</v>
      </c>
      <c r="I738" t="s">
        <v>1115</v>
      </c>
      <c r="J738" t="s">
        <v>3</v>
      </c>
      <c r="K738" t="s">
        <v>1116</v>
      </c>
      <c r="L738">
        <v>1191</v>
      </c>
      <c r="N738">
        <v>1013</v>
      </c>
      <c r="O738" t="s">
        <v>827</v>
      </c>
      <c r="P738" t="s">
        <v>827</v>
      </c>
      <c r="Q738">
        <v>1</v>
      </c>
      <c r="X738">
        <v>30.4</v>
      </c>
      <c r="Y738">
        <v>0</v>
      </c>
      <c r="Z738">
        <v>0</v>
      </c>
      <c r="AA738">
        <v>0</v>
      </c>
      <c r="AB738">
        <v>467.28</v>
      </c>
      <c r="AC738">
        <v>0</v>
      </c>
      <c r="AD738">
        <v>1</v>
      </c>
      <c r="AE738">
        <v>1</v>
      </c>
      <c r="AF738" t="s">
        <v>534</v>
      </c>
      <c r="AG738">
        <v>12.331921423999999</v>
      </c>
      <c r="AH738">
        <v>2</v>
      </c>
      <c r="AI738">
        <v>292397496</v>
      </c>
      <c r="AJ738">
        <v>738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ROW(Source!A361)</f>
        <v>361</v>
      </c>
      <c r="B739">
        <v>292397502</v>
      </c>
      <c r="C739">
        <v>292397495</v>
      </c>
      <c r="D739">
        <v>277862499</v>
      </c>
      <c r="E739">
        <v>1</v>
      </c>
      <c r="F739">
        <v>1</v>
      </c>
      <c r="G739">
        <v>1</v>
      </c>
      <c r="H739">
        <v>3</v>
      </c>
      <c r="I739" t="s">
        <v>1198</v>
      </c>
      <c r="J739" t="s">
        <v>1199</v>
      </c>
      <c r="K739" t="s">
        <v>1200</v>
      </c>
      <c r="L739">
        <v>1348</v>
      </c>
      <c r="N739">
        <v>1009</v>
      </c>
      <c r="O739" t="s">
        <v>602</v>
      </c>
      <c r="P739" t="s">
        <v>602</v>
      </c>
      <c r="Q739">
        <v>1000</v>
      </c>
      <c r="X739">
        <v>2.3999999999999998E-3</v>
      </c>
      <c r="Y739">
        <v>116448.72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14</v>
      </c>
      <c r="AG739">
        <v>0</v>
      </c>
      <c r="AH739">
        <v>2</v>
      </c>
      <c r="AI739">
        <v>292397497</v>
      </c>
      <c r="AJ739">
        <v>739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ROW(Source!A361)</f>
        <v>361</v>
      </c>
      <c r="B740">
        <v>292397503</v>
      </c>
      <c r="C740">
        <v>292397495</v>
      </c>
      <c r="D740">
        <v>277862519</v>
      </c>
      <c r="E740">
        <v>1</v>
      </c>
      <c r="F740">
        <v>1</v>
      </c>
      <c r="G740">
        <v>1</v>
      </c>
      <c r="H740">
        <v>3</v>
      </c>
      <c r="I740" t="s">
        <v>1201</v>
      </c>
      <c r="J740" t="s">
        <v>1202</v>
      </c>
      <c r="K740" t="s">
        <v>1203</v>
      </c>
      <c r="L740">
        <v>1348</v>
      </c>
      <c r="N740">
        <v>1009</v>
      </c>
      <c r="O740" t="s">
        <v>602</v>
      </c>
      <c r="P740" t="s">
        <v>602</v>
      </c>
      <c r="Q740">
        <v>1000</v>
      </c>
      <c r="X740">
        <v>6.0000000000000002E-5</v>
      </c>
      <c r="Y740">
        <v>81827.199999999997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14</v>
      </c>
      <c r="AG740">
        <v>0</v>
      </c>
      <c r="AH740">
        <v>2</v>
      </c>
      <c r="AI740">
        <v>292397498</v>
      </c>
      <c r="AJ740">
        <v>740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ROW(Source!A361)</f>
        <v>361</v>
      </c>
      <c r="B741">
        <v>292397504</v>
      </c>
      <c r="C741">
        <v>292397495</v>
      </c>
      <c r="D741">
        <v>277865783</v>
      </c>
      <c r="E741">
        <v>1</v>
      </c>
      <c r="F741">
        <v>1</v>
      </c>
      <c r="G741">
        <v>1</v>
      </c>
      <c r="H741">
        <v>3</v>
      </c>
      <c r="I741" t="s">
        <v>1171</v>
      </c>
      <c r="J741" t="s">
        <v>1172</v>
      </c>
      <c r="K741" t="s">
        <v>1173</v>
      </c>
      <c r="L741">
        <v>1302</v>
      </c>
      <c r="N741">
        <v>1003</v>
      </c>
      <c r="O741" t="s">
        <v>892</v>
      </c>
      <c r="P741" t="s">
        <v>892</v>
      </c>
      <c r="Q741">
        <v>10</v>
      </c>
      <c r="X741">
        <v>7.1999999999999995E-2</v>
      </c>
      <c r="Y741">
        <v>37.71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14</v>
      </c>
      <c r="AG741">
        <v>0</v>
      </c>
      <c r="AH741">
        <v>2</v>
      </c>
      <c r="AI741">
        <v>292397499</v>
      </c>
      <c r="AJ741">
        <v>741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ROW(Source!A361)</f>
        <v>361</v>
      </c>
      <c r="B742">
        <v>292397505</v>
      </c>
      <c r="C742">
        <v>292397495</v>
      </c>
      <c r="D742">
        <v>277566433</v>
      </c>
      <c r="E742">
        <v>109</v>
      </c>
      <c r="F742">
        <v>1</v>
      </c>
      <c r="G742">
        <v>1</v>
      </c>
      <c r="H742">
        <v>3</v>
      </c>
      <c r="I742" t="s">
        <v>1165</v>
      </c>
      <c r="J742" t="s">
        <v>3</v>
      </c>
      <c r="K742" t="s">
        <v>1166</v>
      </c>
      <c r="L742">
        <v>3277935</v>
      </c>
      <c r="N742">
        <v>1013</v>
      </c>
      <c r="O742" t="s">
        <v>1167</v>
      </c>
      <c r="P742" t="s">
        <v>1167</v>
      </c>
      <c r="Q742">
        <v>1</v>
      </c>
      <c r="X742">
        <v>2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 t="s">
        <v>14</v>
      </c>
      <c r="AG742">
        <v>0</v>
      </c>
      <c r="AH742">
        <v>2</v>
      </c>
      <c r="AI742">
        <v>292397500</v>
      </c>
      <c r="AJ742">
        <v>742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ROW(Source!A362)</f>
        <v>362</v>
      </c>
      <c r="B743">
        <v>292397512</v>
      </c>
      <c r="C743">
        <v>292397506</v>
      </c>
      <c r="D743">
        <v>277560299</v>
      </c>
      <c r="E743">
        <v>109</v>
      </c>
      <c r="F743">
        <v>1</v>
      </c>
      <c r="G743">
        <v>1</v>
      </c>
      <c r="H743">
        <v>1</v>
      </c>
      <c r="I743" t="s">
        <v>1115</v>
      </c>
      <c r="J743" t="s">
        <v>3</v>
      </c>
      <c r="K743" t="s">
        <v>1116</v>
      </c>
      <c r="L743">
        <v>1191</v>
      </c>
      <c r="N743">
        <v>1013</v>
      </c>
      <c r="O743" t="s">
        <v>827</v>
      </c>
      <c r="P743" t="s">
        <v>827</v>
      </c>
      <c r="Q743">
        <v>1</v>
      </c>
      <c r="X743">
        <v>22.16</v>
      </c>
      <c r="Y743">
        <v>0</v>
      </c>
      <c r="Z743">
        <v>0</v>
      </c>
      <c r="AA743">
        <v>0</v>
      </c>
      <c r="AB743">
        <v>467.28</v>
      </c>
      <c r="AC743">
        <v>0</v>
      </c>
      <c r="AD743">
        <v>1</v>
      </c>
      <c r="AE743">
        <v>1</v>
      </c>
      <c r="AF743" t="s">
        <v>536</v>
      </c>
      <c r="AG743">
        <v>16.841923535999999</v>
      </c>
      <c r="AH743">
        <v>2</v>
      </c>
      <c r="AI743">
        <v>292397507</v>
      </c>
      <c r="AJ743">
        <v>743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ROW(Source!A362)</f>
        <v>362</v>
      </c>
      <c r="B744">
        <v>292397513</v>
      </c>
      <c r="C744">
        <v>292397506</v>
      </c>
      <c r="D744">
        <v>277862499</v>
      </c>
      <c r="E744">
        <v>1</v>
      </c>
      <c r="F744">
        <v>1</v>
      </c>
      <c r="G744">
        <v>1</v>
      </c>
      <c r="H744">
        <v>3</v>
      </c>
      <c r="I744" t="s">
        <v>1198</v>
      </c>
      <c r="J744" t="s">
        <v>1199</v>
      </c>
      <c r="K744" t="s">
        <v>1200</v>
      </c>
      <c r="L744">
        <v>1348</v>
      </c>
      <c r="N744">
        <v>1009</v>
      </c>
      <c r="O744" t="s">
        <v>602</v>
      </c>
      <c r="P744" t="s">
        <v>602</v>
      </c>
      <c r="Q744">
        <v>1000</v>
      </c>
      <c r="X744">
        <v>2.3999999999999998E-3</v>
      </c>
      <c r="Y744">
        <v>116448.72</v>
      </c>
      <c r="Z744">
        <v>0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14</v>
      </c>
      <c r="AG744">
        <v>0</v>
      </c>
      <c r="AH744">
        <v>2</v>
      </c>
      <c r="AI744">
        <v>292397508</v>
      </c>
      <c r="AJ744">
        <v>744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ROW(Source!A362)</f>
        <v>362</v>
      </c>
      <c r="B745">
        <v>292397514</v>
      </c>
      <c r="C745">
        <v>292397506</v>
      </c>
      <c r="D745">
        <v>277862519</v>
      </c>
      <c r="E745">
        <v>1</v>
      </c>
      <c r="F745">
        <v>1</v>
      </c>
      <c r="G745">
        <v>1</v>
      </c>
      <c r="H745">
        <v>3</v>
      </c>
      <c r="I745" t="s">
        <v>1201</v>
      </c>
      <c r="J745" t="s">
        <v>1202</v>
      </c>
      <c r="K745" t="s">
        <v>1203</v>
      </c>
      <c r="L745">
        <v>1348</v>
      </c>
      <c r="N745">
        <v>1009</v>
      </c>
      <c r="O745" t="s">
        <v>602</v>
      </c>
      <c r="P745" t="s">
        <v>602</v>
      </c>
      <c r="Q745">
        <v>1000</v>
      </c>
      <c r="X745">
        <v>6.0000000000000002E-5</v>
      </c>
      <c r="Y745">
        <v>81827.199999999997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14</v>
      </c>
      <c r="AG745">
        <v>0</v>
      </c>
      <c r="AH745">
        <v>2</v>
      </c>
      <c r="AI745">
        <v>292397509</v>
      </c>
      <c r="AJ745">
        <v>745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ROW(Source!A362)</f>
        <v>362</v>
      </c>
      <c r="B746">
        <v>292397515</v>
      </c>
      <c r="C746">
        <v>292397506</v>
      </c>
      <c r="D746">
        <v>277865783</v>
      </c>
      <c r="E746">
        <v>1</v>
      </c>
      <c r="F746">
        <v>1</v>
      </c>
      <c r="G746">
        <v>1</v>
      </c>
      <c r="H746">
        <v>3</v>
      </c>
      <c r="I746" t="s">
        <v>1171</v>
      </c>
      <c r="J746" t="s">
        <v>1172</v>
      </c>
      <c r="K746" t="s">
        <v>1173</v>
      </c>
      <c r="L746">
        <v>1302</v>
      </c>
      <c r="N746">
        <v>1003</v>
      </c>
      <c r="O746" t="s">
        <v>892</v>
      </c>
      <c r="P746" t="s">
        <v>892</v>
      </c>
      <c r="Q746">
        <v>10</v>
      </c>
      <c r="X746">
        <v>7.1999999999999995E-2</v>
      </c>
      <c r="Y746">
        <v>37.71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14</v>
      </c>
      <c r="AG746">
        <v>0</v>
      </c>
      <c r="AH746">
        <v>2</v>
      </c>
      <c r="AI746">
        <v>292397510</v>
      </c>
      <c r="AJ746">
        <v>746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ROW(Source!A362)</f>
        <v>362</v>
      </c>
      <c r="B747">
        <v>292397516</v>
      </c>
      <c r="C747">
        <v>292397506</v>
      </c>
      <c r="D747">
        <v>277566433</v>
      </c>
      <c r="E747">
        <v>109</v>
      </c>
      <c r="F747">
        <v>1</v>
      </c>
      <c r="G747">
        <v>1</v>
      </c>
      <c r="H747">
        <v>3</v>
      </c>
      <c r="I747" t="s">
        <v>1165</v>
      </c>
      <c r="J747" t="s">
        <v>3</v>
      </c>
      <c r="K747" t="s">
        <v>1166</v>
      </c>
      <c r="L747">
        <v>3277935</v>
      </c>
      <c r="N747">
        <v>1013</v>
      </c>
      <c r="O747" t="s">
        <v>1167</v>
      </c>
      <c r="P747" t="s">
        <v>1167</v>
      </c>
      <c r="Q747">
        <v>1</v>
      </c>
      <c r="X747">
        <v>2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 t="s">
        <v>14</v>
      </c>
      <c r="AG747">
        <v>0</v>
      </c>
      <c r="AH747">
        <v>2</v>
      </c>
      <c r="AI747">
        <v>292397511</v>
      </c>
      <c r="AJ747">
        <v>747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ROW(Source!A363)</f>
        <v>363</v>
      </c>
      <c r="B748">
        <v>292397523</v>
      </c>
      <c r="C748">
        <v>292397517</v>
      </c>
      <c r="D748">
        <v>277560299</v>
      </c>
      <c r="E748">
        <v>109</v>
      </c>
      <c r="F748">
        <v>1</v>
      </c>
      <c r="G748">
        <v>1</v>
      </c>
      <c r="H748">
        <v>1</v>
      </c>
      <c r="I748" t="s">
        <v>1115</v>
      </c>
      <c r="J748" t="s">
        <v>3</v>
      </c>
      <c r="K748" t="s">
        <v>1116</v>
      </c>
      <c r="L748">
        <v>1191</v>
      </c>
      <c r="N748">
        <v>1013</v>
      </c>
      <c r="O748" t="s">
        <v>827</v>
      </c>
      <c r="P748" t="s">
        <v>827</v>
      </c>
      <c r="Q748">
        <v>1</v>
      </c>
      <c r="X748">
        <v>30.4</v>
      </c>
      <c r="Y748">
        <v>0</v>
      </c>
      <c r="Z748">
        <v>0</v>
      </c>
      <c r="AA748">
        <v>0</v>
      </c>
      <c r="AB748">
        <v>467.28</v>
      </c>
      <c r="AC748">
        <v>0</v>
      </c>
      <c r="AD748">
        <v>1</v>
      </c>
      <c r="AE748">
        <v>1</v>
      </c>
      <c r="AF748" t="s">
        <v>538</v>
      </c>
      <c r="AG748">
        <v>21.075407999999999</v>
      </c>
      <c r="AH748">
        <v>2</v>
      </c>
      <c r="AI748">
        <v>292397518</v>
      </c>
      <c r="AJ748">
        <v>748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ROW(Source!A363)</f>
        <v>363</v>
      </c>
      <c r="B749">
        <v>292397524</v>
      </c>
      <c r="C749">
        <v>292397517</v>
      </c>
      <c r="D749">
        <v>277862499</v>
      </c>
      <c r="E749">
        <v>1</v>
      </c>
      <c r="F749">
        <v>1</v>
      </c>
      <c r="G749">
        <v>1</v>
      </c>
      <c r="H749">
        <v>3</v>
      </c>
      <c r="I749" t="s">
        <v>1198</v>
      </c>
      <c r="J749" t="s">
        <v>1199</v>
      </c>
      <c r="K749" t="s">
        <v>1200</v>
      </c>
      <c r="L749">
        <v>1348</v>
      </c>
      <c r="N749">
        <v>1009</v>
      </c>
      <c r="O749" t="s">
        <v>602</v>
      </c>
      <c r="P749" t="s">
        <v>602</v>
      </c>
      <c r="Q749">
        <v>1000</v>
      </c>
      <c r="X749">
        <v>2.3999999999999998E-3</v>
      </c>
      <c r="Y749">
        <v>116448.72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14</v>
      </c>
      <c r="AG749">
        <v>0</v>
      </c>
      <c r="AH749">
        <v>2</v>
      </c>
      <c r="AI749">
        <v>292397519</v>
      </c>
      <c r="AJ749">
        <v>749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ROW(Source!A363)</f>
        <v>363</v>
      </c>
      <c r="B750">
        <v>292397525</v>
      </c>
      <c r="C750">
        <v>292397517</v>
      </c>
      <c r="D750">
        <v>277862519</v>
      </c>
      <c r="E750">
        <v>1</v>
      </c>
      <c r="F750">
        <v>1</v>
      </c>
      <c r="G750">
        <v>1</v>
      </c>
      <c r="H750">
        <v>3</v>
      </c>
      <c r="I750" t="s">
        <v>1201</v>
      </c>
      <c r="J750" t="s">
        <v>1202</v>
      </c>
      <c r="K750" t="s">
        <v>1203</v>
      </c>
      <c r="L750">
        <v>1348</v>
      </c>
      <c r="N750">
        <v>1009</v>
      </c>
      <c r="O750" t="s">
        <v>602</v>
      </c>
      <c r="P750" t="s">
        <v>602</v>
      </c>
      <c r="Q750">
        <v>1000</v>
      </c>
      <c r="X750">
        <v>6.0000000000000002E-5</v>
      </c>
      <c r="Y750">
        <v>81827.199999999997</v>
      </c>
      <c r="Z750">
        <v>0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14</v>
      </c>
      <c r="AG750">
        <v>0</v>
      </c>
      <c r="AH750">
        <v>2</v>
      </c>
      <c r="AI750">
        <v>292397520</v>
      </c>
      <c r="AJ750">
        <v>750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ROW(Source!A363)</f>
        <v>363</v>
      </c>
      <c r="B751">
        <v>292397526</v>
      </c>
      <c r="C751">
        <v>292397517</v>
      </c>
      <c r="D751">
        <v>277865783</v>
      </c>
      <c r="E751">
        <v>1</v>
      </c>
      <c r="F751">
        <v>1</v>
      </c>
      <c r="G751">
        <v>1</v>
      </c>
      <c r="H751">
        <v>3</v>
      </c>
      <c r="I751" t="s">
        <v>1171</v>
      </c>
      <c r="J751" t="s">
        <v>1172</v>
      </c>
      <c r="K751" t="s">
        <v>1173</v>
      </c>
      <c r="L751">
        <v>1302</v>
      </c>
      <c r="N751">
        <v>1003</v>
      </c>
      <c r="O751" t="s">
        <v>892</v>
      </c>
      <c r="P751" t="s">
        <v>892</v>
      </c>
      <c r="Q751">
        <v>10</v>
      </c>
      <c r="X751">
        <v>7.1999999999999995E-2</v>
      </c>
      <c r="Y751">
        <v>37.71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0</v>
      </c>
      <c r="AF751" t="s">
        <v>14</v>
      </c>
      <c r="AG751">
        <v>0</v>
      </c>
      <c r="AH751">
        <v>2</v>
      </c>
      <c r="AI751">
        <v>292397521</v>
      </c>
      <c r="AJ751">
        <v>751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ROW(Source!A363)</f>
        <v>363</v>
      </c>
      <c r="B752">
        <v>292397527</v>
      </c>
      <c r="C752">
        <v>292397517</v>
      </c>
      <c r="D752">
        <v>277566433</v>
      </c>
      <c r="E752">
        <v>109</v>
      </c>
      <c r="F752">
        <v>1</v>
      </c>
      <c r="G752">
        <v>1</v>
      </c>
      <c r="H752">
        <v>3</v>
      </c>
      <c r="I752" t="s">
        <v>1165</v>
      </c>
      <c r="J752" t="s">
        <v>3</v>
      </c>
      <c r="K752" t="s">
        <v>1166</v>
      </c>
      <c r="L752">
        <v>3277935</v>
      </c>
      <c r="N752">
        <v>1013</v>
      </c>
      <c r="O752" t="s">
        <v>1167</v>
      </c>
      <c r="P752" t="s">
        <v>1167</v>
      </c>
      <c r="Q752">
        <v>1</v>
      </c>
      <c r="X752">
        <v>2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 t="s">
        <v>14</v>
      </c>
      <c r="AG752">
        <v>0</v>
      </c>
      <c r="AH752">
        <v>2</v>
      </c>
      <c r="AI752">
        <v>292397522</v>
      </c>
      <c r="AJ752">
        <v>752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ROW(Source!A365)</f>
        <v>365</v>
      </c>
      <c r="B753">
        <v>292397533</v>
      </c>
      <c r="C753">
        <v>292397529</v>
      </c>
      <c r="D753">
        <v>277560455</v>
      </c>
      <c r="E753">
        <v>109</v>
      </c>
      <c r="F753">
        <v>1</v>
      </c>
      <c r="G753">
        <v>1</v>
      </c>
      <c r="H753">
        <v>1</v>
      </c>
      <c r="I753" t="s">
        <v>1146</v>
      </c>
      <c r="J753" t="s">
        <v>3</v>
      </c>
      <c r="K753" t="s">
        <v>1147</v>
      </c>
      <c r="L753">
        <v>1369</v>
      </c>
      <c r="N753">
        <v>1013</v>
      </c>
      <c r="O753" t="s">
        <v>1007</v>
      </c>
      <c r="P753" t="s">
        <v>1007</v>
      </c>
      <c r="Q753">
        <v>1</v>
      </c>
      <c r="X753">
        <v>4.24</v>
      </c>
      <c r="Y753">
        <v>0</v>
      </c>
      <c r="Z753">
        <v>0</v>
      </c>
      <c r="AA753">
        <v>0</v>
      </c>
      <c r="AB753">
        <v>549.32000000000005</v>
      </c>
      <c r="AC753">
        <v>0</v>
      </c>
      <c r="AD753">
        <v>1</v>
      </c>
      <c r="AE753">
        <v>1</v>
      </c>
      <c r="AF753" t="s">
        <v>543</v>
      </c>
      <c r="AG753">
        <v>3.4532256000000006</v>
      </c>
      <c r="AH753">
        <v>2</v>
      </c>
      <c r="AI753">
        <v>292397530</v>
      </c>
      <c r="AJ753">
        <v>753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ROW(Source!A365)</f>
        <v>365</v>
      </c>
      <c r="B754">
        <v>292397534</v>
      </c>
      <c r="C754">
        <v>292397529</v>
      </c>
      <c r="D754">
        <v>277862590</v>
      </c>
      <c r="E754">
        <v>1</v>
      </c>
      <c r="F754">
        <v>1</v>
      </c>
      <c r="G754">
        <v>1</v>
      </c>
      <c r="H754">
        <v>3</v>
      </c>
      <c r="I754" t="s">
        <v>1204</v>
      </c>
      <c r="J754" t="s">
        <v>1205</v>
      </c>
      <c r="K754" t="s">
        <v>1206</v>
      </c>
      <c r="L754">
        <v>1346</v>
      </c>
      <c r="N754">
        <v>1009</v>
      </c>
      <c r="O754" t="s">
        <v>1012</v>
      </c>
      <c r="P754" t="s">
        <v>1012</v>
      </c>
      <c r="Q754">
        <v>1</v>
      </c>
      <c r="X754">
        <v>1.1000000000000001</v>
      </c>
      <c r="Y754">
        <v>41.38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14</v>
      </c>
      <c r="AG754">
        <v>0</v>
      </c>
      <c r="AH754">
        <v>2</v>
      </c>
      <c r="AI754">
        <v>292397531</v>
      </c>
      <c r="AJ754">
        <v>754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ROW(Source!A365)</f>
        <v>365</v>
      </c>
      <c r="B755">
        <v>292397535</v>
      </c>
      <c r="C755">
        <v>292397529</v>
      </c>
      <c r="D755">
        <v>277566433</v>
      </c>
      <c r="E755">
        <v>109</v>
      </c>
      <c r="F755">
        <v>1</v>
      </c>
      <c r="G755">
        <v>1</v>
      </c>
      <c r="H755">
        <v>3</v>
      </c>
      <c r="I755" t="s">
        <v>1165</v>
      </c>
      <c r="J755" t="s">
        <v>3</v>
      </c>
      <c r="K755" t="s">
        <v>1166</v>
      </c>
      <c r="L755">
        <v>3277935</v>
      </c>
      <c r="N755">
        <v>1013</v>
      </c>
      <c r="O755" t="s">
        <v>1167</v>
      </c>
      <c r="P755" t="s">
        <v>1167</v>
      </c>
      <c r="Q755">
        <v>1</v>
      </c>
      <c r="X755">
        <v>2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 t="s">
        <v>14</v>
      </c>
      <c r="AG755">
        <v>0</v>
      </c>
      <c r="AH755">
        <v>2</v>
      </c>
      <c r="AI755">
        <v>292397532</v>
      </c>
      <c r="AJ755">
        <v>755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ROW(Source!A366)</f>
        <v>366</v>
      </c>
      <c r="B756">
        <v>292397546</v>
      </c>
      <c r="C756">
        <v>292397536</v>
      </c>
      <c r="D756">
        <v>277560299</v>
      </c>
      <c r="E756">
        <v>109</v>
      </c>
      <c r="F756">
        <v>1</v>
      </c>
      <c r="G756">
        <v>1</v>
      </c>
      <c r="H756">
        <v>1</v>
      </c>
      <c r="I756" t="s">
        <v>1115</v>
      </c>
      <c r="J756" t="s">
        <v>3</v>
      </c>
      <c r="K756" t="s">
        <v>1116</v>
      </c>
      <c r="L756">
        <v>1191</v>
      </c>
      <c r="N756">
        <v>1013</v>
      </c>
      <c r="O756" t="s">
        <v>827</v>
      </c>
      <c r="P756" t="s">
        <v>827</v>
      </c>
      <c r="Q756">
        <v>1</v>
      </c>
      <c r="X756">
        <v>9.0399999999999991</v>
      </c>
      <c r="Y756">
        <v>0</v>
      </c>
      <c r="Z756">
        <v>0</v>
      </c>
      <c r="AA756">
        <v>0</v>
      </c>
      <c r="AB756">
        <v>467.28</v>
      </c>
      <c r="AC756">
        <v>0</v>
      </c>
      <c r="AD756">
        <v>1</v>
      </c>
      <c r="AE756">
        <v>1</v>
      </c>
      <c r="AF756" t="s">
        <v>547</v>
      </c>
      <c r="AG756">
        <v>4.8914355199999999</v>
      </c>
      <c r="AH756">
        <v>2</v>
      </c>
      <c r="AI756">
        <v>292397537</v>
      </c>
      <c r="AJ756">
        <v>756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ROW(Source!A366)</f>
        <v>366</v>
      </c>
      <c r="B757">
        <v>292397547</v>
      </c>
      <c r="C757">
        <v>292397536</v>
      </c>
      <c r="D757">
        <v>277560491</v>
      </c>
      <c r="E757">
        <v>109</v>
      </c>
      <c r="F757">
        <v>1</v>
      </c>
      <c r="G757">
        <v>1</v>
      </c>
      <c r="H757">
        <v>1</v>
      </c>
      <c r="I757" t="s">
        <v>828</v>
      </c>
      <c r="J757" t="s">
        <v>3</v>
      </c>
      <c r="K757" t="s">
        <v>829</v>
      </c>
      <c r="L757">
        <v>1191</v>
      </c>
      <c r="N757">
        <v>1013</v>
      </c>
      <c r="O757" t="s">
        <v>827</v>
      </c>
      <c r="P757" t="s">
        <v>827</v>
      </c>
      <c r="Q757">
        <v>1</v>
      </c>
      <c r="X757">
        <v>0.02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2</v>
      </c>
      <c r="AF757" t="s">
        <v>547</v>
      </c>
      <c r="AG757">
        <v>1.082176E-2</v>
      </c>
      <c r="AH757">
        <v>2</v>
      </c>
      <c r="AI757">
        <v>292397538</v>
      </c>
      <c r="AJ757">
        <v>757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ROW(Source!A366)</f>
        <v>366</v>
      </c>
      <c r="B758">
        <v>292397548</v>
      </c>
      <c r="C758">
        <v>292397536</v>
      </c>
      <c r="D758">
        <v>277944622</v>
      </c>
      <c r="E758">
        <v>1</v>
      </c>
      <c r="F758">
        <v>1</v>
      </c>
      <c r="G758">
        <v>1</v>
      </c>
      <c r="H758">
        <v>2</v>
      </c>
      <c r="I758" t="s">
        <v>953</v>
      </c>
      <c r="J758" t="s">
        <v>954</v>
      </c>
      <c r="K758" t="s">
        <v>955</v>
      </c>
      <c r="L758">
        <v>1368</v>
      </c>
      <c r="N758">
        <v>1011</v>
      </c>
      <c r="O758" t="s">
        <v>726</v>
      </c>
      <c r="P758" t="s">
        <v>726</v>
      </c>
      <c r="Q758">
        <v>1</v>
      </c>
      <c r="X758">
        <v>0.01</v>
      </c>
      <c r="Y758">
        <v>0</v>
      </c>
      <c r="Z758">
        <v>1472.33</v>
      </c>
      <c r="AA758">
        <v>642.05999999999995</v>
      </c>
      <c r="AB758">
        <v>0</v>
      </c>
      <c r="AC758">
        <v>0</v>
      </c>
      <c r="AD758">
        <v>1</v>
      </c>
      <c r="AE758">
        <v>0</v>
      </c>
      <c r="AF758" t="s">
        <v>547</v>
      </c>
      <c r="AG758">
        <v>5.4108799999999999E-3</v>
      </c>
      <c r="AH758">
        <v>2</v>
      </c>
      <c r="AI758">
        <v>292397539</v>
      </c>
      <c r="AJ758">
        <v>758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ROW(Source!A366)</f>
        <v>366</v>
      </c>
      <c r="B759">
        <v>292397549</v>
      </c>
      <c r="C759">
        <v>292397536</v>
      </c>
      <c r="D759">
        <v>277945805</v>
      </c>
      <c r="E759">
        <v>1</v>
      </c>
      <c r="F759">
        <v>1</v>
      </c>
      <c r="G759">
        <v>1</v>
      </c>
      <c r="H759">
        <v>2</v>
      </c>
      <c r="I759" t="s">
        <v>879</v>
      </c>
      <c r="J759" t="s">
        <v>880</v>
      </c>
      <c r="K759" t="s">
        <v>881</v>
      </c>
      <c r="L759">
        <v>1368</v>
      </c>
      <c r="N759">
        <v>1011</v>
      </c>
      <c r="O759" t="s">
        <v>726</v>
      </c>
      <c r="P759" t="s">
        <v>726</v>
      </c>
      <c r="Q759">
        <v>1</v>
      </c>
      <c r="X759">
        <v>0.01</v>
      </c>
      <c r="Y759">
        <v>0</v>
      </c>
      <c r="Z759">
        <v>544.70000000000005</v>
      </c>
      <c r="AA759">
        <v>477.98</v>
      </c>
      <c r="AB759">
        <v>0</v>
      </c>
      <c r="AC759">
        <v>0</v>
      </c>
      <c r="AD759">
        <v>1</v>
      </c>
      <c r="AE759">
        <v>0</v>
      </c>
      <c r="AF759" t="s">
        <v>547</v>
      </c>
      <c r="AG759">
        <v>5.4108799999999999E-3</v>
      </c>
      <c r="AH759">
        <v>2</v>
      </c>
      <c r="AI759">
        <v>292397540</v>
      </c>
      <c r="AJ759">
        <v>759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ROW(Source!A366)</f>
        <v>366</v>
      </c>
      <c r="B760">
        <v>292397550</v>
      </c>
      <c r="C760">
        <v>292397536</v>
      </c>
      <c r="D760">
        <v>277862499</v>
      </c>
      <c r="E760">
        <v>1</v>
      </c>
      <c r="F760">
        <v>1</v>
      </c>
      <c r="G760">
        <v>1</v>
      </c>
      <c r="H760">
        <v>3</v>
      </c>
      <c r="I760" t="s">
        <v>1198</v>
      </c>
      <c r="J760" t="s">
        <v>1199</v>
      </c>
      <c r="K760" t="s">
        <v>1200</v>
      </c>
      <c r="L760">
        <v>1348</v>
      </c>
      <c r="N760">
        <v>1009</v>
      </c>
      <c r="O760" t="s">
        <v>602</v>
      </c>
      <c r="P760" t="s">
        <v>602</v>
      </c>
      <c r="Q760">
        <v>1000</v>
      </c>
      <c r="X760">
        <v>8.0000000000000004E-4</v>
      </c>
      <c r="Y760">
        <v>116448.72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0</v>
      </c>
      <c r="AF760" t="s">
        <v>14</v>
      </c>
      <c r="AG760">
        <v>0</v>
      </c>
      <c r="AH760">
        <v>2</v>
      </c>
      <c r="AI760">
        <v>292397541</v>
      </c>
      <c r="AJ760">
        <v>760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ROW(Source!A366)</f>
        <v>366</v>
      </c>
      <c r="B761">
        <v>292397551</v>
      </c>
      <c r="C761">
        <v>292397536</v>
      </c>
      <c r="D761">
        <v>277862519</v>
      </c>
      <c r="E761">
        <v>1</v>
      </c>
      <c r="F761">
        <v>1</v>
      </c>
      <c r="G761">
        <v>1</v>
      </c>
      <c r="H761">
        <v>3</v>
      </c>
      <c r="I761" t="s">
        <v>1201</v>
      </c>
      <c r="J761" t="s">
        <v>1202</v>
      </c>
      <c r="K761" t="s">
        <v>1203</v>
      </c>
      <c r="L761">
        <v>1348</v>
      </c>
      <c r="N761">
        <v>1009</v>
      </c>
      <c r="O761" t="s">
        <v>602</v>
      </c>
      <c r="P761" t="s">
        <v>602</v>
      </c>
      <c r="Q761">
        <v>1000</v>
      </c>
      <c r="X761">
        <v>2.0000000000000002E-5</v>
      </c>
      <c r="Y761">
        <v>81827.199999999997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14</v>
      </c>
      <c r="AG761">
        <v>0</v>
      </c>
      <c r="AH761">
        <v>2</v>
      </c>
      <c r="AI761">
        <v>292397542</v>
      </c>
      <c r="AJ761">
        <v>761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ROW(Source!A366)</f>
        <v>366</v>
      </c>
      <c r="B762">
        <v>292397552</v>
      </c>
      <c r="C762">
        <v>292397536</v>
      </c>
      <c r="D762">
        <v>277865783</v>
      </c>
      <c r="E762">
        <v>1</v>
      </c>
      <c r="F762">
        <v>1</v>
      </c>
      <c r="G762">
        <v>1</v>
      </c>
      <c r="H762">
        <v>3</v>
      </c>
      <c r="I762" t="s">
        <v>1171</v>
      </c>
      <c r="J762" t="s">
        <v>1172</v>
      </c>
      <c r="K762" t="s">
        <v>1173</v>
      </c>
      <c r="L762">
        <v>1302</v>
      </c>
      <c r="N762">
        <v>1003</v>
      </c>
      <c r="O762" t="s">
        <v>892</v>
      </c>
      <c r="P762" t="s">
        <v>892</v>
      </c>
      <c r="Q762">
        <v>10</v>
      </c>
      <c r="X762">
        <v>2.4E-2</v>
      </c>
      <c r="Y762">
        <v>37.71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14</v>
      </c>
      <c r="AG762">
        <v>0</v>
      </c>
      <c r="AH762">
        <v>2</v>
      </c>
      <c r="AI762">
        <v>292397543</v>
      </c>
      <c r="AJ762">
        <v>762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ROW(Source!A366)</f>
        <v>366</v>
      </c>
      <c r="B763">
        <v>292397553</v>
      </c>
      <c r="C763">
        <v>292397536</v>
      </c>
      <c r="D763">
        <v>277908157</v>
      </c>
      <c r="E763">
        <v>1</v>
      </c>
      <c r="F763">
        <v>1</v>
      </c>
      <c r="G763">
        <v>1</v>
      </c>
      <c r="H763">
        <v>3</v>
      </c>
      <c r="I763" t="s">
        <v>1207</v>
      </c>
      <c r="J763" t="s">
        <v>1208</v>
      </c>
      <c r="K763" t="s">
        <v>1209</v>
      </c>
      <c r="L763">
        <v>1425</v>
      </c>
      <c r="N763">
        <v>1013</v>
      </c>
      <c r="O763" t="s">
        <v>1210</v>
      </c>
      <c r="P763" t="s">
        <v>1210</v>
      </c>
      <c r="Q763">
        <v>1</v>
      </c>
      <c r="X763">
        <v>3.1E-2</v>
      </c>
      <c r="Y763">
        <v>19664.29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14</v>
      </c>
      <c r="AG763">
        <v>0</v>
      </c>
      <c r="AH763">
        <v>2</v>
      </c>
      <c r="AI763">
        <v>292397544</v>
      </c>
      <c r="AJ763">
        <v>763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ROW(Source!A366)</f>
        <v>366</v>
      </c>
      <c r="B764">
        <v>292397554</v>
      </c>
      <c r="C764">
        <v>292397536</v>
      </c>
      <c r="D764">
        <v>277566433</v>
      </c>
      <c r="E764">
        <v>109</v>
      </c>
      <c r="F764">
        <v>1</v>
      </c>
      <c r="G764">
        <v>1</v>
      </c>
      <c r="H764">
        <v>3</v>
      </c>
      <c r="I764" t="s">
        <v>1165</v>
      </c>
      <c r="J764" t="s">
        <v>3</v>
      </c>
      <c r="K764" t="s">
        <v>1166</v>
      </c>
      <c r="L764">
        <v>3277935</v>
      </c>
      <c r="N764">
        <v>1013</v>
      </c>
      <c r="O764" t="s">
        <v>1167</v>
      </c>
      <c r="P764" t="s">
        <v>1167</v>
      </c>
      <c r="Q764">
        <v>1</v>
      </c>
      <c r="X764">
        <v>2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 t="s">
        <v>14</v>
      </c>
      <c r="AG764">
        <v>0</v>
      </c>
      <c r="AH764">
        <v>2</v>
      </c>
      <c r="AI764">
        <v>292397545</v>
      </c>
      <c r="AJ764">
        <v>764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ROW(Source!A367)</f>
        <v>367</v>
      </c>
      <c r="B765">
        <v>292397565</v>
      </c>
      <c r="C765">
        <v>292397555</v>
      </c>
      <c r="D765">
        <v>277560299</v>
      </c>
      <c r="E765">
        <v>109</v>
      </c>
      <c r="F765">
        <v>1</v>
      </c>
      <c r="G765">
        <v>1</v>
      </c>
      <c r="H765">
        <v>1</v>
      </c>
      <c r="I765" t="s">
        <v>1115</v>
      </c>
      <c r="J765" t="s">
        <v>3</v>
      </c>
      <c r="K765" t="s">
        <v>1116</v>
      </c>
      <c r="L765">
        <v>1191</v>
      </c>
      <c r="N765">
        <v>1013</v>
      </c>
      <c r="O765" t="s">
        <v>827</v>
      </c>
      <c r="P765" t="s">
        <v>827</v>
      </c>
      <c r="Q765">
        <v>1</v>
      </c>
      <c r="X765">
        <v>9.0399999999999991</v>
      </c>
      <c r="Y765">
        <v>0</v>
      </c>
      <c r="Z765">
        <v>0</v>
      </c>
      <c r="AA765">
        <v>0</v>
      </c>
      <c r="AB765">
        <v>467.28</v>
      </c>
      <c r="AC765">
        <v>0</v>
      </c>
      <c r="AD765">
        <v>1</v>
      </c>
      <c r="AE765">
        <v>1</v>
      </c>
      <c r="AF765" t="s">
        <v>549</v>
      </c>
      <c r="AG765">
        <v>5.4019107599999998</v>
      </c>
      <c r="AH765">
        <v>2</v>
      </c>
      <c r="AI765">
        <v>292397556</v>
      </c>
      <c r="AJ765">
        <v>765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ROW(Source!A367)</f>
        <v>367</v>
      </c>
      <c r="B766">
        <v>292397566</v>
      </c>
      <c r="C766">
        <v>292397555</v>
      </c>
      <c r="D766">
        <v>277560491</v>
      </c>
      <c r="E766">
        <v>109</v>
      </c>
      <c r="F766">
        <v>1</v>
      </c>
      <c r="G766">
        <v>1</v>
      </c>
      <c r="H766">
        <v>1</v>
      </c>
      <c r="I766" t="s">
        <v>828</v>
      </c>
      <c r="J766" t="s">
        <v>3</v>
      </c>
      <c r="K766" t="s">
        <v>829</v>
      </c>
      <c r="L766">
        <v>1191</v>
      </c>
      <c r="N766">
        <v>1013</v>
      </c>
      <c r="O766" t="s">
        <v>827</v>
      </c>
      <c r="P766" t="s">
        <v>827</v>
      </c>
      <c r="Q766">
        <v>1</v>
      </c>
      <c r="X766">
        <v>0.02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2</v>
      </c>
      <c r="AF766" t="s">
        <v>549</v>
      </c>
      <c r="AG766">
        <v>1.1951130000000001E-2</v>
      </c>
      <c r="AH766">
        <v>2</v>
      </c>
      <c r="AI766">
        <v>292397557</v>
      </c>
      <c r="AJ766">
        <v>766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ROW(Source!A367)</f>
        <v>367</v>
      </c>
      <c r="B767">
        <v>292397567</v>
      </c>
      <c r="C767">
        <v>292397555</v>
      </c>
      <c r="D767">
        <v>277944622</v>
      </c>
      <c r="E767">
        <v>1</v>
      </c>
      <c r="F767">
        <v>1</v>
      </c>
      <c r="G767">
        <v>1</v>
      </c>
      <c r="H767">
        <v>2</v>
      </c>
      <c r="I767" t="s">
        <v>953</v>
      </c>
      <c r="J767" t="s">
        <v>954</v>
      </c>
      <c r="K767" t="s">
        <v>955</v>
      </c>
      <c r="L767">
        <v>1368</v>
      </c>
      <c r="N767">
        <v>1011</v>
      </c>
      <c r="O767" t="s">
        <v>726</v>
      </c>
      <c r="P767" t="s">
        <v>726</v>
      </c>
      <c r="Q767">
        <v>1</v>
      </c>
      <c r="X767">
        <v>0.01</v>
      </c>
      <c r="Y767">
        <v>0</v>
      </c>
      <c r="Z767">
        <v>1472.33</v>
      </c>
      <c r="AA767">
        <v>642.05999999999995</v>
      </c>
      <c r="AB767">
        <v>0</v>
      </c>
      <c r="AC767">
        <v>0</v>
      </c>
      <c r="AD767">
        <v>1</v>
      </c>
      <c r="AE767">
        <v>0</v>
      </c>
      <c r="AF767" t="s">
        <v>549</v>
      </c>
      <c r="AG767">
        <v>5.9755650000000004E-3</v>
      </c>
      <c r="AH767">
        <v>2</v>
      </c>
      <c r="AI767">
        <v>292397558</v>
      </c>
      <c r="AJ767">
        <v>767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ROW(Source!A367)</f>
        <v>367</v>
      </c>
      <c r="B768">
        <v>292397568</v>
      </c>
      <c r="C768">
        <v>292397555</v>
      </c>
      <c r="D768">
        <v>277945805</v>
      </c>
      <c r="E768">
        <v>1</v>
      </c>
      <c r="F768">
        <v>1</v>
      </c>
      <c r="G768">
        <v>1</v>
      </c>
      <c r="H768">
        <v>2</v>
      </c>
      <c r="I768" t="s">
        <v>879</v>
      </c>
      <c r="J768" t="s">
        <v>880</v>
      </c>
      <c r="K768" t="s">
        <v>881</v>
      </c>
      <c r="L768">
        <v>1368</v>
      </c>
      <c r="N768">
        <v>1011</v>
      </c>
      <c r="O768" t="s">
        <v>726</v>
      </c>
      <c r="P768" t="s">
        <v>726</v>
      </c>
      <c r="Q768">
        <v>1</v>
      </c>
      <c r="X768">
        <v>0.01</v>
      </c>
      <c r="Y768">
        <v>0</v>
      </c>
      <c r="Z768">
        <v>544.70000000000005</v>
      </c>
      <c r="AA768">
        <v>477.98</v>
      </c>
      <c r="AB768">
        <v>0</v>
      </c>
      <c r="AC768">
        <v>0</v>
      </c>
      <c r="AD768">
        <v>1</v>
      </c>
      <c r="AE768">
        <v>0</v>
      </c>
      <c r="AF768" t="s">
        <v>549</v>
      </c>
      <c r="AG768">
        <v>5.9755650000000004E-3</v>
      </c>
      <c r="AH768">
        <v>2</v>
      </c>
      <c r="AI768">
        <v>292397559</v>
      </c>
      <c r="AJ768">
        <v>768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ROW(Source!A367)</f>
        <v>367</v>
      </c>
      <c r="B769">
        <v>292397569</v>
      </c>
      <c r="C769">
        <v>292397555</v>
      </c>
      <c r="D769">
        <v>277862499</v>
      </c>
      <c r="E769">
        <v>1</v>
      </c>
      <c r="F769">
        <v>1</v>
      </c>
      <c r="G769">
        <v>1</v>
      </c>
      <c r="H769">
        <v>3</v>
      </c>
      <c r="I769" t="s">
        <v>1198</v>
      </c>
      <c r="J769" t="s">
        <v>1199</v>
      </c>
      <c r="K769" t="s">
        <v>1200</v>
      </c>
      <c r="L769">
        <v>1348</v>
      </c>
      <c r="N769">
        <v>1009</v>
      </c>
      <c r="O769" t="s">
        <v>602</v>
      </c>
      <c r="P769" t="s">
        <v>602</v>
      </c>
      <c r="Q769">
        <v>1000</v>
      </c>
      <c r="X769">
        <v>8.0000000000000004E-4</v>
      </c>
      <c r="Y769">
        <v>116448.72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14</v>
      </c>
      <c r="AG769">
        <v>0</v>
      </c>
      <c r="AH769">
        <v>2</v>
      </c>
      <c r="AI769">
        <v>292397560</v>
      </c>
      <c r="AJ769">
        <v>769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ROW(Source!A367)</f>
        <v>367</v>
      </c>
      <c r="B770">
        <v>292397570</v>
      </c>
      <c r="C770">
        <v>292397555</v>
      </c>
      <c r="D770">
        <v>277862519</v>
      </c>
      <c r="E770">
        <v>1</v>
      </c>
      <c r="F770">
        <v>1</v>
      </c>
      <c r="G770">
        <v>1</v>
      </c>
      <c r="H770">
        <v>3</v>
      </c>
      <c r="I770" t="s">
        <v>1201</v>
      </c>
      <c r="J770" t="s">
        <v>1202</v>
      </c>
      <c r="K770" t="s">
        <v>1203</v>
      </c>
      <c r="L770">
        <v>1348</v>
      </c>
      <c r="N770">
        <v>1009</v>
      </c>
      <c r="O770" t="s">
        <v>602</v>
      </c>
      <c r="P770" t="s">
        <v>602</v>
      </c>
      <c r="Q770">
        <v>1000</v>
      </c>
      <c r="X770">
        <v>2.0000000000000002E-5</v>
      </c>
      <c r="Y770">
        <v>81827.199999999997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14</v>
      </c>
      <c r="AG770">
        <v>0</v>
      </c>
      <c r="AH770">
        <v>2</v>
      </c>
      <c r="AI770">
        <v>292397561</v>
      </c>
      <c r="AJ770">
        <v>770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ROW(Source!A367)</f>
        <v>367</v>
      </c>
      <c r="B771">
        <v>292397571</v>
      </c>
      <c r="C771">
        <v>292397555</v>
      </c>
      <c r="D771">
        <v>277865783</v>
      </c>
      <c r="E771">
        <v>1</v>
      </c>
      <c r="F771">
        <v>1</v>
      </c>
      <c r="G771">
        <v>1</v>
      </c>
      <c r="H771">
        <v>3</v>
      </c>
      <c r="I771" t="s">
        <v>1171</v>
      </c>
      <c r="J771" t="s">
        <v>1172</v>
      </c>
      <c r="K771" t="s">
        <v>1173</v>
      </c>
      <c r="L771">
        <v>1302</v>
      </c>
      <c r="N771">
        <v>1003</v>
      </c>
      <c r="O771" t="s">
        <v>892</v>
      </c>
      <c r="P771" t="s">
        <v>892</v>
      </c>
      <c r="Q771">
        <v>10</v>
      </c>
      <c r="X771">
        <v>2.4E-2</v>
      </c>
      <c r="Y771">
        <v>37.71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14</v>
      </c>
      <c r="AG771">
        <v>0</v>
      </c>
      <c r="AH771">
        <v>2</v>
      </c>
      <c r="AI771">
        <v>292397562</v>
      </c>
      <c r="AJ771">
        <v>771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ROW(Source!A367)</f>
        <v>367</v>
      </c>
      <c r="B772">
        <v>292397572</v>
      </c>
      <c r="C772">
        <v>292397555</v>
      </c>
      <c r="D772">
        <v>277908157</v>
      </c>
      <c r="E772">
        <v>1</v>
      </c>
      <c r="F772">
        <v>1</v>
      </c>
      <c r="G772">
        <v>1</v>
      </c>
      <c r="H772">
        <v>3</v>
      </c>
      <c r="I772" t="s">
        <v>1207</v>
      </c>
      <c r="J772" t="s">
        <v>1208</v>
      </c>
      <c r="K772" t="s">
        <v>1209</v>
      </c>
      <c r="L772">
        <v>1425</v>
      </c>
      <c r="N772">
        <v>1013</v>
      </c>
      <c r="O772" t="s">
        <v>1210</v>
      </c>
      <c r="P772" t="s">
        <v>1210</v>
      </c>
      <c r="Q772">
        <v>1</v>
      </c>
      <c r="X772">
        <v>3.1E-2</v>
      </c>
      <c r="Y772">
        <v>19664.29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0</v>
      </c>
      <c r="AF772" t="s">
        <v>14</v>
      </c>
      <c r="AG772">
        <v>0</v>
      </c>
      <c r="AH772">
        <v>2</v>
      </c>
      <c r="AI772">
        <v>292397563</v>
      </c>
      <c r="AJ772">
        <v>772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ROW(Source!A367)</f>
        <v>367</v>
      </c>
      <c r="B773">
        <v>292397573</v>
      </c>
      <c r="C773">
        <v>292397555</v>
      </c>
      <c r="D773">
        <v>277566433</v>
      </c>
      <c r="E773">
        <v>109</v>
      </c>
      <c r="F773">
        <v>1</v>
      </c>
      <c r="G773">
        <v>1</v>
      </c>
      <c r="H773">
        <v>3</v>
      </c>
      <c r="I773" t="s">
        <v>1165</v>
      </c>
      <c r="J773" t="s">
        <v>3</v>
      </c>
      <c r="K773" t="s">
        <v>1166</v>
      </c>
      <c r="L773">
        <v>3277935</v>
      </c>
      <c r="N773">
        <v>1013</v>
      </c>
      <c r="O773" t="s">
        <v>1167</v>
      </c>
      <c r="P773" t="s">
        <v>1167</v>
      </c>
      <c r="Q773">
        <v>1</v>
      </c>
      <c r="X773">
        <v>2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 t="s">
        <v>14</v>
      </c>
      <c r="AG773">
        <v>0</v>
      </c>
      <c r="AH773">
        <v>2</v>
      </c>
      <c r="AI773">
        <v>292397564</v>
      </c>
      <c r="AJ773">
        <v>773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ROW(Source!A403)</f>
        <v>403</v>
      </c>
      <c r="B774">
        <v>292397022</v>
      </c>
      <c r="C774">
        <v>292397016</v>
      </c>
      <c r="D774">
        <v>277560299</v>
      </c>
      <c r="E774">
        <v>109</v>
      </c>
      <c r="F774">
        <v>1</v>
      </c>
      <c r="G774">
        <v>1</v>
      </c>
      <c r="H774">
        <v>1</v>
      </c>
      <c r="I774" t="s">
        <v>1115</v>
      </c>
      <c r="J774" t="s">
        <v>3</v>
      </c>
      <c r="K774" t="s">
        <v>1116</v>
      </c>
      <c r="L774">
        <v>1191</v>
      </c>
      <c r="N774">
        <v>1013</v>
      </c>
      <c r="O774" t="s">
        <v>827</v>
      </c>
      <c r="P774" t="s">
        <v>827</v>
      </c>
      <c r="Q774">
        <v>1</v>
      </c>
      <c r="X774">
        <v>1.38</v>
      </c>
      <c r="Y774">
        <v>0</v>
      </c>
      <c r="Z774">
        <v>0</v>
      </c>
      <c r="AA774">
        <v>0</v>
      </c>
      <c r="AB774">
        <v>467.28</v>
      </c>
      <c r="AC774">
        <v>0</v>
      </c>
      <c r="AD774">
        <v>1</v>
      </c>
      <c r="AE774">
        <v>1</v>
      </c>
      <c r="AF774" t="s">
        <v>425</v>
      </c>
      <c r="AG774">
        <v>0.41399999999999998</v>
      </c>
      <c r="AH774">
        <v>2</v>
      </c>
      <c r="AI774">
        <v>292397017</v>
      </c>
      <c r="AJ774">
        <v>774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ROW(Source!A403)</f>
        <v>403</v>
      </c>
      <c r="B775">
        <v>292397023</v>
      </c>
      <c r="C775">
        <v>292397016</v>
      </c>
      <c r="D775">
        <v>277862499</v>
      </c>
      <c r="E775">
        <v>1</v>
      </c>
      <c r="F775">
        <v>1</v>
      </c>
      <c r="G775">
        <v>1</v>
      </c>
      <c r="H775">
        <v>3</v>
      </c>
      <c r="I775" t="s">
        <v>1198</v>
      </c>
      <c r="J775" t="s">
        <v>1199</v>
      </c>
      <c r="K775" t="s">
        <v>1200</v>
      </c>
      <c r="L775">
        <v>1348</v>
      </c>
      <c r="N775">
        <v>1009</v>
      </c>
      <c r="O775" t="s">
        <v>602</v>
      </c>
      <c r="P775" t="s">
        <v>602</v>
      </c>
      <c r="Q775">
        <v>1000</v>
      </c>
      <c r="X775">
        <v>8.0000000000000004E-4</v>
      </c>
      <c r="Y775">
        <v>116448.72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14</v>
      </c>
      <c r="AG775">
        <v>0</v>
      </c>
      <c r="AH775">
        <v>2</v>
      </c>
      <c r="AI775">
        <v>292397018</v>
      </c>
      <c r="AJ775">
        <v>775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ROW(Source!A403)</f>
        <v>403</v>
      </c>
      <c r="B776">
        <v>292397024</v>
      </c>
      <c r="C776">
        <v>292397016</v>
      </c>
      <c r="D776">
        <v>277862519</v>
      </c>
      <c r="E776">
        <v>1</v>
      </c>
      <c r="F776">
        <v>1</v>
      </c>
      <c r="G776">
        <v>1</v>
      </c>
      <c r="H776">
        <v>3</v>
      </c>
      <c r="I776" t="s">
        <v>1201</v>
      </c>
      <c r="J776" t="s">
        <v>1202</v>
      </c>
      <c r="K776" t="s">
        <v>1203</v>
      </c>
      <c r="L776">
        <v>1348</v>
      </c>
      <c r="N776">
        <v>1009</v>
      </c>
      <c r="O776" t="s">
        <v>602</v>
      </c>
      <c r="P776" t="s">
        <v>602</v>
      </c>
      <c r="Q776">
        <v>1000</v>
      </c>
      <c r="X776">
        <v>1.0000000000000001E-5</v>
      </c>
      <c r="Y776">
        <v>81827.199999999997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14</v>
      </c>
      <c r="AG776">
        <v>0</v>
      </c>
      <c r="AH776">
        <v>2</v>
      </c>
      <c r="AI776">
        <v>292397019</v>
      </c>
      <c r="AJ776">
        <v>776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ROW(Source!A403)</f>
        <v>403</v>
      </c>
      <c r="B777">
        <v>292397025</v>
      </c>
      <c r="C777">
        <v>292397016</v>
      </c>
      <c r="D777">
        <v>277865783</v>
      </c>
      <c r="E777">
        <v>1</v>
      </c>
      <c r="F777">
        <v>1</v>
      </c>
      <c r="G777">
        <v>1</v>
      </c>
      <c r="H777">
        <v>3</v>
      </c>
      <c r="I777" t="s">
        <v>1171</v>
      </c>
      <c r="J777" t="s">
        <v>1172</v>
      </c>
      <c r="K777" t="s">
        <v>1173</v>
      </c>
      <c r="L777">
        <v>1302</v>
      </c>
      <c r="N777">
        <v>1003</v>
      </c>
      <c r="O777" t="s">
        <v>892</v>
      </c>
      <c r="P777" t="s">
        <v>892</v>
      </c>
      <c r="Q777">
        <v>10</v>
      </c>
      <c r="X777">
        <v>2.4E-2</v>
      </c>
      <c r="Y777">
        <v>37.71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14</v>
      </c>
      <c r="AG777">
        <v>0</v>
      </c>
      <c r="AH777">
        <v>2</v>
      </c>
      <c r="AI777">
        <v>292397020</v>
      </c>
      <c r="AJ777">
        <v>777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ROW(Source!A403)</f>
        <v>403</v>
      </c>
      <c r="B778">
        <v>292397026</v>
      </c>
      <c r="C778">
        <v>292397016</v>
      </c>
      <c r="D778">
        <v>277566433</v>
      </c>
      <c r="E778">
        <v>109</v>
      </c>
      <c r="F778">
        <v>1</v>
      </c>
      <c r="G778">
        <v>1</v>
      </c>
      <c r="H778">
        <v>3</v>
      </c>
      <c r="I778" t="s">
        <v>1165</v>
      </c>
      <c r="J778" t="s">
        <v>3</v>
      </c>
      <c r="K778" t="s">
        <v>1166</v>
      </c>
      <c r="L778">
        <v>3277935</v>
      </c>
      <c r="N778">
        <v>1013</v>
      </c>
      <c r="O778" t="s">
        <v>1167</v>
      </c>
      <c r="P778" t="s">
        <v>1167</v>
      </c>
      <c r="Q778">
        <v>1</v>
      </c>
      <c r="X778">
        <v>2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 t="s">
        <v>14</v>
      </c>
      <c r="AG778">
        <v>0</v>
      </c>
      <c r="AH778">
        <v>2</v>
      </c>
      <c r="AI778">
        <v>292397021</v>
      </c>
      <c r="AJ778">
        <v>778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ROW(Source!A404)</f>
        <v>404</v>
      </c>
      <c r="B779">
        <v>292397033</v>
      </c>
      <c r="C779">
        <v>292397027</v>
      </c>
      <c r="D779">
        <v>277560299</v>
      </c>
      <c r="E779">
        <v>109</v>
      </c>
      <c r="F779">
        <v>1</v>
      </c>
      <c r="G779">
        <v>1</v>
      </c>
      <c r="H779">
        <v>1</v>
      </c>
      <c r="I779" t="s">
        <v>1115</v>
      </c>
      <c r="J779" t="s">
        <v>3</v>
      </c>
      <c r="K779" t="s">
        <v>1116</v>
      </c>
      <c r="L779">
        <v>1191</v>
      </c>
      <c r="N779">
        <v>1013</v>
      </c>
      <c r="O779" t="s">
        <v>827</v>
      </c>
      <c r="P779" t="s">
        <v>827</v>
      </c>
      <c r="Q779">
        <v>1</v>
      </c>
      <c r="X779">
        <v>1.38</v>
      </c>
      <c r="Y779">
        <v>0</v>
      </c>
      <c r="Z779">
        <v>0</v>
      </c>
      <c r="AA779">
        <v>0</v>
      </c>
      <c r="AB779">
        <v>467.28</v>
      </c>
      <c r="AC779">
        <v>0</v>
      </c>
      <c r="AD779">
        <v>1</v>
      </c>
      <c r="AE779">
        <v>1</v>
      </c>
      <c r="AF779" t="s">
        <v>3</v>
      </c>
      <c r="AG779">
        <v>1.38</v>
      </c>
      <c r="AH779">
        <v>2</v>
      </c>
      <c r="AI779">
        <v>292397028</v>
      </c>
      <c r="AJ779">
        <v>779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ROW(Source!A404)</f>
        <v>404</v>
      </c>
      <c r="B780">
        <v>292397034</v>
      </c>
      <c r="C780">
        <v>292397027</v>
      </c>
      <c r="D780">
        <v>277862499</v>
      </c>
      <c r="E780">
        <v>1</v>
      </c>
      <c r="F780">
        <v>1</v>
      </c>
      <c r="G780">
        <v>1</v>
      </c>
      <c r="H780">
        <v>3</v>
      </c>
      <c r="I780" t="s">
        <v>1198</v>
      </c>
      <c r="J780" t="s">
        <v>1199</v>
      </c>
      <c r="K780" t="s">
        <v>1200</v>
      </c>
      <c r="L780">
        <v>1348</v>
      </c>
      <c r="N780">
        <v>1009</v>
      </c>
      <c r="O780" t="s">
        <v>602</v>
      </c>
      <c r="P780" t="s">
        <v>602</v>
      </c>
      <c r="Q780">
        <v>1000</v>
      </c>
      <c r="X780">
        <v>8.0000000000000004E-4</v>
      </c>
      <c r="Y780">
        <v>116448.72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14</v>
      </c>
      <c r="AG780">
        <v>0</v>
      </c>
      <c r="AH780">
        <v>2</v>
      </c>
      <c r="AI780">
        <v>292397029</v>
      </c>
      <c r="AJ780">
        <v>780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ROW(Source!A404)</f>
        <v>404</v>
      </c>
      <c r="B781">
        <v>292397035</v>
      </c>
      <c r="C781">
        <v>292397027</v>
      </c>
      <c r="D781">
        <v>277862519</v>
      </c>
      <c r="E781">
        <v>1</v>
      </c>
      <c r="F781">
        <v>1</v>
      </c>
      <c r="G781">
        <v>1</v>
      </c>
      <c r="H781">
        <v>3</v>
      </c>
      <c r="I781" t="s">
        <v>1201</v>
      </c>
      <c r="J781" t="s">
        <v>1202</v>
      </c>
      <c r="K781" t="s">
        <v>1203</v>
      </c>
      <c r="L781">
        <v>1348</v>
      </c>
      <c r="N781">
        <v>1009</v>
      </c>
      <c r="O781" t="s">
        <v>602</v>
      </c>
      <c r="P781" t="s">
        <v>602</v>
      </c>
      <c r="Q781">
        <v>1000</v>
      </c>
      <c r="X781">
        <v>1.0000000000000001E-5</v>
      </c>
      <c r="Y781">
        <v>81827.199999999997</v>
      </c>
      <c r="Z781">
        <v>0</v>
      </c>
      <c r="AA781">
        <v>0</v>
      </c>
      <c r="AB781">
        <v>0</v>
      </c>
      <c r="AC781">
        <v>0</v>
      </c>
      <c r="AD781">
        <v>1</v>
      </c>
      <c r="AE781">
        <v>0</v>
      </c>
      <c r="AF781" t="s">
        <v>14</v>
      </c>
      <c r="AG781">
        <v>0</v>
      </c>
      <c r="AH781">
        <v>2</v>
      </c>
      <c r="AI781">
        <v>292397030</v>
      </c>
      <c r="AJ781">
        <v>781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ROW(Source!A404)</f>
        <v>404</v>
      </c>
      <c r="B782">
        <v>292397036</v>
      </c>
      <c r="C782">
        <v>292397027</v>
      </c>
      <c r="D782">
        <v>277865783</v>
      </c>
      <c r="E782">
        <v>1</v>
      </c>
      <c r="F782">
        <v>1</v>
      </c>
      <c r="G782">
        <v>1</v>
      </c>
      <c r="H782">
        <v>3</v>
      </c>
      <c r="I782" t="s">
        <v>1171</v>
      </c>
      <c r="J782" t="s">
        <v>1172</v>
      </c>
      <c r="K782" t="s">
        <v>1173</v>
      </c>
      <c r="L782">
        <v>1302</v>
      </c>
      <c r="N782">
        <v>1003</v>
      </c>
      <c r="O782" t="s">
        <v>892</v>
      </c>
      <c r="P782" t="s">
        <v>892</v>
      </c>
      <c r="Q782">
        <v>10</v>
      </c>
      <c r="X782">
        <v>2.4E-2</v>
      </c>
      <c r="Y782">
        <v>37.71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14</v>
      </c>
      <c r="AG782">
        <v>0</v>
      </c>
      <c r="AH782">
        <v>2</v>
      </c>
      <c r="AI782">
        <v>292397031</v>
      </c>
      <c r="AJ782">
        <v>782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ROW(Source!A404)</f>
        <v>404</v>
      </c>
      <c r="B783">
        <v>292397037</v>
      </c>
      <c r="C783">
        <v>292397027</v>
      </c>
      <c r="D783">
        <v>277566433</v>
      </c>
      <c r="E783">
        <v>109</v>
      </c>
      <c r="F783">
        <v>1</v>
      </c>
      <c r="G783">
        <v>1</v>
      </c>
      <c r="H783">
        <v>3</v>
      </c>
      <c r="I783" t="s">
        <v>1165</v>
      </c>
      <c r="J783" t="s">
        <v>3</v>
      </c>
      <c r="K783" t="s">
        <v>1166</v>
      </c>
      <c r="L783">
        <v>3277935</v>
      </c>
      <c r="N783">
        <v>1013</v>
      </c>
      <c r="O783" t="s">
        <v>1167</v>
      </c>
      <c r="P783" t="s">
        <v>1167</v>
      </c>
      <c r="Q783">
        <v>1</v>
      </c>
      <c r="X783">
        <v>2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 t="s">
        <v>14</v>
      </c>
      <c r="AG783">
        <v>0</v>
      </c>
      <c r="AH783">
        <v>2</v>
      </c>
      <c r="AI783">
        <v>292397032</v>
      </c>
      <c r="AJ783">
        <v>783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ROW(Source!A405)</f>
        <v>405</v>
      </c>
      <c r="B784">
        <v>292397044</v>
      </c>
      <c r="C784">
        <v>292397038</v>
      </c>
      <c r="D784">
        <v>277560299</v>
      </c>
      <c r="E784">
        <v>109</v>
      </c>
      <c r="F784">
        <v>1</v>
      </c>
      <c r="G784">
        <v>1</v>
      </c>
      <c r="H784">
        <v>1</v>
      </c>
      <c r="I784" t="s">
        <v>1115</v>
      </c>
      <c r="J784" t="s">
        <v>3</v>
      </c>
      <c r="K784" t="s">
        <v>1116</v>
      </c>
      <c r="L784">
        <v>1191</v>
      </c>
      <c r="N784">
        <v>1013</v>
      </c>
      <c r="O784" t="s">
        <v>827</v>
      </c>
      <c r="P784" t="s">
        <v>827</v>
      </c>
      <c r="Q784">
        <v>1</v>
      </c>
      <c r="X784">
        <v>1.6</v>
      </c>
      <c r="Y784">
        <v>0</v>
      </c>
      <c r="Z784">
        <v>0</v>
      </c>
      <c r="AA784">
        <v>0</v>
      </c>
      <c r="AB784">
        <v>467.28</v>
      </c>
      <c r="AC784">
        <v>0</v>
      </c>
      <c r="AD784">
        <v>1</v>
      </c>
      <c r="AE784">
        <v>1</v>
      </c>
      <c r="AF784" t="s">
        <v>425</v>
      </c>
      <c r="AG784">
        <v>0.48</v>
      </c>
      <c r="AH784">
        <v>2</v>
      </c>
      <c r="AI784">
        <v>292397039</v>
      </c>
      <c r="AJ784">
        <v>784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ROW(Source!A405)</f>
        <v>405</v>
      </c>
      <c r="B785">
        <v>292397045</v>
      </c>
      <c r="C785">
        <v>292397038</v>
      </c>
      <c r="D785">
        <v>277862499</v>
      </c>
      <c r="E785">
        <v>1</v>
      </c>
      <c r="F785">
        <v>1</v>
      </c>
      <c r="G785">
        <v>1</v>
      </c>
      <c r="H785">
        <v>3</v>
      </c>
      <c r="I785" t="s">
        <v>1198</v>
      </c>
      <c r="J785" t="s">
        <v>1199</v>
      </c>
      <c r="K785" t="s">
        <v>1200</v>
      </c>
      <c r="L785">
        <v>1348</v>
      </c>
      <c r="N785">
        <v>1009</v>
      </c>
      <c r="O785" t="s">
        <v>602</v>
      </c>
      <c r="P785" t="s">
        <v>602</v>
      </c>
      <c r="Q785">
        <v>1000</v>
      </c>
      <c r="X785">
        <v>8.0000000000000004E-4</v>
      </c>
      <c r="Y785">
        <v>116448.72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14</v>
      </c>
      <c r="AG785">
        <v>0</v>
      </c>
      <c r="AH785">
        <v>2</v>
      </c>
      <c r="AI785">
        <v>292397040</v>
      </c>
      <c r="AJ785">
        <v>785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ROW(Source!A405)</f>
        <v>405</v>
      </c>
      <c r="B786">
        <v>292397046</v>
      </c>
      <c r="C786">
        <v>292397038</v>
      </c>
      <c r="D786">
        <v>277862519</v>
      </c>
      <c r="E786">
        <v>1</v>
      </c>
      <c r="F786">
        <v>1</v>
      </c>
      <c r="G786">
        <v>1</v>
      </c>
      <c r="H786">
        <v>3</v>
      </c>
      <c r="I786" t="s">
        <v>1201</v>
      </c>
      <c r="J786" t="s">
        <v>1202</v>
      </c>
      <c r="K786" t="s">
        <v>1203</v>
      </c>
      <c r="L786">
        <v>1348</v>
      </c>
      <c r="N786">
        <v>1009</v>
      </c>
      <c r="O786" t="s">
        <v>602</v>
      </c>
      <c r="P786" t="s">
        <v>602</v>
      </c>
      <c r="Q786">
        <v>1000</v>
      </c>
      <c r="X786">
        <v>1.0000000000000001E-5</v>
      </c>
      <c r="Y786">
        <v>81827.199999999997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14</v>
      </c>
      <c r="AG786">
        <v>0</v>
      </c>
      <c r="AH786">
        <v>2</v>
      </c>
      <c r="AI786">
        <v>292397041</v>
      </c>
      <c r="AJ786">
        <v>786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ROW(Source!A405)</f>
        <v>405</v>
      </c>
      <c r="B787">
        <v>292397047</v>
      </c>
      <c r="C787">
        <v>292397038</v>
      </c>
      <c r="D787">
        <v>277865783</v>
      </c>
      <c r="E787">
        <v>1</v>
      </c>
      <c r="F787">
        <v>1</v>
      </c>
      <c r="G787">
        <v>1</v>
      </c>
      <c r="H787">
        <v>3</v>
      </c>
      <c r="I787" t="s">
        <v>1171</v>
      </c>
      <c r="J787" t="s">
        <v>1172</v>
      </c>
      <c r="K787" t="s">
        <v>1173</v>
      </c>
      <c r="L787">
        <v>1302</v>
      </c>
      <c r="N787">
        <v>1003</v>
      </c>
      <c r="O787" t="s">
        <v>892</v>
      </c>
      <c r="P787" t="s">
        <v>892</v>
      </c>
      <c r="Q787">
        <v>10</v>
      </c>
      <c r="X787">
        <v>2.4E-2</v>
      </c>
      <c r="Y787">
        <v>37.71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14</v>
      </c>
      <c r="AG787">
        <v>0</v>
      </c>
      <c r="AH787">
        <v>2</v>
      </c>
      <c r="AI787">
        <v>292397042</v>
      </c>
      <c r="AJ787">
        <v>787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ROW(Source!A405)</f>
        <v>405</v>
      </c>
      <c r="B788">
        <v>292397048</v>
      </c>
      <c r="C788">
        <v>292397038</v>
      </c>
      <c r="D788">
        <v>277566433</v>
      </c>
      <c r="E788">
        <v>109</v>
      </c>
      <c r="F788">
        <v>1</v>
      </c>
      <c r="G788">
        <v>1</v>
      </c>
      <c r="H788">
        <v>3</v>
      </c>
      <c r="I788" t="s">
        <v>1165</v>
      </c>
      <c r="J788" t="s">
        <v>3</v>
      </c>
      <c r="K788" t="s">
        <v>1166</v>
      </c>
      <c r="L788">
        <v>3277935</v>
      </c>
      <c r="N788">
        <v>1013</v>
      </c>
      <c r="O788" t="s">
        <v>1167</v>
      </c>
      <c r="P788" t="s">
        <v>1167</v>
      </c>
      <c r="Q788">
        <v>1</v>
      </c>
      <c r="X788">
        <v>2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 t="s">
        <v>14</v>
      </c>
      <c r="AG788">
        <v>0</v>
      </c>
      <c r="AH788">
        <v>2</v>
      </c>
      <c r="AI788">
        <v>292397043</v>
      </c>
      <c r="AJ788">
        <v>788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ROW(Source!A406)</f>
        <v>406</v>
      </c>
      <c r="B789">
        <v>292397055</v>
      </c>
      <c r="C789">
        <v>292397049</v>
      </c>
      <c r="D789">
        <v>277560299</v>
      </c>
      <c r="E789">
        <v>109</v>
      </c>
      <c r="F789">
        <v>1</v>
      </c>
      <c r="G789">
        <v>1</v>
      </c>
      <c r="H789">
        <v>1</v>
      </c>
      <c r="I789" t="s">
        <v>1115</v>
      </c>
      <c r="J789" t="s">
        <v>3</v>
      </c>
      <c r="K789" t="s">
        <v>1116</v>
      </c>
      <c r="L789">
        <v>1191</v>
      </c>
      <c r="N789">
        <v>1013</v>
      </c>
      <c r="O789" t="s">
        <v>827</v>
      </c>
      <c r="P789" t="s">
        <v>827</v>
      </c>
      <c r="Q789">
        <v>1</v>
      </c>
      <c r="X789">
        <v>1.6</v>
      </c>
      <c r="Y789">
        <v>0</v>
      </c>
      <c r="Z789">
        <v>0</v>
      </c>
      <c r="AA789">
        <v>0</v>
      </c>
      <c r="AB789">
        <v>467.28</v>
      </c>
      <c r="AC789">
        <v>0</v>
      </c>
      <c r="AD789">
        <v>1</v>
      </c>
      <c r="AE789">
        <v>1</v>
      </c>
      <c r="AF789" t="s">
        <v>3</v>
      </c>
      <c r="AG789">
        <v>1.6</v>
      </c>
      <c r="AH789">
        <v>2</v>
      </c>
      <c r="AI789">
        <v>292397050</v>
      </c>
      <c r="AJ789">
        <v>789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ROW(Source!A406)</f>
        <v>406</v>
      </c>
      <c r="B790">
        <v>292397056</v>
      </c>
      <c r="C790">
        <v>292397049</v>
      </c>
      <c r="D790">
        <v>277862499</v>
      </c>
      <c r="E790">
        <v>1</v>
      </c>
      <c r="F790">
        <v>1</v>
      </c>
      <c r="G790">
        <v>1</v>
      </c>
      <c r="H790">
        <v>3</v>
      </c>
      <c r="I790" t="s">
        <v>1198</v>
      </c>
      <c r="J790" t="s">
        <v>1199</v>
      </c>
      <c r="K790" t="s">
        <v>1200</v>
      </c>
      <c r="L790">
        <v>1348</v>
      </c>
      <c r="N790">
        <v>1009</v>
      </c>
      <c r="O790" t="s">
        <v>602</v>
      </c>
      <c r="P790" t="s">
        <v>602</v>
      </c>
      <c r="Q790">
        <v>1000</v>
      </c>
      <c r="X790">
        <v>8.0000000000000004E-4</v>
      </c>
      <c r="Y790">
        <v>116448.72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14</v>
      </c>
      <c r="AG790">
        <v>0</v>
      </c>
      <c r="AH790">
        <v>2</v>
      </c>
      <c r="AI790">
        <v>292397051</v>
      </c>
      <c r="AJ790">
        <v>790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ROW(Source!A406)</f>
        <v>406</v>
      </c>
      <c r="B791">
        <v>292397057</v>
      </c>
      <c r="C791">
        <v>292397049</v>
      </c>
      <c r="D791">
        <v>277862519</v>
      </c>
      <c r="E791">
        <v>1</v>
      </c>
      <c r="F791">
        <v>1</v>
      </c>
      <c r="G791">
        <v>1</v>
      </c>
      <c r="H791">
        <v>3</v>
      </c>
      <c r="I791" t="s">
        <v>1201</v>
      </c>
      <c r="J791" t="s">
        <v>1202</v>
      </c>
      <c r="K791" t="s">
        <v>1203</v>
      </c>
      <c r="L791">
        <v>1348</v>
      </c>
      <c r="N791">
        <v>1009</v>
      </c>
      <c r="O791" t="s">
        <v>602</v>
      </c>
      <c r="P791" t="s">
        <v>602</v>
      </c>
      <c r="Q791">
        <v>1000</v>
      </c>
      <c r="X791">
        <v>1.0000000000000001E-5</v>
      </c>
      <c r="Y791">
        <v>81827.199999999997</v>
      </c>
      <c r="Z791">
        <v>0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14</v>
      </c>
      <c r="AG791">
        <v>0</v>
      </c>
      <c r="AH791">
        <v>2</v>
      </c>
      <c r="AI791">
        <v>292397052</v>
      </c>
      <c r="AJ791">
        <v>791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ROW(Source!A406)</f>
        <v>406</v>
      </c>
      <c r="B792">
        <v>292397058</v>
      </c>
      <c r="C792">
        <v>292397049</v>
      </c>
      <c r="D792">
        <v>277865783</v>
      </c>
      <c r="E792">
        <v>1</v>
      </c>
      <c r="F792">
        <v>1</v>
      </c>
      <c r="G792">
        <v>1</v>
      </c>
      <c r="H792">
        <v>3</v>
      </c>
      <c r="I792" t="s">
        <v>1171</v>
      </c>
      <c r="J792" t="s">
        <v>1172</v>
      </c>
      <c r="K792" t="s">
        <v>1173</v>
      </c>
      <c r="L792">
        <v>1302</v>
      </c>
      <c r="N792">
        <v>1003</v>
      </c>
      <c r="O792" t="s">
        <v>892</v>
      </c>
      <c r="P792" t="s">
        <v>892</v>
      </c>
      <c r="Q792">
        <v>10</v>
      </c>
      <c r="X792">
        <v>2.4E-2</v>
      </c>
      <c r="Y792">
        <v>37.71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14</v>
      </c>
      <c r="AG792">
        <v>0</v>
      </c>
      <c r="AH792">
        <v>2</v>
      </c>
      <c r="AI792">
        <v>292397053</v>
      </c>
      <c r="AJ792">
        <v>792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ROW(Source!A406)</f>
        <v>406</v>
      </c>
      <c r="B793">
        <v>292397059</v>
      </c>
      <c r="C793">
        <v>292397049</v>
      </c>
      <c r="D793">
        <v>277566433</v>
      </c>
      <c r="E793">
        <v>109</v>
      </c>
      <c r="F793">
        <v>1</v>
      </c>
      <c r="G793">
        <v>1</v>
      </c>
      <c r="H793">
        <v>3</v>
      </c>
      <c r="I793" t="s">
        <v>1165</v>
      </c>
      <c r="J793" t="s">
        <v>3</v>
      </c>
      <c r="K793" t="s">
        <v>1166</v>
      </c>
      <c r="L793">
        <v>3277935</v>
      </c>
      <c r="N793">
        <v>1013</v>
      </c>
      <c r="O793" t="s">
        <v>1167</v>
      </c>
      <c r="P793" t="s">
        <v>1167</v>
      </c>
      <c r="Q793">
        <v>1</v>
      </c>
      <c r="X793">
        <v>2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 t="s">
        <v>14</v>
      </c>
      <c r="AG793">
        <v>0</v>
      </c>
      <c r="AH793">
        <v>2</v>
      </c>
      <c r="AI793">
        <v>292397054</v>
      </c>
      <c r="AJ793">
        <v>793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ROW(Source!A407)</f>
        <v>407</v>
      </c>
      <c r="B794">
        <v>292397070</v>
      </c>
      <c r="C794">
        <v>292397060</v>
      </c>
      <c r="D794">
        <v>277560299</v>
      </c>
      <c r="E794">
        <v>109</v>
      </c>
      <c r="F794">
        <v>1</v>
      </c>
      <c r="G794">
        <v>1</v>
      </c>
      <c r="H794">
        <v>1</v>
      </c>
      <c r="I794" t="s">
        <v>1115</v>
      </c>
      <c r="J794" t="s">
        <v>3</v>
      </c>
      <c r="K794" t="s">
        <v>1116</v>
      </c>
      <c r="L794">
        <v>1191</v>
      </c>
      <c r="N794">
        <v>1013</v>
      </c>
      <c r="O794" t="s">
        <v>827</v>
      </c>
      <c r="P794" t="s">
        <v>827</v>
      </c>
      <c r="Q794">
        <v>1</v>
      </c>
      <c r="X794">
        <v>1.68</v>
      </c>
      <c r="Y794">
        <v>0</v>
      </c>
      <c r="Z794">
        <v>0</v>
      </c>
      <c r="AA794">
        <v>0</v>
      </c>
      <c r="AB794">
        <v>467.28</v>
      </c>
      <c r="AC794">
        <v>0</v>
      </c>
      <c r="AD794">
        <v>1</v>
      </c>
      <c r="AE794">
        <v>1</v>
      </c>
      <c r="AF794" t="s">
        <v>425</v>
      </c>
      <c r="AG794">
        <v>0.504</v>
      </c>
      <c r="AH794">
        <v>2</v>
      </c>
      <c r="AI794">
        <v>292397061</v>
      </c>
      <c r="AJ794">
        <v>794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ROW(Source!A407)</f>
        <v>407</v>
      </c>
      <c r="B795">
        <v>292397071</v>
      </c>
      <c r="C795">
        <v>292397060</v>
      </c>
      <c r="D795">
        <v>277560491</v>
      </c>
      <c r="E795">
        <v>109</v>
      </c>
      <c r="F795">
        <v>1</v>
      </c>
      <c r="G795">
        <v>1</v>
      </c>
      <c r="H795">
        <v>1</v>
      </c>
      <c r="I795" t="s">
        <v>828</v>
      </c>
      <c r="J795" t="s">
        <v>3</v>
      </c>
      <c r="K795" t="s">
        <v>829</v>
      </c>
      <c r="L795">
        <v>1191</v>
      </c>
      <c r="N795">
        <v>1013</v>
      </c>
      <c r="O795" t="s">
        <v>827</v>
      </c>
      <c r="P795" t="s">
        <v>827</v>
      </c>
      <c r="Q795">
        <v>1</v>
      </c>
      <c r="X795">
        <v>0.02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1</v>
      </c>
      <c r="AE795">
        <v>2</v>
      </c>
      <c r="AF795" t="s">
        <v>425</v>
      </c>
      <c r="AG795">
        <v>6.0000000000000001E-3</v>
      </c>
      <c r="AH795">
        <v>2</v>
      </c>
      <c r="AI795">
        <v>292397062</v>
      </c>
      <c r="AJ795">
        <v>795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ROW(Source!A407)</f>
        <v>407</v>
      </c>
      <c r="B796">
        <v>292397072</v>
      </c>
      <c r="C796">
        <v>292397060</v>
      </c>
      <c r="D796">
        <v>277944622</v>
      </c>
      <c r="E796">
        <v>1</v>
      </c>
      <c r="F796">
        <v>1</v>
      </c>
      <c r="G796">
        <v>1</v>
      </c>
      <c r="H796">
        <v>2</v>
      </c>
      <c r="I796" t="s">
        <v>953</v>
      </c>
      <c r="J796" t="s">
        <v>954</v>
      </c>
      <c r="K796" t="s">
        <v>955</v>
      </c>
      <c r="L796">
        <v>1368</v>
      </c>
      <c r="N796">
        <v>1011</v>
      </c>
      <c r="O796" t="s">
        <v>726</v>
      </c>
      <c r="P796" t="s">
        <v>726</v>
      </c>
      <c r="Q796">
        <v>1</v>
      </c>
      <c r="X796">
        <v>0.01</v>
      </c>
      <c r="Y796">
        <v>0</v>
      </c>
      <c r="Z796">
        <v>1472.33</v>
      </c>
      <c r="AA796">
        <v>642.05999999999995</v>
      </c>
      <c r="AB796">
        <v>0</v>
      </c>
      <c r="AC796">
        <v>0</v>
      </c>
      <c r="AD796">
        <v>1</v>
      </c>
      <c r="AE796">
        <v>0</v>
      </c>
      <c r="AF796" t="s">
        <v>425</v>
      </c>
      <c r="AG796">
        <v>3.0000000000000001E-3</v>
      </c>
      <c r="AH796">
        <v>2</v>
      </c>
      <c r="AI796">
        <v>292397063</v>
      </c>
      <c r="AJ796">
        <v>796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ROW(Source!A407)</f>
        <v>407</v>
      </c>
      <c r="B797">
        <v>292397073</v>
      </c>
      <c r="C797">
        <v>292397060</v>
      </c>
      <c r="D797">
        <v>277945805</v>
      </c>
      <c r="E797">
        <v>1</v>
      </c>
      <c r="F797">
        <v>1</v>
      </c>
      <c r="G797">
        <v>1</v>
      </c>
      <c r="H797">
        <v>2</v>
      </c>
      <c r="I797" t="s">
        <v>879</v>
      </c>
      <c r="J797" t="s">
        <v>880</v>
      </c>
      <c r="K797" t="s">
        <v>881</v>
      </c>
      <c r="L797">
        <v>1368</v>
      </c>
      <c r="N797">
        <v>1011</v>
      </c>
      <c r="O797" t="s">
        <v>726</v>
      </c>
      <c r="P797" t="s">
        <v>726</v>
      </c>
      <c r="Q797">
        <v>1</v>
      </c>
      <c r="X797">
        <v>0.01</v>
      </c>
      <c r="Y797">
        <v>0</v>
      </c>
      <c r="Z797">
        <v>544.70000000000005</v>
      </c>
      <c r="AA797">
        <v>477.98</v>
      </c>
      <c r="AB797">
        <v>0</v>
      </c>
      <c r="AC797">
        <v>0</v>
      </c>
      <c r="AD797">
        <v>1</v>
      </c>
      <c r="AE797">
        <v>0</v>
      </c>
      <c r="AF797" t="s">
        <v>425</v>
      </c>
      <c r="AG797">
        <v>3.0000000000000001E-3</v>
      </c>
      <c r="AH797">
        <v>2</v>
      </c>
      <c r="AI797">
        <v>292397064</v>
      </c>
      <c r="AJ797">
        <v>797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ROW(Source!A407)</f>
        <v>407</v>
      </c>
      <c r="B798">
        <v>292397074</v>
      </c>
      <c r="C798">
        <v>292397060</v>
      </c>
      <c r="D798">
        <v>277862499</v>
      </c>
      <c r="E798">
        <v>1</v>
      </c>
      <c r="F798">
        <v>1</v>
      </c>
      <c r="G798">
        <v>1</v>
      </c>
      <c r="H798">
        <v>3</v>
      </c>
      <c r="I798" t="s">
        <v>1198</v>
      </c>
      <c r="J798" t="s">
        <v>1199</v>
      </c>
      <c r="K798" t="s">
        <v>1200</v>
      </c>
      <c r="L798">
        <v>1348</v>
      </c>
      <c r="N798">
        <v>1009</v>
      </c>
      <c r="O798" t="s">
        <v>602</v>
      </c>
      <c r="P798" t="s">
        <v>602</v>
      </c>
      <c r="Q798">
        <v>1000</v>
      </c>
      <c r="X798">
        <v>8.0000000000000004E-4</v>
      </c>
      <c r="Y798">
        <v>116448.72</v>
      </c>
      <c r="Z798">
        <v>0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14</v>
      </c>
      <c r="AG798">
        <v>0</v>
      </c>
      <c r="AH798">
        <v>2</v>
      </c>
      <c r="AI798">
        <v>292397065</v>
      </c>
      <c r="AJ798">
        <v>798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ROW(Source!A407)</f>
        <v>407</v>
      </c>
      <c r="B799">
        <v>292397075</v>
      </c>
      <c r="C799">
        <v>292397060</v>
      </c>
      <c r="D799">
        <v>277862519</v>
      </c>
      <c r="E799">
        <v>1</v>
      </c>
      <c r="F799">
        <v>1</v>
      </c>
      <c r="G799">
        <v>1</v>
      </c>
      <c r="H799">
        <v>3</v>
      </c>
      <c r="I799" t="s">
        <v>1201</v>
      </c>
      <c r="J799" t="s">
        <v>1202</v>
      </c>
      <c r="K799" t="s">
        <v>1203</v>
      </c>
      <c r="L799">
        <v>1348</v>
      </c>
      <c r="N799">
        <v>1009</v>
      </c>
      <c r="O799" t="s">
        <v>602</v>
      </c>
      <c r="P799" t="s">
        <v>602</v>
      </c>
      <c r="Q799">
        <v>1000</v>
      </c>
      <c r="X799">
        <v>1.0000000000000001E-5</v>
      </c>
      <c r="Y799">
        <v>81827.199999999997</v>
      </c>
      <c r="Z799">
        <v>0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14</v>
      </c>
      <c r="AG799">
        <v>0</v>
      </c>
      <c r="AH799">
        <v>2</v>
      </c>
      <c r="AI799">
        <v>292397066</v>
      </c>
      <c r="AJ799">
        <v>799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ROW(Source!A407)</f>
        <v>407</v>
      </c>
      <c r="B800">
        <v>292397076</v>
      </c>
      <c r="C800">
        <v>292397060</v>
      </c>
      <c r="D800">
        <v>277862590</v>
      </c>
      <c r="E800">
        <v>1</v>
      </c>
      <c r="F800">
        <v>1</v>
      </c>
      <c r="G800">
        <v>1</v>
      </c>
      <c r="H800">
        <v>3</v>
      </c>
      <c r="I800" t="s">
        <v>1204</v>
      </c>
      <c r="J800" t="s">
        <v>1205</v>
      </c>
      <c r="K800" t="s">
        <v>1206</v>
      </c>
      <c r="L800">
        <v>1346</v>
      </c>
      <c r="N800">
        <v>1009</v>
      </c>
      <c r="O800" t="s">
        <v>1012</v>
      </c>
      <c r="P800" t="s">
        <v>1012</v>
      </c>
      <c r="Q800">
        <v>1</v>
      </c>
      <c r="X800">
        <v>0.15</v>
      </c>
      <c r="Y800">
        <v>41.38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0</v>
      </c>
      <c r="AF800" t="s">
        <v>14</v>
      </c>
      <c r="AG800">
        <v>0</v>
      </c>
      <c r="AH800">
        <v>2</v>
      </c>
      <c r="AI800">
        <v>292397067</v>
      </c>
      <c r="AJ800">
        <v>800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ROW(Source!A407)</f>
        <v>407</v>
      </c>
      <c r="B801">
        <v>292397077</v>
      </c>
      <c r="C801">
        <v>292397060</v>
      </c>
      <c r="D801">
        <v>277865783</v>
      </c>
      <c r="E801">
        <v>1</v>
      </c>
      <c r="F801">
        <v>1</v>
      </c>
      <c r="G801">
        <v>1</v>
      </c>
      <c r="H801">
        <v>3</v>
      </c>
      <c r="I801" t="s">
        <v>1171</v>
      </c>
      <c r="J801" t="s">
        <v>1172</v>
      </c>
      <c r="K801" t="s">
        <v>1173</v>
      </c>
      <c r="L801">
        <v>1302</v>
      </c>
      <c r="N801">
        <v>1003</v>
      </c>
      <c r="O801" t="s">
        <v>892</v>
      </c>
      <c r="P801" t="s">
        <v>892</v>
      </c>
      <c r="Q801">
        <v>10</v>
      </c>
      <c r="X801">
        <v>2.4E-2</v>
      </c>
      <c r="Y801">
        <v>37.71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14</v>
      </c>
      <c r="AG801">
        <v>0</v>
      </c>
      <c r="AH801">
        <v>2</v>
      </c>
      <c r="AI801">
        <v>292397068</v>
      </c>
      <c r="AJ801">
        <v>801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ROW(Source!A407)</f>
        <v>407</v>
      </c>
      <c r="B802">
        <v>292397078</v>
      </c>
      <c r="C802">
        <v>292397060</v>
      </c>
      <c r="D802">
        <v>277566433</v>
      </c>
      <c r="E802">
        <v>109</v>
      </c>
      <c r="F802">
        <v>1</v>
      </c>
      <c r="G802">
        <v>1</v>
      </c>
      <c r="H802">
        <v>3</v>
      </c>
      <c r="I802" t="s">
        <v>1165</v>
      </c>
      <c r="J802" t="s">
        <v>3</v>
      </c>
      <c r="K802" t="s">
        <v>1166</v>
      </c>
      <c r="L802">
        <v>3277935</v>
      </c>
      <c r="N802">
        <v>1013</v>
      </c>
      <c r="O802" t="s">
        <v>1167</v>
      </c>
      <c r="P802" t="s">
        <v>1167</v>
      </c>
      <c r="Q802">
        <v>1</v>
      </c>
      <c r="X802">
        <v>2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 t="s">
        <v>14</v>
      </c>
      <c r="AG802">
        <v>0</v>
      </c>
      <c r="AH802">
        <v>2</v>
      </c>
      <c r="AI802">
        <v>292397069</v>
      </c>
      <c r="AJ802">
        <v>802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ROW(Source!A408)</f>
        <v>408</v>
      </c>
      <c r="B803">
        <v>292397089</v>
      </c>
      <c r="C803">
        <v>292397079</v>
      </c>
      <c r="D803">
        <v>277560299</v>
      </c>
      <c r="E803">
        <v>109</v>
      </c>
      <c r="F803">
        <v>1</v>
      </c>
      <c r="G803">
        <v>1</v>
      </c>
      <c r="H803">
        <v>1</v>
      </c>
      <c r="I803" t="s">
        <v>1115</v>
      </c>
      <c r="J803" t="s">
        <v>3</v>
      </c>
      <c r="K803" t="s">
        <v>1116</v>
      </c>
      <c r="L803">
        <v>1191</v>
      </c>
      <c r="N803">
        <v>1013</v>
      </c>
      <c r="O803" t="s">
        <v>827</v>
      </c>
      <c r="P803" t="s">
        <v>827</v>
      </c>
      <c r="Q803">
        <v>1</v>
      </c>
      <c r="X803">
        <v>1.68</v>
      </c>
      <c r="Y803">
        <v>0</v>
      </c>
      <c r="Z803">
        <v>0</v>
      </c>
      <c r="AA803">
        <v>0</v>
      </c>
      <c r="AB803">
        <v>467.28</v>
      </c>
      <c r="AC803">
        <v>0</v>
      </c>
      <c r="AD803">
        <v>1</v>
      </c>
      <c r="AE803">
        <v>1</v>
      </c>
      <c r="AF803" t="s">
        <v>3</v>
      </c>
      <c r="AG803">
        <v>1.68</v>
      </c>
      <c r="AH803">
        <v>2</v>
      </c>
      <c r="AI803">
        <v>292397080</v>
      </c>
      <c r="AJ803">
        <v>803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ROW(Source!A408)</f>
        <v>408</v>
      </c>
      <c r="B804">
        <v>292397090</v>
      </c>
      <c r="C804">
        <v>292397079</v>
      </c>
      <c r="D804">
        <v>277560491</v>
      </c>
      <c r="E804">
        <v>109</v>
      </c>
      <c r="F804">
        <v>1</v>
      </c>
      <c r="G804">
        <v>1</v>
      </c>
      <c r="H804">
        <v>1</v>
      </c>
      <c r="I804" t="s">
        <v>828</v>
      </c>
      <c r="J804" t="s">
        <v>3</v>
      </c>
      <c r="K804" t="s">
        <v>829</v>
      </c>
      <c r="L804">
        <v>1191</v>
      </c>
      <c r="N804">
        <v>1013</v>
      </c>
      <c r="O804" t="s">
        <v>827</v>
      </c>
      <c r="P804" t="s">
        <v>827</v>
      </c>
      <c r="Q804">
        <v>1</v>
      </c>
      <c r="X804">
        <v>0.02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2</v>
      </c>
      <c r="AF804" t="s">
        <v>3</v>
      </c>
      <c r="AG804">
        <v>0.02</v>
      </c>
      <c r="AH804">
        <v>2</v>
      </c>
      <c r="AI804">
        <v>292397081</v>
      </c>
      <c r="AJ804">
        <v>804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ROW(Source!A408)</f>
        <v>408</v>
      </c>
      <c r="B805">
        <v>292397091</v>
      </c>
      <c r="C805">
        <v>292397079</v>
      </c>
      <c r="D805">
        <v>277944622</v>
      </c>
      <c r="E805">
        <v>1</v>
      </c>
      <c r="F805">
        <v>1</v>
      </c>
      <c r="G805">
        <v>1</v>
      </c>
      <c r="H805">
        <v>2</v>
      </c>
      <c r="I805" t="s">
        <v>953</v>
      </c>
      <c r="J805" t="s">
        <v>954</v>
      </c>
      <c r="K805" t="s">
        <v>955</v>
      </c>
      <c r="L805">
        <v>1368</v>
      </c>
      <c r="N805">
        <v>1011</v>
      </c>
      <c r="O805" t="s">
        <v>726</v>
      </c>
      <c r="P805" t="s">
        <v>726</v>
      </c>
      <c r="Q805">
        <v>1</v>
      </c>
      <c r="X805">
        <v>0.01</v>
      </c>
      <c r="Y805">
        <v>0</v>
      </c>
      <c r="Z805">
        <v>1472.33</v>
      </c>
      <c r="AA805">
        <v>642.05999999999995</v>
      </c>
      <c r="AB805">
        <v>0</v>
      </c>
      <c r="AC805">
        <v>0</v>
      </c>
      <c r="AD805">
        <v>1</v>
      </c>
      <c r="AE805">
        <v>0</v>
      </c>
      <c r="AF805" t="s">
        <v>3</v>
      </c>
      <c r="AG805">
        <v>0.01</v>
      </c>
      <c r="AH805">
        <v>2</v>
      </c>
      <c r="AI805">
        <v>292397082</v>
      </c>
      <c r="AJ805">
        <v>805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ROW(Source!A408)</f>
        <v>408</v>
      </c>
      <c r="B806">
        <v>292397092</v>
      </c>
      <c r="C806">
        <v>292397079</v>
      </c>
      <c r="D806">
        <v>277945805</v>
      </c>
      <c r="E806">
        <v>1</v>
      </c>
      <c r="F806">
        <v>1</v>
      </c>
      <c r="G806">
        <v>1</v>
      </c>
      <c r="H806">
        <v>2</v>
      </c>
      <c r="I806" t="s">
        <v>879</v>
      </c>
      <c r="J806" t="s">
        <v>880</v>
      </c>
      <c r="K806" t="s">
        <v>881</v>
      </c>
      <c r="L806">
        <v>1368</v>
      </c>
      <c r="N806">
        <v>1011</v>
      </c>
      <c r="O806" t="s">
        <v>726</v>
      </c>
      <c r="P806" t="s">
        <v>726</v>
      </c>
      <c r="Q806">
        <v>1</v>
      </c>
      <c r="X806">
        <v>0.01</v>
      </c>
      <c r="Y806">
        <v>0</v>
      </c>
      <c r="Z806">
        <v>544.70000000000005</v>
      </c>
      <c r="AA806">
        <v>477.98</v>
      </c>
      <c r="AB806">
        <v>0</v>
      </c>
      <c r="AC806">
        <v>0</v>
      </c>
      <c r="AD806">
        <v>1</v>
      </c>
      <c r="AE806">
        <v>0</v>
      </c>
      <c r="AF806" t="s">
        <v>3</v>
      </c>
      <c r="AG806">
        <v>0.01</v>
      </c>
      <c r="AH806">
        <v>2</v>
      </c>
      <c r="AI806">
        <v>292397083</v>
      </c>
      <c r="AJ806">
        <v>806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ROW(Source!A408)</f>
        <v>408</v>
      </c>
      <c r="B807">
        <v>292397093</v>
      </c>
      <c r="C807">
        <v>292397079</v>
      </c>
      <c r="D807">
        <v>277862499</v>
      </c>
      <c r="E807">
        <v>1</v>
      </c>
      <c r="F807">
        <v>1</v>
      </c>
      <c r="G807">
        <v>1</v>
      </c>
      <c r="H807">
        <v>3</v>
      </c>
      <c r="I807" t="s">
        <v>1198</v>
      </c>
      <c r="J807" t="s">
        <v>1199</v>
      </c>
      <c r="K807" t="s">
        <v>1200</v>
      </c>
      <c r="L807">
        <v>1348</v>
      </c>
      <c r="N807">
        <v>1009</v>
      </c>
      <c r="O807" t="s">
        <v>602</v>
      </c>
      <c r="P807" t="s">
        <v>602</v>
      </c>
      <c r="Q807">
        <v>1000</v>
      </c>
      <c r="X807">
        <v>8.0000000000000004E-4</v>
      </c>
      <c r="Y807">
        <v>116448.72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14</v>
      </c>
      <c r="AG807">
        <v>0</v>
      </c>
      <c r="AH807">
        <v>2</v>
      </c>
      <c r="AI807">
        <v>292397084</v>
      </c>
      <c r="AJ807">
        <v>807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ROW(Source!A408)</f>
        <v>408</v>
      </c>
      <c r="B808">
        <v>292397094</v>
      </c>
      <c r="C808">
        <v>292397079</v>
      </c>
      <c r="D808">
        <v>277862519</v>
      </c>
      <c r="E808">
        <v>1</v>
      </c>
      <c r="F808">
        <v>1</v>
      </c>
      <c r="G808">
        <v>1</v>
      </c>
      <c r="H808">
        <v>3</v>
      </c>
      <c r="I808" t="s">
        <v>1201</v>
      </c>
      <c r="J808" t="s">
        <v>1202</v>
      </c>
      <c r="K808" t="s">
        <v>1203</v>
      </c>
      <c r="L808">
        <v>1348</v>
      </c>
      <c r="N808">
        <v>1009</v>
      </c>
      <c r="O808" t="s">
        <v>602</v>
      </c>
      <c r="P808" t="s">
        <v>602</v>
      </c>
      <c r="Q808">
        <v>1000</v>
      </c>
      <c r="X808">
        <v>1.0000000000000001E-5</v>
      </c>
      <c r="Y808">
        <v>81827.199999999997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14</v>
      </c>
      <c r="AG808">
        <v>0</v>
      </c>
      <c r="AH808">
        <v>2</v>
      </c>
      <c r="AI808">
        <v>292397085</v>
      </c>
      <c r="AJ808">
        <v>808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ROW(Source!A408)</f>
        <v>408</v>
      </c>
      <c r="B809">
        <v>292397095</v>
      </c>
      <c r="C809">
        <v>292397079</v>
      </c>
      <c r="D809">
        <v>277862590</v>
      </c>
      <c r="E809">
        <v>1</v>
      </c>
      <c r="F809">
        <v>1</v>
      </c>
      <c r="G809">
        <v>1</v>
      </c>
      <c r="H809">
        <v>3</v>
      </c>
      <c r="I809" t="s">
        <v>1204</v>
      </c>
      <c r="J809" t="s">
        <v>1205</v>
      </c>
      <c r="K809" t="s">
        <v>1206</v>
      </c>
      <c r="L809">
        <v>1346</v>
      </c>
      <c r="N809">
        <v>1009</v>
      </c>
      <c r="O809" t="s">
        <v>1012</v>
      </c>
      <c r="P809" t="s">
        <v>1012</v>
      </c>
      <c r="Q809">
        <v>1</v>
      </c>
      <c r="X809">
        <v>0.15</v>
      </c>
      <c r="Y809">
        <v>41.38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14</v>
      </c>
      <c r="AG809">
        <v>0</v>
      </c>
      <c r="AH809">
        <v>2</v>
      </c>
      <c r="AI809">
        <v>292397086</v>
      </c>
      <c r="AJ809">
        <v>809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ROW(Source!A408)</f>
        <v>408</v>
      </c>
      <c r="B810">
        <v>292397096</v>
      </c>
      <c r="C810">
        <v>292397079</v>
      </c>
      <c r="D810">
        <v>277865783</v>
      </c>
      <c r="E810">
        <v>1</v>
      </c>
      <c r="F810">
        <v>1</v>
      </c>
      <c r="G810">
        <v>1</v>
      </c>
      <c r="H810">
        <v>3</v>
      </c>
      <c r="I810" t="s">
        <v>1171</v>
      </c>
      <c r="J810" t="s">
        <v>1172</v>
      </c>
      <c r="K810" t="s">
        <v>1173</v>
      </c>
      <c r="L810">
        <v>1302</v>
      </c>
      <c r="N810">
        <v>1003</v>
      </c>
      <c r="O810" t="s">
        <v>892</v>
      </c>
      <c r="P810" t="s">
        <v>892</v>
      </c>
      <c r="Q810">
        <v>10</v>
      </c>
      <c r="X810">
        <v>2.4E-2</v>
      </c>
      <c r="Y810">
        <v>37.71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14</v>
      </c>
      <c r="AG810">
        <v>0</v>
      </c>
      <c r="AH810">
        <v>2</v>
      </c>
      <c r="AI810">
        <v>292397087</v>
      </c>
      <c r="AJ810">
        <v>810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ROW(Source!A408)</f>
        <v>408</v>
      </c>
      <c r="B811">
        <v>292397097</v>
      </c>
      <c r="C811">
        <v>292397079</v>
      </c>
      <c r="D811">
        <v>277566433</v>
      </c>
      <c r="E811">
        <v>109</v>
      </c>
      <c r="F811">
        <v>1</v>
      </c>
      <c r="G811">
        <v>1</v>
      </c>
      <c r="H811">
        <v>3</v>
      </c>
      <c r="I811" t="s">
        <v>1165</v>
      </c>
      <c r="J811" t="s">
        <v>3</v>
      </c>
      <c r="K811" t="s">
        <v>1166</v>
      </c>
      <c r="L811">
        <v>3277935</v>
      </c>
      <c r="N811">
        <v>1013</v>
      </c>
      <c r="O811" t="s">
        <v>1167</v>
      </c>
      <c r="P811" t="s">
        <v>1167</v>
      </c>
      <c r="Q811">
        <v>1</v>
      </c>
      <c r="X811">
        <v>2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 t="s">
        <v>14</v>
      </c>
      <c r="AG811">
        <v>0</v>
      </c>
      <c r="AH811">
        <v>2</v>
      </c>
      <c r="AI811">
        <v>292397088</v>
      </c>
      <c r="AJ811">
        <v>811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ROW(Source!A409)</f>
        <v>409</v>
      </c>
      <c r="B812">
        <v>292397108</v>
      </c>
      <c r="C812">
        <v>292397098</v>
      </c>
      <c r="D812">
        <v>277560299</v>
      </c>
      <c r="E812">
        <v>109</v>
      </c>
      <c r="F812">
        <v>1</v>
      </c>
      <c r="G812">
        <v>1</v>
      </c>
      <c r="H812">
        <v>1</v>
      </c>
      <c r="I812" t="s">
        <v>1115</v>
      </c>
      <c r="J812" t="s">
        <v>3</v>
      </c>
      <c r="K812" t="s">
        <v>1116</v>
      </c>
      <c r="L812">
        <v>1191</v>
      </c>
      <c r="N812">
        <v>1013</v>
      </c>
      <c r="O812" t="s">
        <v>827</v>
      </c>
      <c r="P812" t="s">
        <v>827</v>
      </c>
      <c r="Q812">
        <v>1</v>
      </c>
      <c r="X812">
        <v>1.94</v>
      </c>
      <c r="Y812">
        <v>0</v>
      </c>
      <c r="Z812">
        <v>0</v>
      </c>
      <c r="AA812">
        <v>0</v>
      </c>
      <c r="AB812">
        <v>467.28</v>
      </c>
      <c r="AC812">
        <v>0</v>
      </c>
      <c r="AD812">
        <v>1</v>
      </c>
      <c r="AE812">
        <v>1</v>
      </c>
      <c r="AF812" t="s">
        <v>425</v>
      </c>
      <c r="AG812">
        <v>0.58199999999999996</v>
      </c>
      <c r="AH812">
        <v>2</v>
      </c>
      <c r="AI812">
        <v>292397099</v>
      </c>
      <c r="AJ812">
        <v>812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ROW(Source!A409)</f>
        <v>409</v>
      </c>
      <c r="B813">
        <v>292397109</v>
      </c>
      <c r="C813">
        <v>292397098</v>
      </c>
      <c r="D813">
        <v>277560491</v>
      </c>
      <c r="E813">
        <v>109</v>
      </c>
      <c r="F813">
        <v>1</v>
      </c>
      <c r="G813">
        <v>1</v>
      </c>
      <c r="H813">
        <v>1</v>
      </c>
      <c r="I813" t="s">
        <v>828</v>
      </c>
      <c r="J813" t="s">
        <v>3</v>
      </c>
      <c r="K813" t="s">
        <v>829</v>
      </c>
      <c r="L813">
        <v>1191</v>
      </c>
      <c r="N813">
        <v>1013</v>
      </c>
      <c r="O813" t="s">
        <v>827</v>
      </c>
      <c r="P813" t="s">
        <v>827</v>
      </c>
      <c r="Q813">
        <v>1</v>
      </c>
      <c r="X813">
        <v>0.02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2</v>
      </c>
      <c r="AF813" t="s">
        <v>425</v>
      </c>
      <c r="AG813">
        <v>6.0000000000000001E-3</v>
      </c>
      <c r="AH813">
        <v>2</v>
      </c>
      <c r="AI813">
        <v>292397100</v>
      </c>
      <c r="AJ813">
        <v>813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ROW(Source!A409)</f>
        <v>409</v>
      </c>
      <c r="B814">
        <v>292397110</v>
      </c>
      <c r="C814">
        <v>292397098</v>
      </c>
      <c r="D814">
        <v>277944622</v>
      </c>
      <c r="E814">
        <v>1</v>
      </c>
      <c r="F814">
        <v>1</v>
      </c>
      <c r="G814">
        <v>1</v>
      </c>
      <c r="H814">
        <v>2</v>
      </c>
      <c r="I814" t="s">
        <v>953</v>
      </c>
      <c r="J814" t="s">
        <v>954</v>
      </c>
      <c r="K814" t="s">
        <v>955</v>
      </c>
      <c r="L814">
        <v>1368</v>
      </c>
      <c r="N814">
        <v>1011</v>
      </c>
      <c r="O814" t="s">
        <v>726</v>
      </c>
      <c r="P814" t="s">
        <v>726</v>
      </c>
      <c r="Q814">
        <v>1</v>
      </c>
      <c r="X814">
        <v>0.01</v>
      </c>
      <c r="Y814">
        <v>0</v>
      </c>
      <c r="Z814">
        <v>1472.33</v>
      </c>
      <c r="AA814">
        <v>642.05999999999995</v>
      </c>
      <c r="AB814">
        <v>0</v>
      </c>
      <c r="AC814">
        <v>0</v>
      </c>
      <c r="AD814">
        <v>1</v>
      </c>
      <c r="AE814">
        <v>0</v>
      </c>
      <c r="AF814" t="s">
        <v>425</v>
      </c>
      <c r="AG814">
        <v>3.0000000000000001E-3</v>
      </c>
      <c r="AH814">
        <v>2</v>
      </c>
      <c r="AI814">
        <v>292397101</v>
      </c>
      <c r="AJ814">
        <v>814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ROW(Source!A409)</f>
        <v>409</v>
      </c>
      <c r="B815">
        <v>292397111</v>
      </c>
      <c r="C815">
        <v>292397098</v>
      </c>
      <c r="D815">
        <v>277945805</v>
      </c>
      <c r="E815">
        <v>1</v>
      </c>
      <c r="F815">
        <v>1</v>
      </c>
      <c r="G815">
        <v>1</v>
      </c>
      <c r="H815">
        <v>2</v>
      </c>
      <c r="I815" t="s">
        <v>879</v>
      </c>
      <c r="J815" t="s">
        <v>880</v>
      </c>
      <c r="K815" t="s">
        <v>881</v>
      </c>
      <c r="L815">
        <v>1368</v>
      </c>
      <c r="N815">
        <v>1011</v>
      </c>
      <c r="O815" t="s">
        <v>726</v>
      </c>
      <c r="P815" t="s">
        <v>726</v>
      </c>
      <c r="Q815">
        <v>1</v>
      </c>
      <c r="X815">
        <v>0.01</v>
      </c>
      <c r="Y815">
        <v>0</v>
      </c>
      <c r="Z815">
        <v>544.70000000000005</v>
      </c>
      <c r="AA815">
        <v>477.98</v>
      </c>
      <c r="AB815">
        <v>0</v>
      </c>
      <c r="AC815">
        <v>0</v>
      </c>
      <c r="AD815">
        <v>1</v>
      </c>
      <c r="AE815">
        <v>0</v>
      </c>
      <c r="AF815" t="s">
        <v>425</v>
      </c>
      <c r="AG815">
        <v>3.0000000000000001E-3</v>
      </c>
      <c r="AH815">
        <v>2</v>
      </c>
      <c r="AI815">
        <v>292397102</v>
      </c>
      <c r="AJ815">
        <v>815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ROW(Source!A409)</f>
        <v>409</v>
      </c>
      <c r="B816">
        <v>292397112</v>
      </c>
      <c r="C816">
        <v>292397098</v>
      </c>
      <c r="D816">
        <v>277862499</v>
      </c>
      <c r="E816">
        <v>1</v>
      </c>
      <c r="F816">
        <v>1</v>
      </c>
      <c r="G816">
        <v>1</v>
      </c>
      <c r="H816">
        <v>3</v>
      </c>
      <c r="I816" t="s">
        <v>1198</v>
      </c>
      <c r="J816" t="s">
        <v>1199</v>
      </c>
      <c r="K816" t="s">
        <v>1200</v>
      </c>
      <c r="L816">
        <v>1348</v>
      </c>
      <c r="N816">
        <v>1009</v>
      </c>
      <c r="O816" t="s">
        <v>602</v>
      </c>
      <c r="P816" t="s">
        <v>602</v>
      </c>
      <c r="Q816">
        <v>1000</v>
      </c>
      <c r="X816">
        <v>8.0000000000000004E-4</v>
      </c>
      <c r="Y816">
        <v>116448.72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14</v>
      </c>
      <c r="AG816">
        <v>0</v>
      </c>
      <c r="AH816">
        <v>2</v>
      </c>
      <c r="AI816">
        <v>292397103</v>
      </c>
      <c r="AJ816">
        <v>816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ROW(Source!A409)</f>
        <v>409</v>
      </c>
      <c r="B817">
        <v>292397113</v>
      </c>
      <c r="C817">
        <v>292397098</v>
      </c>
      <c r="D817">
        <v>277862519</v>
      </c>
      <c r="E817">
        <v>1</v>
      </c>
      <c r="F817">
        <v>1</v>
      </c>
      <c r="G817">
        <v>1</v>
      </c>
      <c r="H817">
        <v>3</v>
      </c>
      <c r="I817" t="s">
        <v>1201</v>
      </c>
      <c r="J817" t="s">
        <v>1202</v>
      </c>
      <c r="K817" t="s">
        <v>1203</v>
      </c>
      <c r="L817">
        <v>1348</v>
      </c>
      <c r="N817">
        <v>1009</v>
      </c>
      <c r="O817" t="s">
        <v>602</v>
      </c>
      <c r="P817" t="s">
        <v>602</v>
      </c>
      <c r="Q817">
        <v>1000</v>
      </c>
      <c r="X817">
        <v>1.0000000000000001E-5</v>
      </c>
      <c r="Y817">
        <v>81827.199999999997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14</v>
      </c>
      <c r="AG817">
        <v>0</v>
      </c>
      <c r="AH817">
        <v>2</v>
      </c>
      <c r="AI817">
        <v>292397104</v>
      </c>
      <c r="AJ817">
        <v>817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ROW(Source!A409)</f>
        <v>409</v>
      </c>
      <c r="B818">
        <v>292397114</v>
      </c>
      <c r="C818">
        <v>292397098</v>
      </c>
      <c r="D818">
        <v>277862590</v>
      </c>
      <c r="E818">
        <v>1</v>
      </c>
      <c r="F818">
        <v>1</v>
      </c>
      <c r="G818">
        <v>1</v>
      </c>
      <c r="H818">
        <v>3</v>
      </c>
      <c r="I818" t="s">
        <v>1204</v>
      </c>
      <c r="J818" t="s">
        <v>1205</v>
      </c>
      <c r="K818" t="s">
        <v>1206</v>
      </c>
      <c r="L818">
        <v>1346</v>
      </c>
      <c r="N818">
        <v>1009</v>
      </c>
      <c r="O818" t="s">
        <v>1012</v>
      </c>
      <c r="P818" t="s">
        <v>1012</v>
      </c>
      <c r="Q818">
        <v>1</v>
      </c>
      <c r="X818">
        <v>0.15</v>
      </c>
      <c r="Y818">
        <v>41.38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0</v>
      </c>
      <c r="AF818" t="s">
        <v>14</v>
      </c>
      <c r="AG818">
        <v>0</v>
      </c>
      <c r="AH818">
        <v>2</v>
      </c>
      <c r="AI818">
        <v>292397105</v>
      </c>
      <c r="AJ818">
        <v>818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ROW(Source!A409)</f>
        <v>409</v>
      </c>
      <c r="B819">
        <v>292397115</v>
      </c>
      <c r="C819">
        <v>292397098</v>
      </c>
      <c r="D819">
        <v>277865783</v>
      </c>
      <c r="E819">
        <v>1</v>
      </c>
      <c r="F819">
        <v>1</v>
      </c>
      <c r="G819">
        <v>1</v>
      </c>
      <c r="H819">
        <v>3</v>
      </c>
      <c r="I819" t="s">
        <v>1171</v>
      </c>
      <c r="J819" t="s">
        <v>1172</v>
      </c>
      <c r="K819" t="s">
        <v>1173</v>
      </c>
      <c r="L819">
        <v>1302</v>
      </c>
      <c r="N819">
        <v>1003</v>
      </c>
      <c r="O819" t="s">
        <v>892</v>
      </c>
      <c r="P819" t="s">
        <v>892</v>
      </c>
      <c r="Q819">
        <v>10</v>
      </c>
      <c r="X819">
        <v>2.4E-2</v>
      </c>
      <c r="Y819">
        <v>37.71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0</v>
      </c>
      <c r="AF819" t="s">
        <v>14</v>
      </c>
      <c r="AG819">
        <v>0</v>
      </c>
      <c r="AH819">
        <v>2</v>
      </c>
      <c r="AI819">
        <v>292397106</v>
      </c>
      <c r="AJ819">
        <v>819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ROW(Source!A409)</f>
        <v>409</v>
      </c>
      <c r="B820">
        <v>292397116</v>
      </c>
      <c r="C820">
        <v>292397098</v>
      </c>
      <c r="D820">
        <v>277566433</v>
      </c>
      <c r="E820">
        <v>109</v>
      </c>
      <c r="F820">
        <v>1</v>
      </c>
      <c r="G820">
        <v>1</v>
      </c>
      <c r="H820">
        <v>3</v>
      </c>
      <c r="I820" t="s">
        <v>1165</v>
      </c>
      <c r="J820" t="s">
        <v>3</v>
      </c>
      <c r="K820" t="s">
        <v>1166</v>
      </c>
      <c r="L820">
        <v>3277935</v>
      </c>
      <c r="N820">
        <v>1013</v>
      </c>
      <c r="O820" t="s">
        <v>1167</v>
      </c>
      <c r="P820" t="s">
        <v>1167</v>
      </c>
      <c r="Q820">
        <v>1</v>
      </c>
      <c r="X820">
        <v>2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 t="s">
        <v>14</v>
      </c>
      <c r="AG820">
        <v>0</v>
      </c>
      <c r="AH820">
        <v>2</v>
      </c>
      <c r="AI820">
        <v>292397107</v>
      </c>
      <c r="AJ820">
        <v>820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ROW(Source!A410)</f>
        <v>410</v>
      </c>
      <c r="B821">
        <v>292397127</v>
      </c>
      <c r="C821">
        <v>292397117</v>
      </c>
      <c r="D821">
        <v>277560299</v>
      </c>
      <c r="E821">
        <v>109</v>
      </c>
      <c r="F821">
        <v>1</v>
      </c>
      <c r="G821">
        <v>1</v>
      </c>
      <c r="H821">
        <v>1</v>
      </c>
      <c r="I821" t="s">
        <v>1115</v>
      </c>
      <c r="J821" t="s">
        <v>3</v>
      </c>
      <c r="K821" t="s">
        <v>1116</v>
      </c>
      <c r="L821">
        <v>1191</v>
      </c>
      <c r="N821">
        <v>1013</v>
      </c>
      <c r="O821" t="s">
        <v>827</v>
      </c>
      <c r="P821" t="s">
        <v>827</v>
      </c>
      <c r="Q821">
        <v>1</v>
      </c>
      <c r="X821">
        <v>1.94</v>
      </c>
      <c r="Y821">
        <v>0</v>
      </c>
      <c r="Z821">
        <v>0</v>
      </c>
      <c r="AA821">
        <v>0</v>
      </c>
      <c r="AB821">
        <v>467.28</v>
      </c>
      <c r="AC821">
        <v>0</v>
      </c>
      <c r="AD821">
        <v>1</v>
      </c>
      <c r="AE821">
        <v>1</v>
      </c>
      <c r="AF821" t="s">
        <v>3</v>
      </c>
      <c r="AG821">
        <v>1.94</v>
      </c>
      <c r="AH821">
        <v>2</v>
      </c>
      <c r="AI821">
        <v>292397118</v>
      </c>
      <c r="AJ821">
        <v>821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ROW(Source!A410)</f>
        <v>410</v>
      </c>
      <c r="B822">
        <v>292397128</v>
      </c>
      <c r="C822">
        <v>292397117</v>
      </c>
      <c r="D822">
        <v>277560491</v>
      </c>
      <c r="E822">
        <v>109</v>
      </c>
      <c r="F822">
        <v>1</v>
      </c>
      <c r="G822">
        <v>1</v>
      </c>
      <c r="H822">
        <v>1</v>
      </c>
      <c r="I822" t="s">
        <v>828</v>
      </c>
      <c r="J822" t="s">
        <v>3</v>
      </c>
      <c r="K822" t="s">
        <v>829</v>
      </c>
      <c r="L822">
        <v>1191</v>
      </c>
      <c r="N822">
        <v>1013</v>
      </c>
      <c r="O822" t="s">
        <v>827</v>
      </c>
      <c r="P822" t="s">
        <v>827</v>
      </c>
      <c r="Q822">
        <v>1</v>
      </c>
      <c r="X822">
        <v>0.02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1</v>
      </c>
      <c r="AE822">
        <v>2</v>
      </c>
      <c r="AF822" t="s">
        <v>3</v>
      </c>
      <c r="AG822">
        <v>0.02</v>
      </c>
      <c r="AH822">
        <v>2</v>
      </c>
      <c r="AI822">
        <v>292397119</v>
      </c>
      <c r="AJ822">
        <v>822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ROW(Source!A410)</f>
        <v>410</v>
      </c>
      <c r="B823">
        <v>292397129</v>
      </c>
      <c r="C823">
        <v>292397117</v>
      </c>
      <c r="D823">
        <v>277944622</v>
      </c>
      <c r="E823">
        <v>1</v>
      </c>
      <c r="F823">
        <v>1</v>
      </c>
      <c r="G823">
        <v>1</v>
      </c>
      <c r="H823">
        <v>2</v>
      </c>
      <c r="I823" t="s">
        <v>953</v>
      </c>
      <c r="J823" t="s">
        <v>954</v>
      </c>
      <c r="K823" t="s">
        <v>955</v>
      </c>
      <c r="L823">
        <v>1368</v>
      </c>
      <c r="N823">
        <v>1011</v>
      </c>
      <c r="O823" t="s">
        <v>726</v>
      </c>
      <c r="P823" t="s">
        <v>726</v>
      </c>
      <c r="Q823">
        <v>1</v>
      </c>
      <c r="X823">
        <v>0.01</v>
      </c>
      <c r="Y823">
        <v>0</v>
      </c>
      <c r="Z823">
        <v>1472.33</v>
      </c>
      <c r="AA823">
        <v>642.05999999999995</v>
      </c>
      <c r="AB823">
        <v>0</v>
      </c>
      <c r="AC823">
        <v>0</v>
      </c>
      <c r="AD823">
        <v>1</v>
      </c>
      <c r="AE823">
        <v>0</v>
      </c>
      <c r="AF823" t="s">
        <v>3</v>
      </c>
      <c r="AG823">
        <v>0.01</v>
      </c>
      <c r="AH823">
        <v>2</v>
      </c>
      <c r="AI823">
        <v>292397120</v>
      </c>
      <c r="AJ823">
        <v>823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ROW(Source!A410)</f>
        <v>410</v>
      </c>
      <c r="B824">
        <v>292397130</v>
      </c>
      <c r="C824">
        <v>292397117</v>
      </c>
      <c r="D824">
        <v>277945805</v>
      </c>
      <c r="E824">
        <v>1</v>
      </c>
      <c r="F824">
        <v>1</v>
      </c>
      <c r="G824">
        <v>1</v>
      </c>
      <c r="H824">
        <v>2</v>
      </c>
      <c r="I824" t="s">
        <v>879</v>
      </c>
      <c r="J824" t="s">
        <v>880</v>
      </c>
      <c r="K824" t="s">
        <v>881</v>
      </c>
      <c r="L824">
        <v>1368</v>
      </c>
      <c r="N824">
        <v>1011</v>
      </c>
      <c r="O824" t="s">
        <v>726</v>
      </c>
      <c r="P824" t="s">
        <v>726</v>
      </c>
      <c r="Q824">
        <v>1</v>
      </c>
      <c r="X824">
        <v>0.01</v>
      </c>
      <c r="Y824">
        <v>0</v>
      </c>
      <c r="Z824">
        <v>544.70000000000005</v>
      </c>
      <c r="AA824">
        <v>477.98</v>
      </c>
      <c r="AB824">
        <v>0</v>
      </c>
      <c r="AC824">
        <v>0</v>
      </c>
      <c r="AD824">
        <v>1</v>
      </c>
      <c r="AE824">
        <v>0</v>
      </c>
      <c r="AF824" t="s">
        <v>3</v>
      </c>
      <c r="AG824">
        <v>0.01</v>
      </c>
      <c r="AH824">
        <v>2</v>
      </c>
      <c r="AI824">
        <v>292397121</v>
      </c>
      <c r="AJ824">
        <v>824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ROW(Source!A410)</f>
        <v>410</v>
      </c>
      <c r="B825">
        <v>292397131</v>
      </c>
      <c r="C825">
        <v>292397117</v>
      </c>
      <c r="D825">
        <v>277862499</v>
      </c>
      <c r="E825">
        <v>1</v>
      </c>
      <c r="F825">
        <v>1</v>
      </c>
      <c r="G825">
        <v>1</v>
      </c>
      <c r="H825">
        <v>3</v>
      </c>
      <c r="I825" t="s">
        <v>1198</v>
      </c>
      <c r="J825" t="s">
        <v>1199</v>
      </c>
      <c r="K825" t="s">
        <v>1200</v>
      </c>
      <c r="L825">
        <v>1348</v>
      </c>
      <c r="N825">
        <v>1009</v>
      </c>
      <c r="O825" t="s">
        <v>602</v>
      </c>
      <c r="P825" t="s">
        <v>602</v>
      </c>
      <c r="Q825">
        <v>1000</v>
      </c>
      <c r="X825">
        <v>8.0000000000000004E-4</v>
      </c>
      <c r="Y825">
        <v>116448.72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14</v>
      </c>
      <c r="AG825">
        <v>0</v>
      </c>
      <c r="AH825">
        <v>2</v>
      </c>
      <c r="AI825">
        <v>292397122</v>
      </c>
      <c r="AJ825">
        <v>825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ROW(Source!A410)</f>
        <v>410</v>
      </c>
      <c r="B826">
        <v>292397132</v>
      </c>
      <c r="C826">
        <v>292397117</v>
      </c>
      <c r="D826">
        <v>277862519</v>
      </c>
      <c r="E826">
        <v>1</v>
      </c>
      <c r="F826">
        <v>1</v>
      </c>
      <c r="G826">
        <v>1</v>
      </c>
      <c r="H826">
        <v>3</v>
      </c>
      <c r="I826" t="s">
        <v>1201</v>
      </c>
      <c r="J826" t="s">
        <v>1202</v>
      </c>
      <c r="K826" t="s">
        <v>1203</v>
      </c>
      <c r="L826">
        <v>1348</v>
      </c>
      <c r="N826">
        <v>1009</v>
      </c>
      <c r="O826" t="s">
        <v>602</v>
      </c>
      <c r="P826" t="s">
        <v>602</v>
      </c>
      <c r="Q826">
        <v>1000</v>
      </c>
      <c r="X826">
        <v>1.0000000000000001E-5</v>
      </c>
      <c r="Y826">
        <v>81827.199999999997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14</v>
      </c>
      <c r="AG826">
        <v>0</v>
      </c>
      <c r="AH826">
        <v>2</v>
      </c>
      <c r="AI826">
        <v>292397123</v>
      </c>
      <c r="AJ826">
        <v>826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ROW(Source!A410)</f>
        <v>410</v>
      </c>
      <c r="B827">
        <v>292397133</v>
      </c>
      <c r="C827">
        <v>292397117</v>
      </c>
      <c r="D827">
        <v>277862590</v>
      </c>
      <c r="E827">
        <v>1</v>
      </c>
      <c r="F827">
        <v>1</v>
      </c>
      <c r="G827">
        <v>1</v>
      </c>
      <c r="H827">
        <v>3</v>
      </c>
      <c r="I827" t="s">
        <v>1204</v>
      </c>
      <c r="J827" t="s">
        <v>1205</v>
      </c>
      <c r="K827" t="s">
        <v>1206</v>
      </c>
      <c r="L827">
        <v>1346</v>
      </c>
      <c r="N827">
        <v>1009</v>
      </c>
      <c r="O827" t="s">
        <v>1012</v>
      </c>
      <c r="P827" t="s">
        <v>1012</v>
      </c>
      <c r="Q827">
        <v>1</v>
      </c>
      <c r="X827">
        <v>0.15</v>
      </c>
      <c r="Y827">
        <v>41.38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14</v>
      </c>
      <c r="AG827">
        <v>0</v>
      </c>
      <c r="AH827">
        <v>2</v>
      </c>
      <c r="AI827">
        <v>292397124</v>
      </c>
      <c r="AJ827">
        <v>827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ROW(Source!A410)</f>
        <v>410</v>
      </c>
      <c r="B828">
        <v>292397134</v>
      </c>
      <c r="C828">
        <v>292397117</v>
      </c>
      <c r="D828">
        <v>277865783</v>
      </c>
      <c r="E828">
        <v>1</v>
      </c>
      <c r="F828">
        <v>1</v>
      </c>
      <c r="G828">
        <v>1</v>
      </c>
      <c r="H828">
        <v>3</v>
      </c>
      <c r="I828" t="s">
        <v>1171</v>
      </c>
      <c r="J828" t="s">
        <v>1172</v>
      </c>
      <c r="K828" t="s">
        <v>1173</v>
      </c>
      <c r="L828">
        <v>1302</v>
      </c>
      <c r="N828">
        <v>1003</v>
      </c>
      <c r="O828" t="s">
        <v>892</v>
      </c>
      <c r="P828" t="s">
        <v>892</v>
      </c>
      <c r="Q828">
        <v>10</v>
      </c>
      <c r="X828">
        <v>2.4E-2</v>
      </c>
      <c r="Y828">
        <v>37.71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14</v>
      </c>
      <c r="AG828">
        <v>0</v>
      </c>
      <c r="AH828">
        <v>2</v>
      </c>
      <c r="AI828">
        <v>292397125</v>
      </c>
      <c r="AJ828">
        <v>828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ROW(Source!A410)</f>
        <v>410</v>
      </c>
      <c r="B829">
        <v>292397135</v>
      </c>
      <c r="C829">
        <v>292397117</v>
      </c>
      <c r="D829">
        <v>277566433</v>
      </c>
      <c r="E829">
        <v>109</v>
      </c>
      <c r="F829">
        <v>1</v>
      </c>
      <c r="G829">
        <v>1</v>
      </c>
      <c r="H829">
        <v>3</v>
      </c>
      <c r="I829" t="s">
        <v>1165</v>
      </c>
      <c r="J829" t="s">
        <v>3</v>
      </c>
      <c r="K829" t="s">
        <v>1166</v>
      </c>
      <c r="L829">
        <v>3277935</v>
      </c>
      <c r="N829">
        <v>1013</v>
      </c>
      <c r="O829" t="s">
        <v>1167</v>
      </c>
      <c r="P829" t="s">
        <v>1167</v>
      </c>
      <c r="Q829">
        <v>1</v>
      </c>
      <c r="X829">
        <v>2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 t="s">
        <v>14</v>
      </c>
      <c r="AG829">
        <v>0</v>
      </c>
      <c r="AH829">
        <v>2</v>
      </c>
      <c r="AI829">
        <v>292397126</v>
      </c>
      <c r="AJ829">
        <v>829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ROW(Source!A411)</f>
        <v>411</v>
      </c>
      <c r="B830">
        <v>292397146</v>
      </c>
      <c r="C830">
        <v>292397136</v>
      </c>
      <c r="D830">
        <v>277560299</v>
      </c>
      <c r="E830">
        <v>109</v>
      </c>
      <c r="F830">
        <v>1</v>
      </c>
      <c r="G830">
        <v>1</v>
      </c>
      <c r="H830">
        <v>1</v>
      </c>
      <c r="I830" t="s">
        <v>1115</v>
      </c>
      <c r="J830" t="s">
        <v>3</v>
      </c>
      <c r="K830" t="s">
        <v>1116</v>
      </c>
      <c r="L830">
        <v>1191</v>
      </c>
      <c r="N830">
        <v>1013</v>
      </c>
      <c r="O830" t="s">
        <v>827</v>
      </c>
      <c r="P830" t="s">
        <v>827</v>
      </c>
      <c r="Q830">
        <v>1</v>
      </c>
      <c r="X830">
        <v>2.36</v>
      </c>
      <c r="Y830">
        <v>0</v>
      </c>
      <c r="Z830">
        <v>0</v>
      </c>
      <c r="AA830">
        <v>0</v>
      </c>
      <c r="AB830">
        <v>467.28</v>
      </c>
      <c r="AC830">
        <v>0</v>
      </c>
      <c r="AD830">
        <v>1</v>
      </c>
      <c r="AE830">
        <v>1</v>
      </c>
      <c r="AF830" t="s">
        <v>425</v>
      </c>
      <c r="AG830">
        <v>0.70799999999999996</v>
      </c>
      <c r="AH830">
        <v>2</v>
      </c>
      <c r="AI830">
        <v>292397137</v>
      </c>
      <c r="AJ830">
        <v>830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ROW(Source!A411)</f>
        <v>411</v>
      </c>
      <c r="B831">
        <v>292397147</v>
      </c>
      <c r="C831">
        <v>292397136</v>
      </c>
      <c r="D831">
        <v>277560491</v>
      </c>
      <c r="E831">
        <v>109</v>
      </c>
      <c r="F831">
        <v>1</v>
      </c>
      <c r="G831">
        <v>1</v>
      </c>
      <c r="H831">
        <v>1</v>
      </c>
      <c r="I831" t="s">
        <v>828</v>
      </c>
      <c r="J831" t="s">
        <v>3</v>
      </c>
      <c r="K831" t="s">
        <v>829</v>
      </c>
      <c r="L831">
        <v>1191</v>
      </c>
      <c r="N831">
        <v>1013</v>
      </c>
      <c r="O831" t="s">
        <v>827</v>
      </c>
      <c r="P831" t="s">
        <v>827</v>
      </c>
      <c r="Q831">
        <v>1</v>
      </c>
      <c r="X831">
        <v>0.02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2</v>
      </c>
      <c r="AF831" t="s">
        <v>425</v>
      </c>
      <c r="AG831">
        <v>6.0000000000000001E-3</v>
      </c>
      <c r="AH831">
        <v>2</v>
      </c>
      <c r="AI831">
        <v>292397138</v>
      </c>
      <c r="AJ831">
        <v>831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ROW(Source!A411)</f>
        <v>411</v>
      </c>
      <c r="B832">
        <v>292397148</v>
      </c>
      <c r="C832">
        <v>292397136</v>
      </c>
      <c r="D832">
        <v>277944622</v>
      </c>
      <c r="E832">
        <v>1</v>
      </c>
      <c r="F832">
        <v>1</v>
      </c>
      <c r="G832">
        <v>1</v>
      </c>
      <c r="H832">
        <v>2</v>
      </c>
      <c r="I832" t="s">
        <v>953</v>
      </c>
      <c r="J832" t="s">
        <v>954</v>
      </c>
      <c r="K832" t="s">
        <v>955</v>
      </c>
      <c r="L832">
        <v>1368</v>
      </c>
      <c r="N832">
        <v>1011</v>
      </c>
      <c r="O832" t="s">
        <v>726</v>
      </c>
      <c r="P832" t="s">
        <v>726</v>
      </c>
      <c r="Q832">
        <v>1</v>
      </c>
      <c r="X832">
        <v>0.01</v>
      </c>
      <c r="Y832">
        <v>0</v>
      </c>
      <c r="Z832">
        <v>1472.33</v>
      </c>
      <c r="AA832">
        <v>642.05999999999995</v>
      </c>
      <c r="AB832">
        <v>0</v>
      </c>
      <c r="AC832">
        <v>0</v>
      </c>
      <c r="AD832">
        <v>1</v>
      </c>
      <c r="AE832">
        <v>0</v>
      </c>
      <c r="AF832" t="s">
        <v>425</v>
      </c>
      <c r="AG832">
        <v>3.0000000000000001E-3</v>
      </c>
      <c r="AH832">
        <v>2</v>
      </c>
      <c r="AI832">
        <v>292397139</v>
      </c>
      <c r="AJ832">
        <v>832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ROW(Source!A411)</f>
        <v>411</v>
      </c>
      <c r="B833">
        <v>292397149</v>
      </c>
      <c r="C833">
        <v>292397136</v>
      </c>
      <c r="D833">
        <v>277945805</v>
      </c>
      <c r="E833">
        <v>1</v>
      </c>
      <c r="F833">
        <v>1</v>
      </c>
      <c r="G833">
        <v>1</v>
      </c>
      <c r="H833">
        <v>2</v>
      </c>
      <c r="I833" t="s">
        <v>879</v>
      </c>
      <c r="J833" t="s">
        <v>880</v>
      </c>
      <c r="K833" t="s">
        <v>881</v>
      </c>
      <c r="L833">
        <v>1368</v>
      </c>
      <c r="N833">
        <v>1011</v>
      </c>
      <c r="O833" t="s">
        <v>726</v>
      </c>
      <c r="P833" t="s">
        <v>726</v>
      </c>
      <c r="Q833">
        <v>1</v>
      </c>
      <c r="X833">
        <v>0.01</v>
      </c>
      <c r="Y833">
        <v>0</v>
      </c>
      <c r="Z833">
        <v>544.70000000000005</v>
      </c>
      <c r="AA833">
        <v>477.98</v>
      </c>
      <c r="AB833">
        <v>0</v>
      </c>
      <c r="AC833">
        <v>0</v>
      </c>
      <c r="AD833">
        <v>1</v>
      </c>
      <c r="AE833">
        <v>0</v>
      </c>
      <c r="AF833" t="s">
        <v>425</v>
      </c>
      <c r="AG833">
        <v>3.0000000000000001E-3</v>
      </c>
      <c r="AH833">
        <v>2</v>
      </c>
      <c r="AI833">
        <v>292397140</v>
      </c>
      <c r="AJ833">
        <v>833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ROW(Source!A411)</f>
        <v>411</v>
      </c>
      <c r="B834">
        <v>292397150</v>
      </c>
      <c r="C834">
        <v>292397136</v>
      </c>
      <c r="D834">
        <v>277862499</v>
      </c>
      <c r="E834">
        <v>1</v>
      </c>
      <c r="F834">
        <v>1</v>
      </c>
      <c r="G834">
        <v>1</v>
      </c>
      <c r="H834">
        <v>3</v>
      </c>
      <c r="I834" t="s">
        <v>1198</v>
      </c>
      <c r="J834" t="s">
        <v>1199</v>
      </c>
      <c r="K834" t="s">
        <v>1200</v>
      </c>
      <c r="L834">
        <v>1348</v>
      </c>
      <c r="N834">
        <v>1009</v>
      </c>
      <c r="O834" t="s">
        <v>602</v>
      </c>
      <c r="P834" t="s">
        <v>602</v>
      </c>
      <c r="Q834">
        <v>1000</v>
      </c>
      <c r="X834">
        <v>8.0000000000000004E-4</v>
      </c>
      <c r="Y834">
        <v>116448.72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14</v>
      </c>
      <c r="AG834">
        <v>0</v>
      </c>
      <c r="AH834">
        <v>2</v>
      </c>
      <c r="AI834">
        <v>292397141</v>
      </c>
      <c r="AJ834">
        <v>834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ROW(Source!A411)</f>
        <v>411</v>
      </c>
      <c r="B835">
        <v>292397151</v>
      </c>
      <c r="C835">
        <v>292397136</v>
      </c>
      <c r="D835">
        <v>277862519</v>
      </c>
      <c r="E835">
        <v>1</v>
      </c>
      <c r="F835">
        <v>1</v>
      </c>
      <c r="G835">
        <v>1</v>
      </c>
      <c r="H835">
        <v>3</v>
      </c>
      <c r="I835" t="s">
        <v>1201</v>
      </c>
      <c r="J835" t="s">
        <v>1202</v>
      </c>
      <c r="K835" t="s">
        <v>1203</v>
      </c>
      <c r="L835">
        <v>1348</v>
      </c>
      <c r="N835">
        <v>1009</v>
      </c>
      <c r="O835" t="s">
        <v>602</v>
      </c>
      <c r="P835" t="s">
        <v>602</v>
      </c>
      <c r="Q835">
        <v>1000</v>
      </c>
      <c r="X835">
        <v>1.0000000000000001E-5</v>
      </c>
      <c r="Y835">
        <v>81827.199999999997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0</v>
      </c>
      <c r="AF835" t="s">
        <v>14</v>
      </c>
      <c r="AG835">
        <v>0</v>
      </c>
      <c r="AH835">
        <v>2</v>
      </c>
      <c r="AI835">
        <v>292397142</v>
      </c>
      <c r="AJ835">
        <v>835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ROW(Source!A411)</f>
        <v>411</v>
      </c>
      <c r="B836">
        <v>292397152</v>
      </c>
      <c r="C836">
        <v>292397136</v>
      </c>
      <c r="D836">
        <v>277862590</v>
      </c>
      <c r="E836">
        <v>1</v>
      </c>
      <c r="F836">
        <v>1</v>
      </c>
      <c r="G836">
        <v>1</v>
      </c>
      <c r="H836">
        <v>3</v>
      </c>
      <c r="I836" t="s">
        <v>1204</v>
      </c>
      <c r="J836" t="s">
        <v>1205</v>
      </c>
      <c r="K836" t="s">
        <v>1206</v>
      </c>
      <c r="L836">
        <v>1346</v>
      </c>
      <c r="N836">
        <v>1009</v>
      </c>
      <c r="O836" t="s">
        <v>1012</v>
      </c>
      <c r="P836" t="s">
        <v>1012</v>
      </c>
      <c r="Q836">
        <v>1</v>
      </c>
      <c r="X836">
        <v>0.15</v>
      </c>
      <c r="Y836">
        <v>41.38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14</v>
      </c>
      <c r="AG836">
        <v>0</v>
      </c>
      <c r="AH836">
        <v>2</v>
      </c>
      <c r="AI836">
        <v>292397143</v>
      </c>
      <c r="AJ836">
        <v>836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ROW(Source!A411)</f>
        <v>411</v>
      </c>
      <c r="B837">
        <v>292397153</v>
      </c>
      <c r="C837">
        <v>292397136</v>
      </c>
      <c r="D837">
        <v>277865783</v>
      </c>
      <c r="E837">
        <v>1</v>
      </c>
      <c r="F837">
        <v>1</v>
      </c>
      <c r="G837">
        <v>1</v>
      </c>
      <c r="H837">
        <v>3</v>
      </c>
      <c r="I837" t="s">
        <v>1171</v>
      </c>
      <c r="J837" t="s">
        <v>1172</v>
      </c>
      <c r="K837" t="s">
        <v>1173</v>
      </c>
      <c r="L837">
        <v>1302</v>
      </c>
      <c r="N837">
        <v>1003</v>
      </c>
      <c r="O837" t="s">
        <v>892</v>
      </c>
      <c r="P837" t="s">
        <v>892</v>
      </c>
      <c r="Q837">
        <v>10</v>
      </c>
      <c r="X837">
        <v>2.4E-2</v>
      </c>
      <c r="Y837">
        <v>37.71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14</v>
      </c>
      <c r="AG837">
        <v>0</v>
      </c>
      <c r="AH837">
        <v>2</v>
      </c>
      <c r="AI837">
        <v>292397144</v>
      </c>
      <c r="AJ837">
        <v>837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ROW(Source!A411)</f>
        <v>411</v>
      </c>
      <c r="B838">
        <v>292397154</v>
      </c>
      <c r="C838">
        <v>292397136</v>
      </c>
      <c r="D838">
        <v>277566433</v>
      </c>
      <c r="E838">
        <v>109</v>
      </c>
      <c r="F838">
        <v>1</v>
      </c>
      <c r="G838">
        <v>1</v>
      </c>
      <c r="H838">
        <v>3</v>
      </c>
      <c r="I838" t="s">
        <v>1165</v>
      </c>
      <c r="J838" t="s">
        <v>3</v>
      </c>
      <c r="K838" t="s">
        <v>1166</v>
      </c>
      <c r="L838">
        <v>3277935</v>
      </c>
      <c r="N838">
        <v>1013</v>
      </c>
      <c r="O838" t="s">
        <v>1167</v>
      </c>
      <c r="P838" t="s">
        <v>1167</v>
      </c>
      <c r="Q838">
        <v>1</v>
      </c>
      <c r="X838">
        <v>2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 t="s">
        <v>14</v>
      </c>
      <c r="AG838">
        <v>0</v>
      </c>
      <c r="AH838">
        <v>2</v>
      </c>
      <c r="AI838">
        <v>292397145</v>
      </c>
      <c r="AJ838">
        <v>838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ROW(Source!A412)</f>
        <v>412</v>
      </c>
      <c r="B839">
        <v>292397165</v>
      </c>
      <c r="C839">
        <v>292397155</v>
      </c>
      <c r="D839">
        <v>277560299</v>
      </c>
      <c r="E839">
        <v>109</v>
      </c>
      <c r="F839">
        <v>1</v>
      </c>
      <c r="G839">
        <v>1</v>
      </c>
      <c r="H839">
        <v>1</v>
      </c>
      <c r="I839" t="s">
        <v>1115</v>
      </c>
      <c r="J839" t="s">
        <v>3</v>
      </c>
      <c r="K839" t="s">
        <v>1116</v>
      </c>
      <c r="L839">
        <v>1191</v>
      </c>
      <c r="N839">
        <v>1013</v>
      </c>
      <c r="O839" t="s">
        <v>827</v>
      </c>
      <c r="P839" t="s">
        <v>827</v>
      </c>
      <c r="Q839">
        <v>1</v>
      </c>
      <c r="X839">
        <v>2.36</v>
      </c>
      <c r="Y839">
        <v>0</v>
      </c>
      <c r="Z839">
        <v>0</v>
      </c>
      <c r="AA839">
        <v>0</v>
      </c>
      <c r="AB839">
        <v>467.28</v>
      </c>
      <c r="AC839">
        <v>0</v>
      </c>
      <c r="AD839">
        <v>1</v>
      </c>
      <c r="AE839">
        <v>1</v>
      </c>
      <c r="AF839" t="s">
        <v>3</v>
      </c>
      <c r="AG839">
        <v>2.36</v>
      </c>
      <c r="AH839">
        <v>2</v>
      </c>
      <c r="AI839">
        <v>292397156</v>
      </c>
      <c r="AJ839">
        <v>839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ROW(Source!A412)</f>
        <v>412</v>
      </c>
      <c r="B840">
        <v>292397166</v>
      </c>
      <c r="C840">
        <v>292397155</v>
      </c>
      <c r="D840">
        <v>277560491</v>
      </c>
      <c r="E840">
        <v>109</v>
      </c>
      <c r="F840">
        <v>1</v>
      </c>
      <c r="G840">
        <v>1</v>
      </c>
      <c r="H840">
        <v>1</v>
      </c>
      <c r="I840" t="s">
        <v>828</v>
      </c>
      <c r="J840" t="s">
        <v>3</v>
      </c>
      <c r="K840" t="s">
        <v>829</v>
      </c>
      <c r="L840">
        <v>1191</v>
      </c>
      <c r="N840">
        <v>1013</v>
      </c>
      <c r="O840" t="s">
        <v>827</v>
      </c>
      <c r="P840" t="s">
        <v>827</v>
      </c>
      <c r="Q840">
        <v>1</v>
      </c>
      <c r="X840">
        <v>0.02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2</v>
      </c>
      <c r="AF840" t="s">
        <v>3</v>
      </c>
      <c r="AG840">
        <v>0.02</v>
      </c>
      <c r="AH840">
        <v>2</v>
      </c>
      <c r="AI840">
        <v>292397157</v>
      </c>
      <c r="AJ840">
        <v>840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ROW(Source!A412)</f>
        <v>412</v>
      </c>
      <c r="B841">
        <v>292397167</v>
      </c>
      <c r="C841">
        <v>292397155</v>
      </c>
      <c r="D841">
        <v>277944622</v>
      </c>
      <c r="E841">
        <v>1</v>
      </c>
      <c r="F841">
        <v>1</v>
      </c>
      <c r="G841">
        <v>1</v>
      </c>
      <c r="H841">
        <v>2</v>
      </c>
      <c r="I841" t="s">
        <v>953</v>
      </c>
      <c r="J841" t="s">
        <v>954</v>
      </c>
      <c r="K841" t="s">
        <v>955</v>
      </c>
      <c r="L841">
        <v>1368</v>
      </c>
      <c r="N841">
        <v>1011</v>
      </c>
      <c r="O841" t="s">
        <v>726</v>
      </c>
      <c r="P841" t="s">
        <v>726</v>
      </c>
      <c r="Q841">
        <v>1</v>
      </c>
      <c r="X841">
        <v>0.01</v>
      </c>
      <c r="Y841">
        <v>0</v>
      </c>
      <c r="Z841">
        <v>1472.33</v>
      </c>
      <c r="AA841">
        <v>642.05999999999995</v>
      </c>
      <c r="AB841">
        <v>0</v>
      </c>
      <c r="AC841">
        <v>0</v>
      </c>
      <c r="AD841">
        <v>1</v>
      </c>
      <c r="AE841">
        <v>0</v>
      </c>
      <c r="AF841" t="s">
        <v>3</v>
      </c>
      <c r="AG841">
        <v>0.01</v>
      </c>
      <c r="AH841">
        <v>2</v>
      </c>
      <c r="AI841">
        <v>292397158</v>
      </c>
      <c r="AJ841">
        <v>841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ROW(Source!A412)</f>
        <v>412</v>
      </c>
      <c r="B842">
        <v>292397168</v>
      </c>
      <c r="C842">
        <v>292397155</v>
      </c>
      <c r="D842">
        <v>277945805</v>
      </c>
      <c r="E842">
        <v>1</v>
      </c>
      <c r="F842">
        <v>1</v>
      </c>
      <c r="G842">
        <v>1</v>
      </c>
      <c r="H842">
        <v>2</v>
      </c>
      <c r="I842" t="s">
        <v>879</v>
      </c>
      <c r="J842" t="s">
        <v>880</v>
      </c>
      <c r="K842" t="s">
        <v>881</v>
      </c>
      <c r="L842">
        <v>1368</v>
      </c>
      <c r="N842">
        <v>1011</v>
      </c>
      <c r="O842" t="s">
        <v>726</v>
      </c>
      <c r="P842" t="s">
        <v>726</v>
      </c>
      <c r="Q842">
        <v>1</v>
      </c>
      <c r="X842">
        <v>0.01</v>
      </c>
      <c r="Y842">
        <v>0</v>
      </c>
      <c r="Z842">
        <v>544.70000000000005</v>
      </c>
      <c r="AA842">
        <v>477.98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0.01</v>
      </c>
      <c r="AH842">
        <v>2</v>
      </c>
      <c r="AI842">
        <v>292397159</v>
      </c>
      <c r="AJ842">
        <v>842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ROW(Source!A412)</f>
        <v>412</v>
      </c>
      <c r="B843">
        <v>292397169</v>
      </c>
      <c r="C843">
        <v>292397155</v>
      </c>
      <c r="D843">
        <v>277862499</v>
      </c>
      <c r="E843">
        <v>1</v>
      </c>
      <c r="F843">
        <v>1</v>
      </c>
      <c r="G843">
        <v>1</v>
      </c>
      <c r="H843">
        <v>3</v>
      </c>
      <c r="I843" t="s">
        <v>1198</v>
      </c>
      <c r="J843" t="s">
        <v>1199</v>
      </c>
      <c r="K843" t="s">
        <v>1200</v>
      </c>
      <c r="L843">
        <v>1348</v>
      </c>
      <c r="N843">
        <v>1009</v>
      </c>
      <c r="O843" t="s">
        <v>602</v>
      </c>
      <c r="P843" t="s">
        <v>602</v>
      </c>
      <c r="Q843">
        <v>1000</v>
      </c>
      <c r="X843">
        <v>8.0000000000000004E-4</v>
      </c>
      <c r="Y843">
        <v>116448.72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14</v>
      </c>
      <c r="AG843">
        <v>0</v>
      </c>
      <c r="AH843">
        <v>2</v>
      </c>
      <c r="AI843">
        <v>292397160</v>
      </c>
      <c r="AJ843">
        <v>843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ROW(Source!A412)</f>
        <v>412</v>
      </c>
      <c r="B844">
        <v>292397170</v>
      </c>
      <c r="C844">
        <v>292397155</v>
      </c>
      <c r="D844">
        <v>277862519</v>
      </c>
      <c r="E844">
        <v>1</v>
      </c>
      <c r="F844">
        <v>1</v>
      </c>
      <c r="G844">
        <v>1</v>
      </c>
      <c r="H844">
        <v>3</v>
      </c>
      <c r="I844" t="s">
        <v>1201</v>
      </c>
      <c r="J844" t="s">
        <v>1202</v>
      </c>
      <c r="K844" t="s">
        <v>1203</v>
      </c>
      <c r="L844">
        <v>1348</v>
      </c>
      <c r="N844">
        <v>1009</v>
      </c>
      <c r="O844" t="s">
        <v>602</v>
      </c>
      <c r="P844" t="s">
        <v>602</v>
      </c>
      <c r="Q844">
        <v>1000</v>
      </c>
      <c r="X844">
        <v>1.0000000000000001E-5</v>
      </c>
      <c r="Y844">
        <v>81827.199999999997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14</v>
      </c>
      <c r="AG844">
        <v>0</v>
      </c>
      <c r="AH844">
        <v>2</v>
      </c>
      <c r="AI844">
        <v>292397161</v>
      </c>
      <c r="AJ844">
        <v>844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ROW(Source!A412)</f>
        <v>412</v>
      </c>
      <c r="B845">
        <v>292397171</v>
      </c>
      <c r="C845">
        <v>292397155</v>
      </c>
      <c r="D845">
        <v>277862590</v>
      </c>
      <c r="E845">
        <v>1</v>
      </c>
      <c r="F845">
        <v>1</v>
      </c>
      <c r="G845">
        <v>1</v>
      </c>
      <c r="H845">
        <v>3</v>
      </c>
      <c r="I845" t="s">
        <v>1204</v>
      </c>
      <c r="J845" t="s">
        <v>1205</v>
      </c>
      <c r="K845" t="s">
        <v>1206</v>
      </c>
      <c r="L845">
        <v>1346</v>
      </c>
      <c r="N845">
        <v>1009</v>
      </c>
      <c r="O845" t="s">
        <v>1012</v>
      </c>
      <c r="P845" t="s">
        <v>1012</v>
      </c>
      <c r="Q845">
        <v>1</v>
      </c>
      <c r="X845">
        <v>0.15</v>
      </c>
      <c r="Y845">
        <v>41.38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14</v>
      </c>
      <c r="AG845">
        <v>0</v>
      </c>
      <c r="AH845">
        <v>2</v>
      </c>
      <c r="AI845">
        <v>292397162</v>
      </c>
      <c r="AJ845">
        <v>845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ROW(Source!A412)</f>
        <v>412</v>
      </c>
      <c r="B846">
        <v>292397172</v>
      </c>
      <c r="C846">
        <v>292397155</v>
      </c>
      <c r="D846">
        <v>277865783</v>
      </c>
      <c r="E846">
        <v>1</v>
      </c>
      <c r="F846">
        <v>1</v>
      </c>
      <c r="G846">
        <v>1</v>
      </c>
      <c r="H846">
        <v>3</v>
      </c>
      <c r="I846" t="s">
        <v>1171</v>
      </c>
      <c r="J846" t="s">
        <v>1172</v>
      </c>
      <c r="K846" t="s">
        <v>1173</v>
      </c>
      <c r="L846">
        <v>1302</v>
      </c>
      <c r="N846">
        <v>1003</v>
      </c>
      <c r="O846" t="s">
        <v>892</v>
      </c>
      <c r="P846" t="s">
        <v>892</v>
      </c>
      <c r="Q846">
        <v>10</v>
      </c>
      <c r="X846">
        <v>2.4E-2</v>
      </c>
      <c r="Y846">
        <v>37.71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0</v>
      </c>
      <c r="AF846" t="s">
        <v>14</v>
      </c>
      <c r="AG846">
        <v>0</v>
      </c>
      <c r="AH846">
        <v>2</v>
      </c>
      <c r="AI846">
        <v>292397163</v>
      </c>
      <c r="AJ846">
        <v>846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ROW(Source!A412)</f>
        <v>412</v>
      </c>
      <c r="B847">
        <v>292397173</v>
      </c>
      <c r="C847">
        <v>292397155</v>
      </c>
      <c r="D847">
        <v>277566433</v>
      </c>
      <c r="E847">
        <v>109</v>
      </c>
      <c r="F847">
        <v>1</v>
      </c>
      <c r="G847">
        <v>1</v>
      </c>
      <c r="H847">
        <v>3</v>
      </c>
      <c r="I847" t="s">
        <v>1165</v>
      </c>
      <c r="J847" t="s">
        <v>3</v>
      </c>
      <c r="K847" t="s">
        <v>1166</v>
      </c>
      <c r="L847">
        <v>3277935</v>
      </c>
      <c r="N847">
        <v>1013</v>
      </c>
      <c r="O847" t="s">
        <v>1167</v>
      </c>
      <c r="P847" t="s">
        <v>1167</v>
      </c>
      <c r="Q847">
        <v>1</v>
      </c>
      <c r="X847">
        <v>2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 t="s">
        <v>14</v>
      </c>
      <c r="AG847">
        <v>0</v>
      </c>
      <c r="AH847">
        <v>2</v>
      </c>
      <c r="AI847">
        <v>292397164</v>
      </c>
      <c r="AJ847">
        <v>847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ROW(Source!A413)</f>
        <v>413</v>
      </c>
      <c r="B848">
        <v>292397184</v>
      </c>
      <c r="C848">
        <v>292397174</v>
      </c>
      <c r="D848">
        <v>277560299</v>
      </c>
      <c r="E848">
        <v>109</v>
      </c>
      <c r="F848">
        <v>1</v>
      </c>
      <c r="G848">
        <v>1</v>
      </c>
      <c r="H848">
        <v>1</v>
      </c>
      <c r="I848" t="s">
        <v>1115</v>
      </c>
      <c r="J848" t="s">
        <v>3</v>
      </c>
      <c r="K848" t="s">
        <v>1116</v>
      </c>
      <c r="L848">
        <v>1191</v>
      </c>
      <c r="N848">
        <v>1013</v>
      </c>
      <c r="O848" t="s">
        <v>827</v>
      </c>
      <c r="P848" t="s">
        <v>827</v>
      </c>
      <c r="Q848">
        <v>1</v>
      </c>
      <c r="X848">
        <v>2.6</v>
      </c>
      <c r="Y848">
        <v>0</v>
      </c>
      <c r="Z848">
        <v>0</v>
      </c>
      <c r="AA848">
        <v>0</v>
      </c>
      <c r="AB848">
        <v>467.28</v>
      </c>
      <c r="AC848">
        <v>0</v>
      </c>
      <c r="AD848">
        <v>1</v>
      </c>
      <c r="AE848">
        <v>1</v>
      </c>
      <c r="AF848" t="s">
        <v>425</v>
      </c>
      <c r="AG848">
        <v>0.78</v>
      </c>
      <c r="AH848">
        <v>2</v>
      </c>
      <c r="AI848">
        <v>292397175</v>
      </c>
      <c r="AJ848">
        <v>848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ROW(Source!A413)</f>
        <v>413</v>
      </c>
      <c r="B849">
        <v>292397185</v>
      </c>
      <c r="C849">
        <v>292397174</v>
      </c>
      <c r="D849">
        <v>277560491</v>
      </c>
      <c r="E849">
        <v>109</v>
      </c>
      <c r="F849">
        <v>1</v>
      </c>
      <c r="G849">
        <v>1</v>
      </c>
      <c r="H849">
        <v>1</v>
      </c>
      <c r="I849" t="s">
        <v>828</v>
      </c>
      <c r="J849" t="s">
        <v>3</v>
      </c>
      <c r="K849" t="s">
        <v>829</v>
      </c>
      <c r="L849">
        <v>1191</v>
      </c>
      <c r="N849">
        <v>1013</v>
      </c>
      <c r="O849" t="s">
        <v>827</v>
      </c>
      <c r="P849" t="s">
        <v>827</v>
      </c>
      <c r="Q849">
        <v>1</v>
      </c>
      <c r="X849">
        <v>0.02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2</v>
      </c>
      <c r="AF849" t="s">
        <v>425</v>
      </c>
      <c r="AG849">
        <v>6.0000000000000001E-3</v>
      </c>
      <c r="AH849">
        <v>2</v>
      </c>
      <c r="AI849">
        <v>292397176</v>
      </c>
      <c r="AJ849">
        <v>849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ROW(Source!A413)</f>
        <v>413</v>
      </c>
      <c r="B850">
        <v>292397186</v>
      </c>
      <c r="C850">
        <v>292397174</v>
      </c>
      <c r="D850">
        <v>277944622</v>
      </c>
      <c r="E850">
        <v>1</v>
      </c>
      <c r="F850">
        <v>1</v>
      </c>
      <c r="G850">
        <v>1</v>
      </c>
      <c r="H850">
        <v>2</v>
      </c>
      <c r="I850" t="s">
        <v>953</v>
      </c>
      <c r="J850" t="s">
        <v>954</v>
      </c>
      <c r="K850" t="s">
        <v>955</v>
      </c>
      <c r="L850">
        <v>1368</v>
      </c>
      <c r="N850">
        <v>1011</v>
      </c>
      <c r="O850" t="s">
        <v>726</v>
      </c>
      <c r="P850" t="s">
        <v>726</v>
      </c>
      <c r="Q850">
        <v>1</v>
      </c>
      <c r="X850">
        <v>0.01</v>
      </c>
      <c r="Y850">
        <v>0</v>
      </c>
      <c r="Z850">
        <v>1472.33</v>
      </c>
      <c r="AA850">
        <v>642.05999999999995</v>
      </c>
      <c r="AB850">
        <v>0</v>
      </c>
      <c r="AC850">
        <v>0</v>
      </c>
      <c r="AD850">
        <v>1</v>
      </c>
      <c r="AE850">
        <v>0</v>
      </c>
      <c r="AF850" t="s">
        <v>425</v>
      </c>
      <c r="AG850">
        <v>3.0000000000000001E-3</v>
      </c>
      <c r="AH850">
        <v>2</v>
      </c>
      <c r="AI850">
        <v>292397177</v>
      </c>
      <c r="AJ850">
        <v>850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ROW(Source!A413)</f>
        <v>413</v>
      </c>
      <c r="B851">
        <v>292397187</v>
      </c>
      <c r="C851">
        <v>292397174</v>
      </c>
      <c r="D851">
        <v>277945805</v>
      </c>
      <c r="E851">
        <v>1</v>
      </c>
      <c r="F851">
        <v>1</v>
      </c>
      <c r="G851">
        <v>1</v>
      </c>
      <c r="H851">
        <v>2</v>
      </c>
      <c r="I851" t="s">
        <v>879</v>
      </c>
      <c r="J851" t="s">
        <v>880</v>
      </c>
      <c r="K851" t="s">
        <v>881</v>
      </c>
      <c r="L851">
        <v>1368</v>
      </c>
      <c r="N851">
        <v>1011</v>
      </c>
      <c r="O851" t="s">
        <v>726</v>
      </c>
      <c r="P851" t="s">
        <v>726</v>
      </c>
      <c r="Q851">
        <v>1</v>
      </c>
      <c r="X851">
        <v>0.01</v>
      </c>
      <c r="Y851">
        <v>0</v>
      </c>
      <c r="Z851">
        <v>544.70000000000005</v>
      </c>
      <c r="AA851">
        <v>477.98</v>
      </c>
      <c r="AB851">
        <v>0</v>
      </c>
      <c r="AC851">
        <v>0</v>
      </c>
      <c r="AD851">
        <v>1</v>
      </c>
      <c r="AE851">
        <v>0</v>
      </c>
      <c r="AF851" t="s">
        <v>425</v>
      </c>
      <c r="AG851">
        <v>3.0000000000000001E-3</v>
      </c>
      <c r="AH851">
        <v>2</v>
      </c>
      <c r="AI851">
        <v>292397178</v>
      </c>
      <c r="AJ851">
        <v>851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ROW(Source!A413)</f>
        <v>413</v>
      </c>
      <c r="B852">
        <v>292397188</v>
      </c>
      <c r="C852">
        <v>292397174</v>
      </c>
      <c r="D852">
        <v>277862499</v>
      </c>
      <c r="E852">
        <v>1</v>
      </c>
      <c r="F852">
        <v>1</v>
      </c>
      <c r="G852">
        <v>1</v>
      </c>
      <c r="H852">
        <v>3</v>
      </c>
      <c r="I852" t="s">
        <v>1198</v>
      </c>
      <c r="J852" t="s">
        <v>1199</v>
      </c>
      <c r="K852" t="s">
        <v>1200</v>
      </c>
      <c r="L852">
        <v>1348</v>
      </c>
      <c r="N852">
        <v>1009</v>
      </c>
      <c r="O852" t="s">
        <v>602</v>
      </c>
      <c r="P852" t="s">
        <v>602</v>
      </c>
      <c r="Q852">
        <v>1000</v>
      </c>
      <c r="X852">
        <v>8.0000000000000004E-4</v>
      </c>
      <c r="Y852">
        <v>116448.72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14</v>
      </c>
      <c r="AG852">
        <v>0</v>
      </c>
      <c r="AH852">
        <v>2</v>
      </c>
      <c r="AI852">
        <v>292397179</v>
      </c>
      <c r="AJ852">
        <v>852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ROW(Source!A413)</f>
        <v>413</v>
      </c>
      <c r="B853">
        <v>292397189</v>
      </c>
      <c r="C853">
        <v>292397174</v>
      </c>
      <c r="D853">
        <v>277862519</v>
      </c>
      <c r="E853">
        <v>1</v>
      </c>
      <c r="F853">
        <v>1</v>
      </c>
      <c r="G853">
        <v>1</v>
      </c>
      <c r="H853">
        <v>3</v>
      </c>
      <c r="I853" t="s">
        <v>1201</v>
      </c>
      <c r="J853" t="s">
        <v>1202</v>
      </c>
      <c r="K853" t="s">
        <v>1203</v>
      </c>
      <c r="L853">
        <v>1348</v>
      </c>
      <c r="N853">
        <v>1009</v>
      </c>
      <c r="O853" t="s">
        <v>602</v>
      </c>
      <c r="P853" t="s">
        <v>602</v>
      </c>
      <c r="Q853">
        <v>1000</v>
      </c>
      <c r="X853">
        <v>1.0000000000000001E-5</v>
      </c>
      <c r="Y853">
        <v>81827.199999999997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14</v>
      </c>
      <c r="AG853">
        <v>0</v>
      </c>
      <c r="AH853">
        <v>2</v>
      </c>
      <c r="AI853">
        <v>292397180</v>
      </c>
      <c r="AJ853">
        <v>853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ROW(Source!A413)</f>
        <v>413</v>
      </c>
      <c r="B854">
        <v>292397190</v>
      </c>
      <c r="C854">
        <v>292397174</v>
      </c>
      <c r="D854">
        <v>277862590</v>
      </c>
      <c r="E854">
        <v>1</v>
      </c>
      <c r="F854">
        <v>1</v>
      </c>
      <c r="G854">
        <v>1</v>
      </c>
      <c r="H854">
        <v>3</v>
      </c>
      <c r="I854" t="s">
        <v>1204</v>
      </c>
      <c r="J854" t="s">
        <v>1205</v>
      </c>
      <c r="K854" t="s">
        <v>1206</v>
      </c>
      <c r="L854">
        <v>1346</v>
      </c>
      <c r="N854">
        <v>1009</v>
      </c>
      <c r="O854" t="s">
        <v>1012</v>
      </c>
      <c r="P854" t="s">
        <v>1012</v>
      </c>
      <c r="Q854">
        <v>1</v>
      </c>
      <c r="X854">
        <v>0.15</v>
      </c>
      <c r="Y854">
        <v>41.38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14</v>
      </c>
      <c r="AG854">
        <v>0</v>
      </c>
      <c r="AH854">
        <v>2</v>
      </c>
      <c r="AI854">
        <v>292397181</v>
      </c>
      <c r="AJ854">
        <v>854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ROW(Source!A413)</f>
        <v>413</v>
      </c>
      <c r="B855">
        <v>292397191</v>
      </c>
      <c r="C855">
        <v>292397174</v>
      </c>
      <c r="D855">
        <v>277865783</v>
      </c>
      <c r="E855">
        <v>1</v>
      </c>
      <c r="F855">
        <v>1</v>
      </c>
      <c r="G855">
        <v>1</v>
      </c>
      <c r="H855">
        <v>3</v>
      </c>
      <c r="I855" t="s">
        <v>1171</v>
      </c>
      <c r="J855" t="s">
        <v>1172</v>
      </c>
      <c r="K855" t="s">
        <v>1173</v>
      </c>
      <c r="L855">
        <v>1302</v>
      </c>
      <c r="N855">
        <v>1003</v>
      </c>
      <c r="O855" t="s">
        <v>892</v>
      </c>
      <c r="P855" t="s">
        <v>892</v>
      </c>
      <c r="Q855">
        <v>10</v>
      </c>
      <c r="X855">
        <v>2.4E-2</v>
      </c>
      <c r="Y855">
        <v>37.71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14</v>
      </c>
      <c r="AG855">
        <v>0</v>
      </c>
      <c r="AH855">
        <v>2</v>
      </c>
      <c r="AI855">
        <v>292397182</v>
      </c>
      <c r="AJ855">
        <v>855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ROW(Source!A413)</f>
        <v>413</v>
      </c>
      <c r="B856">
        <v>292397192</v>
      </c>
      <c r="C856">
        <v>292397174</v>
      </c>
      <c r="D856">
        <v>277566433</v>
      </c>
      <c r="E856">
        <v>109</v>
      </c>
      <c r="F856">
        <v>1</v>
      </c>
      <c r="G856">
        <v>1</v>
      </c>
      <c r="H856">
        <v>3</v>
      </c>
      <c r="I856" t="s">
        <v>1165</v>
      </c>
      <c r="J856" t="s">
        <v>3</v>
      </c>
      <c r="K856" t="s">
        <v>1166</v>
      </c>
      <c r="L856">
        <v>3277935</v>
      </c>
      <c r="N856">
        <v>1013</v>
      </c>
      <c r="O856" t="s">
        <v>1167</v>
      </c>
      <c r="P856" t="s">
        <v>1167</v>
      </c>
      <c r="Q856">
        <v>1</v>
      </c>
      <c r="X856">
        <v>2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 t="s">
        <v>14</v>
      </c>
      <c r="AG856">
        <v>0</v>
      </c>
      <c r="AH856">
        <v>2</v>
      </c>
      <c r="AI856">
        <v>292397183</v>
      </c>
      <c r="AJ856">
        <v>856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ROW(Source!A414)</f>
        <v>414</v>
      </c>
      <c r="B857">
        <v>292397203</v>
      </c>
      <c r="C857">
        <v>292397193</v>
      </c>
      <c r="D857">
        <v>277560299</v>
      </c>
      <c r="E857">
        <v>109</v>
      </c>
      <c r="F857">
        <v>1</v>
      </c>
      <c r="G857">
        <v>1</v>
      </c>
      <c r="H857">
        <v>1</v>
      </c>
      <c r="I857" t="s">
        <v>1115</v>
      </c>
      <c r="J857" t="s">
        <v>3</v>
      </c>
      <c r="K857" t="s">
        <v>1116</v>
      </c>
      <c r="L857">
        <v>1191</v>
      </c>
      <c r="N857">
        <v>1013</v>
      </c>
      <c r="O857" t="s">
        <v>827</v>
      </c>
      <c r="P857" t="s">
        <v>827</v>
      </c>
      <c r="Q857">
        <v>1</v>
      </c>
      <c r="X857">
        <v>2.6</v>
      </c>
      <c r="Y857">
        <v>0</v>
      </c>
      <c r="Z857">
        <v>0</v>
      </c>
      <c r="AA857">
        <v>0</v>
      </c>
      <c r="AB857">
        <v>467.28</v>
      </c>
      <c r="AC857">
        <v>0</v>
      </c>
      <c r="AD857">
        <v>1</v>
      </c>
      <c r="AE857">
        <v>1</v>
      </c>
      <c r="AF857" t="s">
        <v>3</v>
      </c>
      <c r="AG857">
        <v>2.6</v>
      </c>
      <c r="AH857">
        <v>2</v>
      </c>
      <c r="AI857">
        <v>292397194</v>
      </c>
      <c r="AJ857">
        <v>857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ROW(Source!A414)</f>
        <v>414</v>
      </c>
      <c r="B858">
        <v>292397204</v>
      </c>
      <c r="C858">
        <v>292397193</v>
      </c>
      <c r="D858">
        <v>277560491</v>
      </c>
      <c r="E858">
        <v>109</v>
      </c>
      <c r="F858">
        <v>1</v>
      </c>
      <c r="G858">
        <v>1</v>
      </c>
      <c r="H858">
        <v>1</v>
      </c>
      <c r="I858" t="s">
        <v>828</v>
      </c>
      <c r="J858" t="s">
        <v>3</v>
      </c>
      <c r="K858" t="s">
        <v>829</v>
      </c>
      <c r="L858">
        <v>1191</v>
      </c>
      <c r="N858">
        <v>1013</v>
      </c>
      <c r="O858" t="s">
        <v>827</v>
      </c>
      <c r="P858" t="s">
        <v>827</v>
      </c>
      <c r="Q858">
        <v>1</v>
      </c>
      <c r="X858">
        <v>0.02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2</v>
      </c>
      <c r="AF858" t="s">
        <v>3</v>
      </c>
      <c r="AG858">
        <v>0.02</v>
      </c>
      <c r="AH858">
        <v>2</v>
      </c>
      <c r="AI858">
        <v>292397195</v>
      </c>
      <c r="AJ858">
        <v>858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ROW(Source!A414)</f>
        <v>414</v>
      </c>
      <c r="B859">
        <v>292397205</v>
      </c>
      <c r="C859">
        <v>292397193</v>
      </c>
      <c r="D859">
        <v>277944622</v>
      </c>
      <c r="E859">
        <v>1</v>
      </c>
      <c r="F859">
        <v>1</v>
      </c>
      <c r="G859">
        <v>1</v>
      </c>
      <c r="H859">
        <v>2</v>
      </c>
      <c r="I859" t="s">
        <v>953</v>
      </c>
      <c r="J859" t="s">
        <v>954</v>
      </c>
      <c r="K859" t="s">
        <v>955</v>
      </c>
      <c r="L859">
        <v>1368</v>
      </c>
      <c r="N859">
        <v>1011</v>
      </c>
      <c r="O859" t="s">
        <v>726</v>
      </c>
      <c r="P859" t="s">
        <v>726</v>
      </c>
      <c r="Q859">
        <v>1</v>
      </c>
      <c r="X859">
        <v>0.01</v>
      </c>
      <c r="Y859">
        <v>0</v>
      </c>
      <c r="Z859">
        <v>1472.33</v>
      </c>
      <c r="AA859">
        <v>642.05999999999995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0.01</v>
      </c>
      <c r="AH859">
        <v>2</v>
      </c>
      <c r="AI859">
        <v>292397196</v>
      </c>
      <c r="AJ859">
        <v>859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ROW(Source!A414)</f>
        <v>414</v>
      </c>
      <c r="B860">
        <v>292397206</v>
      </c>
      <c r="C860">
        <v>292397193</v>
      </c>
      <c r="D860">
        <v>277945805</v>
      </c>
      <c r="E860">
        <v>1</v>
      </c>
      <c r="F860">
        <v>1</v>
      </c>
      <c r="G860">
        <v>1</v>
      </c>
      <c r="H860">
        <v>2</v>
      </c>
      <c r="I860" t="s">
        <v>879</v>
      </c>
      <c r="J860" t="s">
        <v>880</v>
      </c>
      <c r="K860" t="s">
        <v>881</v>
      </c>
      <c r="L860">
        <v>1368</v>
      </c>
      <c r="N860">
        <v>1011</v>
      </c>
      <c r="O860" t="s">
        <v>726</v>
      </c>
      <c r="P860" t="s">
        <v>726</v>
      </c>
      <c r="Q860">
        <v>1</v>
      </c>
      <c r="X860">
        <v>0.01</v>
      </c>
      <c r="Y860">
        <v>0</v>
      </c>
      <c r="Z860">
        <v>544.70000000000005</v>
      </c>
      <c r="AA860">
        <v>477.98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0.01</v>
      </c>
      <c r="AH860">
        <v>2</v>
      </c>
      <c r="AI860">
        <v>292397197</v>
      </c>
      <c r="AJ860">
        <v>860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ROW(Source!A414)</f>
        <v>414</v>
      </c>
      <c r="B861">
        <v>292397207</v>
      </c>
      <c r="C861">
        <v>292397193</v>
      </c>
      <c r="D861">
        <v>277862499</v>
      </c>
      <c r="E861">
        <v>1</v>
      </c>
      <c r="F861">
        <v>1</v>
      </c>
      <c r="G861">
        <v>1</v>
      </c>
      <c r="H861">
        <v>3</v>
      </c>
      <c r="I861" t="s">
        <v>1198</v>
      </c>
      <c r="J861" t="s">
        <v>1199</v>
      </c>
      <c r="K861" t="s">
        <v>1200</v>
      </c>
      <c r="L861">
        <v>1348</v>
      </c>
      <c r="N861">
        <v>1009</v>
      </c>
      <c r="O861" t="s">
        <v>602</v>
      </c>
      <c r="P861" t="s">
        <v>602</v>
      </c>
      <c r="Q861">
        <v>1000</v>
      </c>
      <c r="X861">
        <v>8.0000000000000004E-4</v>
      </c>
      <c r="Y861">
        <v>116448.72</v>
      </c>
      <c r="Z861">
        <v>0</v>
      </c>
      <c r="AA861">
        <v>0</v>
      </c>
      <c r="AB861">
        <v>0</v>
      </c>
      <c r="AC861">
        <v>0</v>
      </c>
      <c r="AD861">
        <v>1</v>
      </c>
      <c r="AE861">
        <v>0</v>
      </c>
      <c r="AF861" t="s">
        <v>14</v>
      </c>
      <c r="AG861">
        <v>0</v>
      </c>
      <c r="AH861">
        <v>2</v>
      </c>
      <c r="AI861">
        <v>292397198</v>
      </c>
      <c r="AJ861">
        <v>861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ROW(Source!A414)</f>
        <v>414</v>
      </c>
      <c r="B862">
        <v>292397208</v>
      </c>
      <c r="C862">
        <v>292397193</v>
      </c>
      <c r="D862">
        <v>277862519</v>
      </c>
      <c r="E862">
        <v>1</v>
      </c>
      <c r="F862">
        <v>1</v>
      </c>
      <c r="G862">
        <v>1</v>
      </c>
      <c r="H862">
        <v>3</v>
      </c>
      <c r="I862" t="s">
        <v>1201</v>
      </c>
      <c r="J862" t="s">
        <v>1202</v>
      </c>
      <c r="K862" t="s">
        <v>1203</v>
      </c>
      <c r="L862">
        <v>1348</v>
      </c>
      <c r="N862">
        <v>1009</v>
      </c>
      <c r="O862" t="s">
        <v>602</v>
      </c>
      <c r="P862" t="s">
        <v>602</v>
      </c>
      <c r="Q862">
        <v>1000</v>
      </c>
      <c r="X862">
        <v>1.0000000000000001E-5</v>
      </c>
      <c r="Y862">
        <v>81827.199999999997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0</v>
      </c>
      <c r="AF862" t="s">
        <v>14</v>
      </c>
      <c r="AG862">
        <v>0</v>
      </c>
      <c r="AH862">
        <v>2</v>
      </c>
      <c r="AI862">
        <v>292397199</v>
      </c>
      <c r="AJ862">
        <v>862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ROW(Source!A414)</f>
        <v>414</v>
      </c>
      <c r="B863">
        <v>292397209</v>
      </c>
      <c r="C863">
        <v>292397193</v>
      </c>
      <c r="D863">
        <v>277862590</v>
      </c>
      <c r="E863">
        <v>1</v>
      </c>
      <c r="F863">
        <v>1</v>
      </c>
      <c r="G863">
        <v>1</v>
      </c>
      <c r="H863">
        <v>3</v>
      </c>
      <c r="I863" t="s">
        <v>1204</v>
      </c>
      <c r="J863" t="s">
        <v>1205</v>
      </c>
      <c r="K863" t="s">
        <v>1206</v>
      </c>
      <c r="L863">
        <v>1346</v>
      </c>
      <c r="N863">
        <v>1009</v>
      </c>
      <c r="O863" t="s">
        <v>1012</v>
      </c>
      <c r="P863" t="s">
        <v>1012</v>
      </c>
      <c r="Q863">
        <v>1</v>
      </c>
      <c r="X863">
        <v>0.15</v>
      </c>
      <c r="Y863">
        <v>41.38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14</v>
      </c>
      <c r="AG863">
        <v>0</v>
      </c>
      <c r="AH863">
        <v>2</v>
      </c>
      <c r="AI863">
        <v>292397200</v>
      </c>
      <c r="AJ863">
        <v>863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ROW(Source!A414)</f>
        <v>414</v>
      </c>
      <c r="B864">
        <v>292397210</v>
      </c>
      <c r="C864">
        <v>292397193</v>
      </c>
      <c r="D864">
        <v>277865783</v>
      </c>
      <c r="E864">
        <v>1</v>
      </c>
      <c r="F864">
        <v>1</v>
      </c>
      <c r="G864">
        <v>1</v>
      </c>
      <c r="H864">
        <v>3</v>
      </c>
      <c r="I864" t="s">
        <v>1171</v>
      </c>
      <c r="J864" t="s">
        <v>1172</v>
      </c>
      <c r="K864" t="s">
        <v>1173</v>
      </c>
      <c r="L864">
        <v>1302</v>
      </c>
      <c r="N864">
        <v>1003</v>
      </c>
      <c r="O864" t="s">
        <v>892</v>
      </c>
      <c r="P864" t="s">
        <v>892</v>
      </c>
      <c r="Q864">
        <v>10</v>
      </c>
      <c r="X864">
        <v>2.4E-2</v>
      </c>
      <c r="Y864">
        <v>37.71</v>
      </c>
      <c r="Z864">
        <v>0</v>
      </c>
      <c r="AA864">
        <v>0</v>
      </c>
      <c r="AB864">
        <v>0</v>
      </c>
      <c r="AC864">
        <v>0</v>
      </c>
      <c r="AD864">
        <v>1</v>
      </c>
      <c r="AE864">
        <v>0</v>
      </c>
      <c r="AF864" t="s">
        <v>14</v>
      </c>
      <c r="AG864">
        <v>0</v>
      </c>
      <c r="AH864">
        <v>2</v>
      </c>
      <c r="AI864">
        <v>292397201</v>
      </c>
      <c r="AJ864">
        <v>864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ROW(Source!A414)</f>
        <v>414</v>
      </c>
      <c r="B865">
        <v>292397211</v>
      </c>
      <c r="C865">
        <v>292397193</v>
      </c>
      <c r="D865">
        <v>277566433</v>
      </c>
      <c r="E865">
        <v>109</v>
      </c>
      <c r="F865">
        <v>1</v>
      </c>
      <c r="G865">
        <v>1</v>
      </c>
      <c r="H865">
        <v>3</v>
      </c>
      <c r="I865" t="s">
        <v>1165</v>
      </c>
      <c r="J865" t="s">
        <v>3</v>
      </c>
      <c r="K865" t="s">
        <v>1166</v>
      </c>
      <c r="L865">
        <v>3277935</v>
      </c>
      <c r="N865">
        <v>1013</v>
      </c>
      <c r="O865" t="s">
        <v>1167</v>
      </c>
      <c r="P865" t="s">
        <v>1167</v>
      </c>
      <c r="Q865">
        <v>1</v>
      </c>
      <c r="X865">
        <v>2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 t="s">
        <v>14</v>
      </c>
      <c r="AG865">
        <v>0</v>
      </c>
      <c r="AH865">
        <v>2</v>
      </c>
      <c r="AI865">
        <v>292397202</v>
      </c>
      <c r="AJ865">
        <v>865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ROW(Source!A415)</f>
        <v>415</v>
      </c>
      <c r="B866">
        <v>292397226</v>
      </c>
      <c r="C866">
        <v>292397212</v>
      </c>
      <c r="D866">
        <v>277560305</v>
      </c>
      <c r="E866">
        <v>109</v>
      </c>
      <c r="F866">
        <v>1</v>
      </c>
      <c r="G866">
        <v>1</v>
      </c>
      <c r="H866">
        <v>1</v>
      </c>
      <c r="I866" t="s">
        <v>961</v>
      </c>
      <c r="J866" t="s">
        <v>3</v>
      </c>
      <c r="K866" t="s">
        <v>962</v>
      </c>
      <c r="L866">
        <v>1191</v>
      </c>
      <c r="N866">
        <v>1013</v>
      </c>
      <c r="O866" t="s">
        <v>827</v>
      </c>
      <c r="P866" t="s">
        <v>827</v>
      </c>
      <c r="Q866">
        <v>1</v>
      </c>
      <c r="X866">
        <v>13.52</v>
      </c>
      <c r="Y866">
        <v>0</v>
      </c>
      <c r="Z866">
        <v>0</v>
      </c>
      <c r="AA866">
        <v>0</v>
      </c>
      <c r="AB866">
        <v>477.98</v>
      </c>
      <c r="AC866">
        <v>0</v>
      </c>
      <c r="AD866">
        <v>1</v>
      </c>
      <c r="AE866">
        <v>1</v>
      </c>
      <c r="AF866" t="s">
        <v>425</v>
      </c>
      <c r="AG866">
        <v>4.056</v>
      </c>
      <c r="AH866">
        <v>2</v>
      </c>
      <c r="AI866">
        <v>292397213</v>
      </c>
      <c r="AJ866">
        <v>866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ROW(Source!A415)</f>
        <v>415</v>
      </c>
      <c r="B867">
        <v>292397227</v>
      </c>
      <c r="C867">
        <v>292397212</v>
      </c>
      <c r="D867">
        <v>277560491</v>
      </c>
      <c r="E867">
        <v>109</v>
      </c>
      <c r="F867">
        <v>1</v>
      </c>
      <c r="G867">
        <v>1</v>
      </c>
      <c r="H867">
        <v>1</v>
      </c>
      <c r="I867" t="s">
        <v>828</v>
      </c>
      <c r="J867" t="s">
        <v>3</v>
      </c>
      <c r="K867" t="s">
        <v>829</v>
      </c>
      <c r="L867">
        <v>1191</v>
      </c>
      <c r="N867">
        <v>1013</v>
      </c>
      <c r="O867" t="s">
        <v>827</v>
      </c>
      <c r="P867" t="s">
        <v>827</v>
      </c>
      <c r="Q867">
        <v>1</v>
      </c>
      <c r="X867">
        <v>0.16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2</v>
      </c>
      <c r="AF867" t="s">
        <v>425</v>
      </c>
      <c r="AG867">
        <v>4.8000000000000001E-2</v>
      </c>
      <c r="AH867">
        <v>2</v>
      </c>
      <c r="AI867">
        <v>292397214</v>
      </c>
      <c r="AJ867">
        <v>867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ROW(Source!A415)</f>
        <v>415</v>
      </c>
      <c r="B868">
        <v>292397228</v>
      </c>
      <c r="C868">
        <v>292397212</v>
      </c>
      <c r="D868">
        <v>277944622</v>
      </c>
      <c r="E868">
        <v>1</v>
      </c>
      <c r="F868">
        <v>1</v>
      </c>
      <c r="G868">
        <v>1</v>
      </c>
      <c r="H868">
        <v>2</v>
      </c>
      <c r="I868" t="s">
        <v>953</v>
      </c>
      <c r="J868" t="s">
        <v>954</v>
      </c>
      <c r="K868" t="s">
        <v>955</v>
      </c>
      <c r="L868">
        <v>1368</v>
      </c>
      <c r="N868">
        <v>1011</v>
      </c>
      <c r="O868" t="s">
        <v>726</v>
      </c>
      <c r="P868" t="s">
        <v>726</v>
      </c>
      <c r="Q868">
        <v>1</v>
      </c>
      <c r="X868">
        <v>0.08</v>
      </c>
      <c r="Y868">
        <v>0</v>
      </c>
      <c r="Z868">
        <v>1472.33</v>
      </c>
      <c r="AA868">
        <v>642.05999999999995</v>
      </c>
      <c r="AB868">
        <v>0</v>
      </c>
      <c r="AC868">
        <v>0</v>
      </c>
      <c r="AD868">
        <v>1</v>
      </c>
      <c r="AE868">
        <v>0</v>
      </c>
      <c r="AF868" t="s">
        <v>425</v>
      </c>
      <c r="AG868">
        <v>2.4E-2</v>
      </c>
      <c r="AH868">
        <v>2</v>
      </c>
      <c r="AI868">
        <v>292397215</v>
      </c>
      <c r="AJ868">
        <v>868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ROW(Source!A415)</f>
        <v>415</v>
      </c>
      <c r="B869">
        <v>292397229</v>
      </c>
      <c r="C869">
        <v>292397212</v>
      </c>
      <c r="D869">
        <v>277945805</v>
      </c>
      <c r="E869">
        <v>1</v>
      </c>
      <c r="F869">
        <v>1</v>
      </c>
      <c r="G869">
        <v>1</v>
      </c>
      <c r="H869">
        <v>2</v>
      </c>
      <c r="I869" t="s">
        <v>879</v>
      </c>
      <c r="J869" t="s">
        <v>880</v>
      </c>
      <c r="K869" t="s">
        <v>881</v>
      </c>
      <c r="L869">
        <v>1368</v>
      </c>
      <c r="N869">
        <v>1011</v>
      </c>
      <c r="O869" t="s">
        <v>726</v>
      </c>
      <c r="P869" t="s">
        <v>726</v>
      </c>
      <c r="Q869">
        <v>1</v>
      </c>
      <c r="X869">
        <v>0.08</v>
      </c>
      <c r="Y869">
        <v>0</v>
      </c>
      <c r="Z869">
        <v>544.70000000000005</v>
      </c>
      <c r="AA869">
        <v>477.98</v>
      </c>
      <c r="AB869">
        <v>0</v>
      </c>
      <c r="AC869">
        <v>0</v>
      </c>
      <c r="AD869">
        <v>1</v>
      </c>
      <c r="AE869">
        <v>0</v>
      </c>
      <c r="AF869" t="s">
        <v>425</v>
      </c>
      <c r="AG869">
        <v>2.4E-2</v>
      </c>
      <c r="AH869">
        <v>2</v>
      </c>
      <c r="AI869">
        <v>292397216</v>
      </c>
      <c r="AJ869">
        <v>869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ROW(Source!A415)</f>
        <v>415</v>
      </c>
      <c r="B870">
        <v>292397230</v>
      </c>
      <c r="C870">
        <v>292397212</v>
      </c>
      <c r="D870">
        <v>277862227</v>
      </c>
      <c r="E870">
        <v>1</v>
      </c>
      <c r="F870">
        <v>1</v>
      </c>
      <c r="G870">
        <v>1</v>
      </c>
      <c r="H870">
        <v>3</v>
      </c>
      <c r="I870" t="s">
        <v>1211</v>
      </c>
      <c r="J870" t="s">
        <v>1212</v>
      </c>
      <c r="K870" t="s">
        <v>1213</v>
      </c>
      <c r="L870">
        <v>1346</v>
      </c>
      <c r="N870">
        <v>1009</v>
      </c>
      <c r="O870" t="s">
        <v>1012</v>
      </c>
      <c r="P870" t="s">
        <v>1012</v>
      </c>
      <c r="Q870">
        <v>1</v>
      </c>
      <c r="X870">
        <v>0.25</v>
      </c>
      <c r="Y870">
        <v>371.01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0</v>
      </c>
      <c r="AF870" t="s">
        <v>14</v>
      </c>
      <c r="AG870">
        <v>0</v>
      </c>
      <c r="AH870">
        <v>2</v>
      </c>
      <c r="AI870">
        <v>292397217</v>
      </c>
      <c r="AJ870">
        <v>870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ROW(Source!A415)</f>
        <v>415</v>
      </c>
      <c r="B871">
        <v>292397231</v>
      </c>
      <c r="C871">
        <v>292397212</v>
      </c>
      <c r="D871">
        <v>277862519</v>
      </c>
      <c r="E871">
        <v>1</v>
      </c>
      <c r="F871">
        <v>1</v>
      </c>
      <c r="G871">
        <v>1</v>
      </c>
      <c r="H871">
        <v>3</v>
      </c>
      <c r="I871" t="s">
        <v>1201</v>
      </c>
      <c r="J871" t="s">
        <v>1202</v>
      </c>
      <c r="K871" t="s">
        <v>1203</v>
      </c>
      <c r="L871">
        <v>1348</v>
      </c>
      <c r="N871">
        <v>1009</v>
      </c>
      <c r="O871" t="s">
        <v>602</v>
      </c>
      <c r="P871" t="s">
        <v>602</v>
      </c>
      <c r="Q871">
        <v>1000</v>
      </c>
      <c r="X871">
        <v>3.5E-4</v>
      </c>
      <c r="Y871">
        <v>81827.199999999997</v>
      </c>
      <c r="Z871">
        <v>0</v>
      </c>
      <c r="AA871">
        <v>0</v>
      </c>
      <c r="AB871">
        <v>0</v>
      </c>
      <c r="AC871">
        <v>0</v>
      </c>
      <c r="AD871">
        <v>1</v>
      </c>
      <c r="AE871">
        <v>0</v>
      </c>
      <c r="AF871" t="s">
        <v>14</v>
      </c>
      <c r="AG871">
        <v>0</v>
      </c>
      <c r="AH871">
        <v>2</v>
      </c>
      <c r="AI871">
        <v>292397218</v>
      </c>
      <c r="AJ871">
        <v>871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ROW(Source!A415)</f>
        <v>415</v>
      </c>
      <c r="B872">
        <v>292397232</v>
      </c>
      <c r="C872">
        <v>292397212</v>
      </c>
      <c r="D872">
        <v>277862590</v>
      </c>
      <c r="E872">
        <v>1</v>
      </c>
      <c r="F872">
        <v>1</v>
      </c>
      <c r="G872">
        <v>1</v>
      </c>
      <c r="H872">
        <v>3</v>
      </c>
      <c r="I872" t="s">
        <v>1204</v>
      </c>
      <c r="J872" t="s">
        <v>1205</v>
      </c>
      <c r="K872" t="s">
        <v>1206</v>
      </c>
      <c r="L872">
        <v>1346</v>
      </c>
      <c r="N872">
        <v>1009</v>
      </c>
      <c r="O872" t="s">
        <v>1012</v>
      </c>
      <c r="P872" t="s">
        <v>1012</v>
      </c>
      <c r="Q872">
        <v>1</v>
      </c>
      <c r="X872">
        <v>5</v>
      </c>
      <c r="Y872">
        <v>41.38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0</v>
      </c>
      <c r="AF872" t="s">
        <v>14</v>
      </c>
      <c r="AG872">
        <v>0</v>
      </c>
      <c r="AH872">
        <v>2</v>
      </c>
      <c r="AI872">
        <v>292397219</v>
      </c>
      <c r="AJ872">
        <v>872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ROW(Source!A415)</f>
        <v>415</v>
      </c>
      <c r="B873">
        <v>292397233</v>
      </c>
      <c r="C873">
        <v>292397212</v>
      </c>
      <c r="D873">
        <v>277869623</v>
      </c>
      <c r="E873">
        <v>1</v>
      </c>
      <c r="F873">
        <v>1</v>
      </c>
      <c r="G873">
        <v>1</v>
      </c>
      <c r="H873">
        <v>3</v>
      </c>
      <c r="I873" t="s">
        <v>1214</v>
      </c>
      <c r="J873" t="s">
        <v>1215</v>
      </c>
      <c r="K873" t="s">
        <v>1216</v>
      </c>
      <c r="L873">
        <v>1330</v>
      </c>
      <c r="N873">
        <v>1005</v>
      </c>
      <c r="O873" t="s">
        <v>186</v>
      </c>
      <c r="P873" t="s">
        <v>186</v>
      </c>
      <c r="Q873">
        <v>10</v>
      </c>
      <c r="X873">
        <v>0.01</v>
      </c>
      <c r="Y873">
        <v>386.46</v>
      </c>
      <c r="Z873">
        <v>0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14</v>
      </c>
      <c r="AG873">
        <v>0</v>
      </c>
      <c r="AH873">
        <v>2</v>
      </c>
      <c r="AI873">
        <v>292397220</v>
      </c>
      <c r="AJ873">
        <v>873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ROW(Source!A415)</f>
        <v>415</v>
      </c>
      <c r="B874">
        <v>292397234</v>
      </c>
      <c r="C874">
        <v>292397212</v>
      </c>
      <c r="D874">
        <v>277881757</v>
      </c>
      <c r="E874">
        <v>1</v>
      </c>
      <c r="F874">
        <v>1</v>
      </c>
      <c r="G874">
        <v>1</v>
      </c>
      <c r="H874">
        <v>3</v>
      </c>
      <c r="I874" t="s">
        <v>1217</v>
      </c>
      <c r="J874" t="s">
        <v>1218</v>
      </c>
      <c r="K874" t="s">
        <v>1219</v>
      </c>
      <c r="L874">
        <v>1348</v>
      </c>
      <c r="N874">
        <v>1009</v>
      </c>
      <c r="O874" t="s">
        <v>602</v>
      </c>
      <c r="P874" t="s">
        <v>602</v>
      </c>
      <c r="Q874">
        <v>1000</v>
      </c>
      <c r="X874">
        <v>6.9999999999999999E-4</v>
      </c>
      <c r="Y874">
        <v>1050091.7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14</v>
      </c>
      <c r="AG874">
        <v>0</v>
      </c>
      <c r="AH874">
        <v>2</v>
      </c>
      <c r="AI874">
        <v>292397221</v>
      </c>
      <c r="AJ874">
        <v>874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ROW(Source!A415)</f>
        <v>415</v>
      </c>
      <c r="B875">
        <v>292397235</v>
      </c>
      <c r="C875">
        <v>292397212</v>
      </c>
      <c r="D875">
        <v>277881811</v>
      </c>
      <c r="E875">
        <v>1</v>
      </c>
      <c r="F875">
        <v>1</v>
      </c>
      <c r="G875">
        <v>1</v>
      </c>
      <c r="H875">
        <v>3</v>
      </c>
      <c r="I875" t="s">
        <v>1186</v>
      </c>
      <c r="J875" t="s">
        <v>1187</v>
      </c>
      <c r="K875" t="s">
        <v>1188</v>
      </c>
      <c r="L875">
        <v>1346</v>
      </c>
      <c r="N875">
        <v>1009</v>
      </c>
      <c r="O875" t="s">
        <v>1012</v>
      </c>
      <c r="P875" t="s">
        <v>1012</v>
      </c>
      <c r="Q875">
        <v>1</v>
      </c>
      <c r="X875">
        <v>2.4</v>
      </c>
      <c r="Y875">
        <v>931.11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14</v>
      </c>
      <c r="AG875">
        <v>0</v>
      </c>
      <c r="AH875">
        <v>2</v>
      </c>
      <c r="AI875">
        <v>292397222</v>
      </c>
      <c r="AJ875">
        <v>875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ROW(Source!A415)</f>
        <v>415</v>
      </c>
      <c r="B876">
        <v>292397236</v>
      </c>
      <c r="C876">
        <v>292397212</v>
      </c>
      <c r="D876">
        <v>277896271</v>
      </c>
      <c r="E876">
        <v>1</v>
      </c>
      <c r="F876">
        <v>1</v>
      </c>
      <c r="G876">
        <v>1</v>
      </c>
      <c r="H876">
        <v>3</v>
      </c>
      <c r="I876" t="s">
        <v>1180</v>
      </c>
      <c r="J876" t="s">
        <v>1181</v>
      </c>
      <c r="K876" t="s">
        <v>1182</v>
      </c>
      <c r="L876">
        <v>1346</v>
      </c>
      <c r="N876">
        <v>1009</v>
      </c>
      <c r="O876" t="s">
        <v>1012</v>
      </c>
      <c r="P876" t="s">
        <v>1012</v>
      </c>
      <c r="Q876">
        <v>1</v>
      </c>
      <c r="X876">
        <v>0.4</v>
      </c>
      <c r="Y876">
        <v>79.88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14</v>
      </c>
      <c r="AG876">
        <v>0</v>
      </c>
      <c r="AH876">
        <v>2</v>
      </c>
      <c r="AI876">
        <v>292397223</v>
      </c>
      <c r="AJ876">
        <v>876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ROW(Source!A415)</f>
        <v>415</v>
      </c>
      <c r="B877">
        <v>292397237</v>
      </c>
      <c r="C877">
        <v>292397212</v>
      </c>
      <c r="D877">
        <v>277907647</v>
      </c>
      <c r="E877">
        <v>1</v>
      </c>
      <c r="F877">
        <v>1</v>
      </c>
      <c r="G877">
        <v>1</v>
      </c>
      <c r="H877">
        <v>3</v>
      </c>
      <c r="I877" t="s">
        <v>1220</v>
      </c>
      <c r="J877" t="s">
        <v>1221</v>
      </c>
      <c r="K877" t="s">
        <v>1222</v>
      </c>
      <c r="L877">
        <v>1346</v>
      </c>
      <c r="N877">
        <v>1009</v>
      </c>
      <c r="O877" t="s">
        <v>1012</v>
      </c>
      <c r="P877" t="s">
        <v>1012</v>
      </c>
      <c r="Q877">
        <v>1</v>
      </c>
      <c r="X877">
        <v>0.06</v>
      </c>
      <c r="Y877">
        <v>646.78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14</v>
      </c>
      <c r="AG877">
        <v>0</v>
      </c>
      <c r="AH877">
        <v>2</v>
      </c>
      <c r="AI877">
        <v>292397224</v>
      </c>
      <c r="AJ877">
        <v>877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ROW(Source!A415)</f>
        <v>415</v>
      </c>
      <c r="B878">
        <v>292397238</v>
      </c>
      <c r="C878">
        <v>292397212</v>
      </c>
      <c r="D878">
        <v>277566433</v>
      </c>
      <c r="E878">
        <v>109</v>
      </c>
      <c r="F878">
        <v>1</v>
      </c>
      <c r="G878">
        <v>1</v>
      </c>
      <c r="H878">
        <v>3</v>
      </c>
      <c r="I878" t="s">
        <v>1165</v>
      </c>
      <c r="J878" t="s">
        <v>3</v>
      </c>
      <c r="K878" t="s">
        <v>1166</v>
      </c>
      <c r="L878">
        <v>3277935</v>
      </c>
      <c r="N878">
        <v>1013</v>
      </c>
      <c r="O878" t="s">
        <v>1167</v>
      </c>
      <c r="P878" t="s">
        <v>1167</v>
      </c>
      <c r="Q878">
        <v>1</v>
      </c>
      <c r="X878">
        <v>2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14</v>
      </c>
      <c r="AG878">
        <v>0</v>
      </c>
      <c r="AH878">
        <v>2</v>
      </c>
      <c r="AI878">
        <v>292397225</v>
      </c>
      <c r="AJ878">
        <v>878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ROW(Source!A416)</f>
        <v>416</v>
      </c>
      <c r="B879">
        <v>292397253</v>
      </c>
      <c r="C879">
        <v>292397239</v>
      </c>
      <c r="D879">
        <v>277560305</v>
      </c>
      <c r="E879">
        <v>109</v>
      </c>
      <c r="F879">
        <v>1</v>
      </c>
      <c r="G879">
        <v>1</v>
      </c>
      <c r="H879">
        <v>1</v>
      </c>
      <c r="I879" t="s">
        <v>961</v>
      </c>
      <c r="J879" t="s">
        <v>3</v>
      </c>
      <c r="K879" t="s">
        <v>962</v>
      </c>
      <c r="L879">
        <v>1191</v>
      </c>
      <c r="N879">
        <v>1013</v>
      </c>
      <c r="O879" t="s">
        <v>827</v>
      </c>
      <c r="P879" t="s">
        <v>827</v>
      </c>
      <c r="Q879">
        <v>1</v>
      </c>
      <c r="X879">
        <v>13.52</v>
      </c>
      <c r="Y879">
        <v>0</v>
      </c>
      <c r="Z879">
        <v>0</v>
      </c>
      <c r="AA879">
        <v>0</v>
      </c>
      <c r="AB879">
        <v>477.98</v>
      </c>
      <c r="AC879">
        <v>0</v>
      </c>
      <c r="AD879">
        <v>1</v>
      </c>
      <c r="AE879">
        <v>1</v>
      </c>
      <c r="AF879" t="s">
        <v>3</v>
      </c>
      <c r="AG879">
        <v>13.52</v>
      </c>
      <c r="AH879">
        <v>2</v>
      </c>
      <c r="AI879">
        <v>292397240</v>
      </c>
      <c r="AJ879">
        <v>879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ROW(Source!A416)</f>
        <v>416</v>
      </c>
      <c r="B880">
        <v>292397254</v>
      </c>
      <c r="C880">
        <v>292397239</v>
      </c>
      <c r="D880">
        <v>277560491</v>
      </c>
      <c r="E880">
        <v>109</v>
      </c>
      <c r="F880">
        <v>1</v>
      </c>
      <c r="G880">
        <v>1</v>
      </c>
      <c r="H880">
        <v>1</v>
      </c>
      <c r="I880" t="s">
        <v>828</v>
      </c>
      <c r="J880" t="s">
        <v>3</v>
      </c>
      <c r="K880" t="s">
        <v>829</v>
      </c>
      <c r="L880">
        <v>1191</v>
      </c>
      <c r="N880">
        <v>1013</v>
      </c>
      <c r="O880" t="s">
        <v>827</v>
      </c>
      <c r="P880" t="s">
        <v>827</v>
      </c>
      <c r="Q880">
        <v>1</v>
      </c>
      <c r="X880">
        <v>0.16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3</v>
      </c>
      <c r="AG880">
        <v>0.16</v>
      </c>
      <c r="AH880">
        <v>2</v>
      </c>
      <c r="AI880">
        <v>292397241</v>
      </c>
      <c r="AJ880">
        <v>880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ROW(Source!A416)</f>
        <v>416</v>
      </c>
      <c r="B881">
        <v>292397255</v>
      </c>
      <c r="C881">
        <v>292397239</v>
      </c>
      <c r="D881">
        <v>277944622</v>
      </c>
      <c r="E881">
        <v>1</v>
      </c>
      <c r="F881">
        <v>1</v>
      </c>
      <c r="G881">
        <v>1</v>
      </c>
      <c r="H881">
        <v>2</v>
      </c>
      <c r="I881" t="s">
        <v>953</v>
      </c>
      <c r="J881" t="s">
        <v>954</v>
      </c>
      <c r="K881" t="s">
        <v>955</v>
      </c>
      <c r="L881">
        <v>1368</v>
      </c>
      <c r="N881">
        <v>1011</v>
      </c>
      <c r="O881" t="s">
        <v>726</v>
      </c>
      <c r="P881" t="s">
        <v>726</v>
      </c>
      <c r="Q881">
        <v>1</v>
      </c>
      <c r="X881">
        <v>0.08</v>
      </c>
      <c r="Y881">
        <v>0</v>
      </c>
      <c r="Z881">
        <v>1472.33</v>
      </c>
      <c r="AA881">
        <v>642.05999999999995</v>
      </c>
      <c r="AB881">
        <v>0</v>
      </c>
      <c r="AC881">
        <v>0</v>
      </c>
      <c r="AD881">
        <v>1</v>
      </c>
      <c r="AE881">
        <v>0</v>
      </c>
      <c r="AF881" t="s">
        <v>3</v>
      </c>
      <c r="AG881">
        <v>0.08</v>
      </c>
      <c r="AH881">
        <v>2</v>
      </c>
      <c r="AI881">
        <v>292397242</v>
      </c>
      <c r="AJ881">
        <v>881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ROW(Source!A416)</f>
        <v>416</v>
      </c>
      <c r="B882">
        <v>292397256</v>
      </c>
      <c r="C882">
        <v>292397239</v>
      </c>
      <c r="D882">
        <v>277945805</v>
      </c>
      <c r="E882">
        <v>1</v>
      </c>
      <c r="F882">
        <v>1</v>
      </c>
      <c r="G882">
        <v>1</v>
      </c>
      <c r="H882">
        <v>2</v>
      </c>
      <c r="I882" t="s">
        <v>879</v>
      </c>
      <c r="J882" t="s">
        <v>880</v>
      </c>
      <c r="K882" t="s">
        <v>881</v>
      </c>
      <c r="L882">
        <v>1368</v>
      </c>
      <c r="N882">
        <v>1011</v>
      </c>
      <c r="O882" t="s">
        <v>726</v>
      </c>
      <c r="P882" t="s">
        <v>726</v>
      </c>
      <c r="Q882">
        <v>1</v>
      </c>
      <c r="X882">
        <v>0.08</v>
      </c>
      <c r="Y882">
        <v>0</v>
      </c>
      <c r="Z882">
        <v>544.70000000000005</v>
      </c>
      <c r="AA882">
        <v>477.98</v>
      </c>
      <c r="AB882">
        <v>0</v>
      </c>
      <c r="AC882">
        <v>0</v>
      </c>
      <c r="AD882">
        <v>1</v>
      </c>
      <c r="AE882">
        <v>0</v>
      </c>
      <c r="AF882" t="s">
        <v>3</v>
      </c>
      <c r="AG882">
        <v>0.08</v>
      </c>
      <c r="AH882">
        <v>2</v>
      </c>
      <c r="AI882">
        <v>292397243</v>
      </c>
      <c r="AJ882">
        <v>882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ROW(Source!A416)</f>
        <v>416</v>
      </c>
      <c r="B883">
        <v>292397257</v>
      </c>
      <c r="C883">
        <v>292397239</v>
      </c>
      <c r="D883">
        <v>277862227</v>
      </c>
      <c r="E883">
        <v>1</v>
      </c>
      <c r="F883">
        <v>1</v>
      </c>
      <c r="G883">
        <v>1</v>
      </c>
      <c r="H883">
        <v>3</v>
      </c>
      <c r="I883" t="s">
        <v>1211</v>
      </c>
      <c r="J883" t="s">
        <v>1212</v>
      </c>
      <c r="K883" t="s">
        <v>1213</v>
      </c>
      <c r="L883">
        <v>1346</v>
      </c>
      <c r="N883">
        <v>1009</v>
      </c>
      <c r="O883" t="s">
        <v>1012</v>
      </c>
      <c r="P883" t="s">
        <v>1012</v>
      </c>
      <c r="Q883">
        <v>1</v>
      </c>
      <c r="X883">
        <v>0.25</v>
      </c>
      <c r="Y883">
        <v>371.01</v>
      </c>
      <c r="Z883">
        <v>0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14</v>
      </c>
      <c r="AG883">
        <v>0</v>
      </c>
      <c r="AH883">
        <v>2</v>
      </c>
      <c r="AI883">
        <v>292397244</v>
      </c>
      <c r="AJ883">
        <v>883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ROW(Source!A416)</f>
        <v>416</v>
      </c>
      <c r="B884">
        <v>292397258</v>
      </c>
      <c r="C884">
        <v>292397239</v>
      </c>
      <c r="D884">
        <v>277862519</v>
      </c>
      <c r="E884">
        <v>1</v>
      </c>
      <c r="F884">
        <v>1</v>
      </c>
      <c r="G884">
        <v>1</v>
      </c>
      <c r="H884">
        <v>3</v>
      </c>
      <c r="I884" t="s">
        <v>1201</v>
      </c>
      <c r="J884" t="s">
        <v>1202</v>
      </c>
      <c r="K884" t="s">
        <v>1203</v>
      </c>
      <c r="L884">
        <v>1348</v>
      </c>
      <c r="N884">
        <v>1009</v>
      </c>
      <c r="O884" t="s">
        <v>602</v>
      </c>
      <c r="P884" t="s">
        <v>602</v>
      </c>
      <c r="Q884">
        <v>1000</v>
      </c>
      <c r="X884">
        <v>3.5E-4</v>
      </c>
      <c r="Y884">
        <v>81827.199999999997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14</v>
      </c>
      <c r="AG884">
        <v>0</v>
      </c>
      <c r="AH884">
        <v>2</v>
      </c>
      <c r="AI884">
        <v>292397245</v>
      </c>
      <c r="AJ884">
        <v>884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ROW(Source!A416)</f>
        <v>416</v>
      </c>
      <c r="B885">
        <v>292397259</v>
      </c>
      <c r="C885">
        <v>292397239</v>
      </c>
      <c r="D885">
        <v>277862590</v>
      </c>
      <c r="E885">
        <v>1</v>
      </c>
      <c r="F885">
        <v>1</v>
      </c>
      <c r="G885">
        <v>1</v>
      </c>
      <c r="H885">
        <v>3</v>
      </c>
      <c r="I885" t="s">
        <v>1204</v>
      </c>
      <c r="J885" t="s">
        <v>1205</v>
      </c>
      <c r="K885" t="s">
        <v>1206</v>
      </c>
      <c r="L885">
        <v>1346</v>
      </c>
      <c r="N885">
        <v>1009</v>
      </c>
      <c r="O885" t="s">
        <v>1012</v>
      </c>
      <c r="P885" t="s">
        <v>1012</v>
      </c>
      <c r="Q885">
        <v>1</v>
      </c>
      <c r="X885">
        <v>5</v>
      </c>
      <c r="Y885">
        <v>41.38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14</v>
      </c>
      <c r="AG885">
        <v>0</v>
      </c>
      <c r="AH885">
        <v>2</v>
      </c>
      <c r="AI885">
        <v>292397246</v>
      </c>
      <c r="AJ885">
        <v>885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ROW(Source!A416)</f>
        <v>416</v>
      </c>
      <c r="B886">
        <v>292397260</v>
      </c>
      <c r="C886">
        <v>292397239</v>
      </c>
      <c r="D886">
        <v>277869623</v>
      </c>
      <c r="E886">
        <v>1</v>
      </c>
      <c r="F886">
        <v>1</v>
      </c>
      <c r="G886">
        <v>1</v>
      </c>
      <c r="H886">
        <v>3</v>
      </c>
      <c r="I886" t="s">
        <v>1214</v>
      </c>
      <c r="J886" t="s">
        <v>1215</v>
      </c>
      <c r="K886" t="s">
        <v>1216</v>
      </c>
      <c r="L886">
        <v>1330</v>
      </c>
      <c r="N886">
        <v>1005</v>
      </c>
      <c r="O886" t="s">
        <v>186</v>
      </c>
      <c r="P886" t="s">
        <v>186</v>
      </c>
      <c r="Q886">
        <v>10</v>
      </c>
      <c r="X886">
        <v>0.01</v>
      </c>
      <c r="Y886">
        <v>386.46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0</v>
      </c>
      <c r="AF886" t="s">
        <v>14</v>
      </c>
      <c r="AG886">
        <v>0</v>
      </c>
      <c r="AH886">
        <v>2</v>
      </c>
      <c r="AI886">
        <v>292397247</v>
      </c>
      <c r="AJ886">
        <v>886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ROW(Source!A416)</f>
        <v>416</v>
      </c>
      <c r="B887">
        <v>292397261</v>
      </c>
      <c r="C887">
        <v>292397239</v>
      </c>
      <c r="D887">
        <v>277881757</v>
      </c>
      <c r="E887">
        <v>1</v>
      </c>
      <c r="F887">
        <v>1</v>
      </c>
      <c r="G887">
        <v>1</v>
      </c>
      <c r="H887">
        <v>3</v>
      </c>
      <c r="I887" t="s">
        <v>1217</v>
      </c>
      <c r="J887" t="s">
        <v>1218</v>
      </c>
      <c r="K887" t="s">
        <v>1219</v>
      </c>
      <c r="L887">
        <v>1348</v>
      </c>
      <c r="N887">
        <v>1009</v>
      </c>
      <c r="O887" t="s">
        <v>602</v>
      </c>
      <c r="P887" t="s">
        <v>602</v>
      </c>
      <c r="Q887">
        <v>1000</v>
      </c>
      <c r="X887">
        <v>6.9999999999999999E-4</v>
      </c>
      <c r="Y887">
        <v>1050091.7</v>
      </c>
      <c r="Z887">
        <v>0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14</v>
      </c>
      <c r="AG887">
        <v>0</v>
      </c>
      <c r="AH887">
        <v>2</v>
      </c>
      <c r="AI887">
        <v>292397248</v>
      </c>
      <c r="AJ887">
        <v>887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ROW(Source!A416)</f>
        <v>416</v>
      </c>
      <c r="B888">
        <v>292397262</v>
      </c>
      <c r="C888">
        <v>292397239</v>
      </c>
      <c r="D888">
        <v>277881811</v>
      </c>
      <c r="E888">
        <v>1</v>
      </c>
      <c r="F888">
        <v>1</v>
      </c>
      <c r="G888">
        <v>1</v>
      </c>
      <c r="H888">
        <v>3</v>
      </c>
      <c r="I888" t="s">
        <v>1186</v>
      </c>
      <c r="J888" t="s">
        <v>1187</v>
      </c>
      <c r="K888" t="s">
        <v>1188</v>
      </c>
      <c r="L888">
        <v>1346</v>
      </c>
      <c r="N888">
        <v>1009</v>
      </c>
      <c r="O888" t="s">
        <v>1012</v>
      </c>
      <c r="P888" t="s">
        <v>1012</v>
      </c>
      <c r="Q888">
        <v>1</v>
      </c>
      <c r="X888">
        <v>2.4</v>
      </c>
      <c r="Y888">
        <v>931.11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0</v>
      </c>
      <c r="AF888" t="s">
        <v>14</v>
      </c>
      <c r="AG888">
        <v>0</v>
      </c>
      <c r="AH888">
        <v>2</v>
      </c>
      <c r="AI888">
        <v>292397249</v>
      </c>
      <c r="AJ888">
        <v>888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ROW(Source!A416)</f>
        <v>416</v>
      </c>
      <c r="B889">
        <v>292397263</v>
      </c>
      <c r="C889">
        <v>292397239</v>
      </c>
      <c r="D889">
        <v>277896271</v>
      </c>
      <c r="E889">
        <v>1</v>
      </c>
      <c r="F889">
        <v>1</v>
      </c>
      <c r="G889">
        <v>1</v>
      </c>
      <c r="H889">
        <v>3</v>
      </c>
      <c r="I889" t="s">
        <v>1180</v>
      </c>
      <c r="J889" t="s">
        <v>1181</v>
      </c>
      <c r="K889" t="s">
        <v>1182</v>
      </c>
      <c r="L889">
        <v>1346</v>
      </c>
      <c r="N889">
        <v>1009</v>
      </c>
      <c r="O889" t="s">
        <v>1012</v>
      </c>
      <c r="P889" t="s">
        <v>1012</v>
      </c>
      <c r="Q889">
        <v>1</v>
      </c>
      <c r="X889">
        <v>0.4</v>
      </c>
      <c r="Y889">
        <v>79.88</v>
      </c>
      <c r="Z889">
        <v>0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14</v>
      </c>
      <c r="AG889">
        <v>0</v>
      </c>
      <c r="AH889">
        <v>2</v>
      </c>
      <c r="AI889">
        <v>292397250</v>
      </c>
      <c r="AJ889">
        <v>889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ROW(Source!A416)</f>
        <v>416</v>
      </c>
      <c r="B890">
        <v>292397264</v>
      </c>
      <c r="C890">
        <v>292397239</v>
      </c>
      <c r="D890">
        <v>277907647</v>
      </c>
      <c r="E890">
        <v>1</v>
      </c>
      <c r="F890">
        <v>1</v>
      </c>
      <c r="G890">
        <v>1</v>
      </c>
      <c r="H890">
        <v>3</v>
      </c>
      <c r="I890" t="s">
        <v>1220</v>
      </c>
      <c r="J890" t="s">
        <v>1221</v>
      </c>
      <c r="K890" t="s">
        <v>1222</v>
      </c>
      <c r="L890">
        <v>1346</v>
      </c>
      <c r="N890">
        <v>1009</v>
      </c>
      <c r="O890" t="s">
        <v>1012</v>
      </c>
      <c r="P890" t="s">
        <v>1012</v>
      </c>
      <c r="Q890">
        <v>1</v>
      </c>
      <c r="X890">
        <v>0.06</v>
      </c>
      <c r="Y890">
        <v>646.78</v>
      </c>
      <c r="Z890">
        <v>0</v>
      </c>
      <c r="AA890">
        <v>0</v>
      </c>
      <c r="AB890">
        <v>0</v>
      </c>
      <c r="AC890">
        <v>0</v>
      </c>
      <c r="AD890">
        <v>1</v>
      </c>
      <c r="AE890">
        <v>0</v>
      </c>
      <c r="AF890" t="s">
        <v>14</v>
      </c>
      <c r="AG890">
        <v>0</v>
      </c>
      <c r="AH890">
        <v>2</v>
      </c>
      <c r="AI890">
        <v>292397251</v>
      </c>
      <c r="AJ890">
        <v>890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ROW(Source!A416)</f>
        <v>416</v>
      </c>
      <c r="B891">
        <v>292397265</v>
      </c>
      <c r="C891">
        <v>292397239</v>
      </c>
      <c r="D891">
        <v>277566433</v>
      </c>
      <c r="E891">
        <v>109</v>
      </c>
      <c r="F891">
        <v>1</v>
      </c>
      <c r="G891">
        <v>1</v>
      </c>
      <c r="H891">
        <v>3</v>
      </c>
      <c r="I891" t="s">
        <v>1165</v>
      </c>
      <c r="J891" t="s">
        <v>3</v>
      </c>
      <c r="K891" t="s">
        <v>1166</v>
      </c>
      <c r="L891">
        <v>3277935</v>
      </c>
      <c r="N891">
        <v>1013</v>
      </c>
      <c r="O891" t="s">
        <v>1167</v>
      </c>
      <c r="P891" t="s">
        <v>1167</v>
      </c>
      <c r="Q891">
        <v>1</v>
      </c>
      <c r="X891">
        <v>2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 t="s">
        <v>14</v>
      </c>
      <c r="AG891">
        <v>0</v>
      </c>
      <c r="AH891">
        <v>2</v>
      </c>
      <c r="AI891">
        <v>292397252</v>
      </c>
      <c r="AJ891">
        <v>891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ROW(Source!A417)</f>
        <v>417</v>
      </c>
      <c r="B892">
        <v>292397273</v>
      </c>
      <c r="C892">
        <v>292397266</v>
      </c>
      <c r="D892">
        <v>277560289</v>
      </c>
      <c r="E892">
        <v>109</v>
      </c>
      <c r="F892">
        <v>1</v>
      </c>
      <c r="G892">
        <v>1</v>
      </c>
      <c r="H892">
        <v>1</v>
      </c>
      <c r="I892" t="s">
        <v>1223</v>
      </c>
      <c r="J892" t="s">
        <v>3</v>
      </c>
      <c r="K892" t="s">
        <v>1224</v>
      </c>
      <c r="L892">
        <v>1191</v>
      </c>
      <c r="N892">
        <v>1013</v>
      </c>
      <c r="O892" t="s">
        <v>827</v>
      </c>
      <c r="P892" t="s">
        <v>827</v>
      </c>
      <c r="Q892">
        <v>1</v>
      </c>
      <c r="X892">
        <v>0.59</v>
      </c>
      <c r="Y892">
        <v>0</v>
      </c>
      <c r="Z892">
        <v>0</v>
      </c>
      <c r="AA892">
        <v>0</v>
      </c>
      <c r="AB892">
        <v>451.23</v>
      </c>
      <c r="AC892">
        <v>0</v>
      </c>
      <c r="AD892">
        <v>1</v>
      </c>
      <c r="AE892">
        <v>1</v>
      </c>
      <c r="AF892" t="s">
        <v>3</v>
      </c>
      <c r="AG892">
        <v>0.59</v>
      </c>
      <c r="AH892">
        <v>2</v>
      </c>
      <c r="AI892">
        <v>292397267</v>
      </c>
      <c r="AJ892">
        <v>892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ROW(Source!A417)</f>
        <v>417</v>
      </c>
      <c r="B893">
        <v>292397274</v>
      </c>
      <c r="C893">
        <v>292397266</v>
      </c>
      <c r="D893">
        <v>277862504</v>
      </c>
      <c r="E893">
        <v>1</v>
      </c>
      <c r="F893">
        <v>1</v>
      </c>
      <c r="G893">
        <v>1</v>
      </c>
      <c r="H893">
        <v>3</v>
      </c>
      <c r="I893" t="s">
        <v>1225</v>
      </c>
      <c r="J893" t="s">
        <v>1226</v>
      </c>
      <c r="K893" t="s">
        <v>1227</v>
      </c>
      <c r="L893">
        <v>1346</v>
      </c>
      <c r="N893">
        <v>1009</v>
      </c>
      <c r="O893" t="s">
        <v>1012</v>
      </c>
      <c r="P893" t="s">
        <v>1012</v>
      </c>
      <c r="Q893">
        <v>1</v>
      </c>
      <c r="X893">
        <v>0.04</v>
      </c>
      <c r="Y893">
        <v>160.27000000000001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14</v>
      </c>
      <c r="AG893">
        <v>0</v>
      </c>
      <c r="AH893">
        <v>2</v>
      </c>
      <c r="AI893">
        <v>292397268</v>
      </c>
      <c r="AJ893">
        <v>893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ROW(Source!A417)</f>
        <v>417</v>
      </c>
      <c r="B894">
        <v>292397275</v>
      </c>
      <c r="C894">
        <v>292397266</v>
      </c>
      <c r="D894">
        <v>277865475</v>
      </c>
      <c r="E894">
        <v>1</v>
      </c>
      <c r="F894">
        <v>1</v>
      </c>
      <c r="G894">
        <v>1</v>
      </c>
      <c r="H894">
        <v>3</v>
      </c>
      <c r="I894" t="s">
        <v>1228</v>
      </c>
      <c r="J894" t="s">
        <v>1229</v>
      </c>
      <c r="K894" t="s">
        <v>1230</v>
      </c>
      <c r="L894">
        <v>1383</v>
      </c>
      <c r="N894">
        <v>1013</v>
      </c>
      <c r="O894" t="s">
        <v>1231</v>
      </c>
      <c r="P894" t="s">
        <v>1231</v>
      </c>
      <c r="Q894">
        <v>1</v>
      </c>
      <c r="X894">
        <v>6.4000000000000001E-2</v>
      </c>
      <c r="Y894">
        <v>5.49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14</v>
      </c>
      <c r="AG894">
        <v>0</v>
      </c>
      <c r="AH894">
        <v>2</v>
      </c>
      <c r="AI894">
        <v>292397269</v>
      </c>
      <c r="AJ894">
        <v>894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ROW(Source!A417)</f>
        <v>417</v>
      </c>
      <c r="B895">
        <v>292397276</v>
      </c>
      <c r="C895">
        <v>292397266</v>
      </c>
      <c r="D895">
        <v>277865853</v>
      </c>
      <c r="E895">
        <v>1</v>
      </c>
      <c r="F895">
        <v>1</v>
      </c>
      <c r="G895">
        <v>1</v>
      </c>
      <c r="H895">
        <v>3</v>
      </c>
      <c r="I895" t="s">
        <v>1232</v>
      </c>
      <c r="J895" t="s">
        <v>1233</v>
      </c>
      <c r="K895" t="s">
        <v>1234</v>
      </c>
      <c r="L895">
        <v>1308</v>
      </c>
      <c r="N895">
        <v>1003</v>
      </c>
      <c r="O895" t="s">
        <v>134</v>
      </c>
      <c r="P895" t="s">
        <v>134</v>
      </c>
      <c r="Q895">
        <v>100</v>
      </c>
      <c r="X895">
        <v>3.0000000000000001E-3</v>
      </c>
      <c r="Y895">
        <v>1015.52</v>
      </c>
      <c r="Z895">
        <v>0</v>
      </c>
      <c r="AA895">
        <v>0</v>
      </c>
      <c r="AB895">
        <v>0</v>
      </c>
      <c r="AC895">
        <v>0</v>
      </c>
      <c r="AD895">
        <v>1</v>
      </c>
      <c r="AE895">
        <v>0</v>
      </c>
      <c r="AF895" t="s">
        <v>14</v>
      </c>
      <c r="AG895">
        <v>0</v>
      </c>
      <c r="AH895">
        <v>2</v>
      </c>
      <c r="AI895">
        <v>292397270</v>
      </c>
      <c r="AJ895">
        <v>895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ROW(Source!A417)</f>
        <v>417</v>
      </c>
      <c r="B896">
        <v>292397277</v>
      </c>
      <c r="C896">
        <v>292397266</v>
      </c>
      <c r="D896">
        <v>277865857</v>
      </c>
      <c r="E896">
        <v>1</v>
      </c>
      <c r="F896">
        <v>1</v>
      </c>
      <c r="G896">
        <v>1</v>
      </c>
      <c r="H896">
        <v>3</v>
      </c>
      <c r="I896" t="s">
        <v>1235</v>
      </c>
      <c r="J896" t="s">
        <v>1236</v>
      </c>
      <c r="K896" t="s">
        <v>1237</v>
      </c>
      <c r="L896">
        <v>1308</v>
      </c>
      <c r="N896">
        <v>1003</v>
      </c>
      <c r="O896" t="s">
        <v>134</v>
      </c>
      <c r="P896" t="s">
        <v>134</v>
      </c>
      <c r="Q896">
        <v>100</v>
      </c>
      <c r="X896">
        <v>4.0000000000000001E-3</v>
      </c>
      <c r="Y896">
        <v>272.16000000000003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0</v>
      </c>
      <c r="AF896" t="s">
        <v>14</v>
      </c>
      <c r="AG896">
        <v>0</v>
      </c>
      <c r="AH896">
        <v>2</v>
      </c>
      <c r="AI896">
        <v>292397271</v>
      </c>
      <c r="AJ896">
        <v>896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ROW(Source!A417)</f>
        <v>417</v>
      </c>
      <c r="B897">
        <v>292397278</v>
      </c>
      <c r="C897">
        <v>292397266</v>
      </c>
      <c r="D897">
        <v>277566433</v>
      </c>
      <c r="E897">
        <v>109</v>
      </c>
      <c r="F897">
        <v>1</v>
      </c>
      <c r="G897">
        <v>1</v>
      </c>
      <c r="H897">
        <v>3</v>
      </c>
      <c r="I897" t="s">
        <v>1165</v>
      </c>
      <c r="J897" t="s">
        <v>3</v>
      </c>
      <c r="K897" t="s">
        <v>1166</v>
      </c>
      <c r="L897">
        <v>3277935</v>
      </c>
      <c r="N897">
        <v>1013</v>
      </c>
      <c r="O897" t="s">
        <v>1167</v>
      </c>
      <c r="P897" t="s">
        <v>1167</v>
      </c>
      <c r="Q897">
        <v>1</v>
      </c>
      <c r="X897">
        <v>2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 t="s">
        <v>14</v>
      </c>
      <c r="AG897">
        <v>0</v>
      </c>
      <c r="AH897">
        <v>2</v>
      </c>
      <c r="AI897">
        <v>292397272</v>
      </c>
      <c r="AJ897">
        <v>897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ROW(Source!A453)</f>
        <v>453</v>
      </c>
      <c r="B898">
        <v>292397289</v>
      </c>
      <c r="C898">
        <v>292397279</v>
      </c>
      <c r="D898">
        <v>277560299</v>
      </c>
      <c r="E898">
        <v>109</v>
      </c>
      <c r="F898">
        <v>1</v>
      </c>
      <c r="G898">
        <v>1</v>
      </c>
      <c r="H898">
        <v>1</v>
      </c>
      <c r="I898" t="s">
        <v>1115</v>
      </c>
      <c r="J898" t="s">
        <v>3</v>
      </c>
      <c r="K898" t="s">
        <v>1116</v>
      </c>
      <c r="L898">
        <v>1191</v>
      </c>
      <c r="N898">
        <v>1013</v>
      </c>
      <c r="O898" t="s">
        <v>827</v>
      </c>
      <c r="P898" t="s">
        <v>827</v>
      </c>
      <c r="Q898">
        <v>1</v>
      </c>
      <c r="X898">
        <v>54</v>
      </c>
      <c r="Y898">
        <v>0</v>
      </c>
      <c r="Z898">
        <v>0</v>
      </c>
      <c r="AA898">
        <v>0</v>
      </c>
      <c r="AB898">
        <v>467.28</v>
      </c>
      <c r="AC898">
        <v>0</v>
      </c>
      <c r="AD898">
        <v>1</v>
      </c>
      <c r="AE898">
        <v>1</v>
      </c>
      <c r="AF898" t="s">
        <v>3</v>
      </c>
      <c r="AG898">
        <v>54</v>
      </c>
      <c r="AH898">
        <v>2</v>
      </c>
      <c r="AI898">
        <v>292397280</v>
      </c>
      <c r="AJ898">
        <v>898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ROW(Source!A453)</f>
        <v>453</v>
      </c>
      <c r="B899">
        <v>292397290</v>
      </c>
      <c r="C899">
        <v>292397279</v>
      </c>
      <c r="D899">
        <v>277560491</v>
      </c>
      <c r="E899">
        <v>109</v>
      </c>
      <c r="F899">
        <v>1</v>
      </c>
      <c r="G899">
        <v>1</v>
      </c>
      <c r="H899">
        <v>1</v>
      </c>
      <c r="I899" t="s">
        <v>828</v>
      </c>
      <c r="J899" t="s">
        <v>3</v>
      </c>
      <c r="K899" t="s">
        <v>829</v>
      </c>
      <c r="L899">
        <v>1191</v>
      </c>
      <c r="N899">
        <v>1013</v>
      </c>
      <c r="O899" t="s">
        <v>827</v>
      </c>
      <c r="P899" t="s">
        <v>827</v>
      </c>
      <c r="Q899">
        <v>1</v>
      </c>
      <c r="X899">
        <v>0.4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1</v>
      </c>
      <c r="AE899">
        <v>2</v>
      </c>
      <c r="AF899" t="s">
        <v>3</v>
      </c>
      <c r="AG899">
        <v>0.4</v>
      </c>
      <c r="AH899">
        <v>2</v>
      </c>
      <c r="AI899">
        <v>292397281</v>
      </c>
      <c r="AJ899">
        <v>899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ROW(Source!A453)</f>
        <v>453</v>
      </c>
      <c r="B900">
        <v>292397291</v>
      </c>
      <c r="C900">
        <v>292397279</v>
      </c>
      <c r="D900">
        <v>277944622</v>
      </c>
      <c r="E900">
        <v>1</v>
      </c>
      <c r="F900">
        <v>1</v>
      </c>
      <c r="G900">
        <v>1</v>
      </c>
      <c r="H900">
        <v>2</v>
      </c>
      <c r="I900" t="s">
        <v>953</v>
      </c>
      <c r="J900" t="s">
        <v>954</v>
      </c>
      <c r="K900" t="s">
        <v>955</v>
      </c>
      <c r="L900">
        <v>1368</v>
      </c>
      <c r="N900">
        <v>1011</v>
      </c>
      <c r="O900" t="s">
        <v>726</v>
      </c>
      <c r="P900" t="s">
        <v>726</v>
      </c>
      <c r="Q900">
        <v>1</v>
      </c>
      <c r="X900">
        <v>0.2</v>
      </c>
      <c r="Y900">
        <v>0</v>
      </c>
      <c r="Z900">
        <v>1472.33</v>
      </c>
      <c r="AA900">
        <v>642.05999999999995</v>
      </c>
      <c r="AB900">
        <v>0</v>
      </c>
      <c r="AC900">
        <v>0</v>
      </c>
      <c r="AD900">
        <v>1</v>
      </c>
      <c r="AE900">
        <v>0</v>
      </c>
      <c r="AF900" t="s">
        <v>3</v>
      </c>
      <c r="AG900">
        <v>0.2</v>
      </c>
      <c r="AH900">
        <v>2</v>
      </c>
      <c r="AI900">
        <v>292397282</v>
      </c>
      <c r="AJ900">
        <v>900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ROW(Source!A453)</f>
        <v>453</v>
      </c>
      <c r="B901">
        <v>292397292</v>
      </c>
      <c r="C901">
        <v>292397279</v>
      </c>
      <c r="D901">
        <v>277945805</v>
      </c>
      <c r="E901">
        <v>1</v>
      </c>
      <c r="F901">
        <v>1</v>
      </c>
      <c r="G901">
        <v>1</v>
      </c>
      <c r="H901">
        <v>2</v>
      </c>
      <c r="I901" t="s">
        <v>879</v>
      </c>
      <c r="J901" t="s">
        <v>880</v>
      </c>
      <c r="K901" t="s">
        <v>881</v>
      </c>
      <c r="L901">
        <v>1368</v>
      </c>
      <c r="N901">
        <v>1011</v>
      </c>
      <c r="O901" t="s">
        <v>726</v>
      </c>
      <c r="P901" t="s">
        <v>726</v>
      </c>
      <c r="Q901">
        <v>1</v>
      </c>
      <c r="X901">
        <v>0.2</v>
      </c>
      <c r="Y901">
        <v>0</v>
      </c>
      <c r="Z901">
        <v>544.70000000000005</v>
      </c>
      <c r="AA901">
        <v>477.98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0.2</v>
      </c>
      <c r="AH901">
        <v>2</v>
      </c>
      <c r="AI901">
        <v>292397283</v>
      </c>
      <c r="AJ901">
        <v>901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ROW(Source!A453)</f>
        <v>453</v>
      </c>
      <c r="B902">
        <v>292397293</v>
      </c>
      <c r="C902">
        <v>292397279</v>
      </c>
      <c r="D902">
        <v>277946072</v>
      </c>
      <c r="E902">
        <v>1</v>
      </c>
      <c r="F902">
        <v>1</v>
      </c>
      <c r="G902">
        <v>1</v>
      </c>
      <c r="H902">
        <v>2</v>
      </c>
      <c r="I902" t="s">
        <v>1238</v>
      </c>
      <c r="J902" t="s">
        <v>1239</v>
      </c>
      <c r="K902" t="s">
        <v>1240</v>
      </c>
      <c r="L902">
        <v>1368</v>
      </c>
      <c r="N902">
        <v>1011</v>
      </c>
      <c r="O902" t="s">
        <v>726</v>
      </c>
      <c r="P902" t="s">
        <v>726</v>
      </c>
      <c r="Q902">
        <v>1</v>
      </c>
      <c r="X902">
        <v>14.88</v>
      </c>
      <c r="Y902">
        <v>0</v>
      </c>
      <c r="Z902">
        <v>26.66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14.88</v>
      </c>
      <c r="AH902">
        <v>2</v>
      </c>
      <c r="AI902">
        <v>292397284</v>
      </c>
      <c r="AJ902">
        <v>902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ROW(Source!A453)</f>
        <v>453</v>
      </c>
      <c r="B903">
        <v>292397294</v>
      </c>
      <c r="C903">
        <v>292397279</v>
      </c>
      <c r="D903">
        <v>277866682</v>
      </c>
      <c r="E903">
        <v>1</v>
      </c>
      <c r="F903">
        <v>1</v>
      </c>
      <c r="G903">
        <v>1</v>
      </c>
      <c r="H903">
        <v>3</v>
      </c>
      <c r="I903" t="s">
        <v>1241</v>
      </c>
      <c r="J903" t="s">
        <v>1242</v>
      </c>
      <c r="K903" t="s">
        <v>1243</v>
      </c>
      <c r="L903">
        <v>1346</v>
      </c>
      <c r="N903">
        <v>1009</v>
      </c>
      <c r="O903" t="s">
        <v>1012</v>
      </c>
      <c r="P903" t="s">
        <v>1012</v>
      </c>
      <c r="Q903">
        <v>1</v>
      </c>
      <c r="X903">
        <v>1.49</v>
      </c>
      <c r="Y903">
        <v>155.63</v>
      </c>
      <c r="Z903">
        <v>0</v>
      </c>
      <c r="AA903">
        <v>0</v>
      </c>
      <c r="AB903">
        <v>0</v>
      </c>
      <c r="AC903">
        <v>0</v>
      </c>
      <c r="AD903">
        <v>1</v>
      </c>
      <c r="AE903">
        <v>0</v>
      </c>
      <c r="AF903" t="s">
        <v>14</v>
      </c>
      <c r="AG903">
        <v>0</v>
      </c>
      <c r="AH903">
        <v>2</v>
      </c>
      <c r="AI903">
        <v>292397285</v>
      </c>
      <c r="AJ903">
        <v>903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ROW(Source!A453)</f>
        <v>453</v>
      </c>
      <c r="B904">
        <v>292397295</v>
      </c>
      <c r="C904">
        <v>292397279</v>
      </c>
      <c r="D904">
        <v>277870646</v>
      </c>
      <c r="E904">
        <v>1</v>
      </c>
      <c r="F904">
        <v>1</v>
      </c>
      <c r="G904">
        <v>1</v>
      </c>
      <c r="H904">
        <v>3</v>
      </c>
      <c r="I904" t="s">
        <v>1244</v>
      </c>
      <c r="J904" t="s">
        <v>1245</v>
      </c>
      <c r="K904" t="s">
        <v>1246</v>
      </c>
      <c r="L904">
        <v>1348</v>
      </c>
      <c r="N904">
        <v>1009</v>
      </c>
      <c r="O904" t="s">
        <v>602</v>
      </c>
      <c r="P904" t="s">
        <v>602</v>
      </c>
      <c r="Q904">
        <v>1000</v>
      </c>
      <c r="X904">
        <v>3.7399999999999998E-3</v>
      </c>
      <c r="Y904">
        <v>4800.8500000000004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0</v>
      </c>
      <c r="AF904" t="s">
        <v>14</v>
      </c>
      <c r="AG904">
        <v>0</v>
      </c>
      <c r="AH904">
        <v>2</v>
      </c>
      <c r="AI904">
        <v>292397286</v>
      </c>
      <c r="AJ904">
        <v>904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ROW(Source!A453)</f>
        <v>453</v>
      </c>
      <c r="B905">
        <v>292397296</v>
      </c>
      <c r="C905">
        <v>292397279</v>
      </c>
      <c r="D905">
        <v>277896313</v>
      </c>
      <c r="E905">
        <v>1</v>
      </c>
      <c r="F905">
        <v>1</v>
      </c>
      <c r="G905">
        <v>1</v>
      </c>
      <c r="H905">
        <v>3</v>
      </c>
      <c r="I905" t="s">
        <v>1183</v>
      </c>
      <c r="J905" t="s">
        <v>1184</v>
      </c>
      <c r="K905" t="s">
        <v>1185</v>
      </c>
      <c r="L905">
        <v>1348</v>
      </c>
      <c r="N905">
        <v>1009</v>
      </c>
      <c r="O905" t="s">
        <v>602</v>
      </c>
      <c r="P905" t="s">
        <v>602</v>
      </c>
      <c r="Q905">
        <v>1000</v>
      </c>
      <c r="X905">
        <v>7.7999999999999996E-3</v>
      </c>
      <c r="Y905">
        <v>82698.14</v>
      </c>
      <c r="Z905">
        <v>0</v>
      </c>
      <c r="AA905">
        <v>0</v>
      </c>
      <c r="AB905">
        <v>0</v>
      </c>
      <c r="AC905">
        <v>0</v>
      </c>
      <c r="AD905">
        <v>1</v>
      </c>
      <c r="AE905">
        <v>0</v>
      </c>
      <c r="AF905" t="s">
        <v>14</v>
      </c>
      <c r="AG905">
        <v>0</v>
      </c>
      <c r="AH905">
        <v>2</v>
      </c>
      <c r="AI905">
        <v>292397287</v>
      </c>
      <c r="AJ905">
        <v>905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ROW(Source!A453)</f>
        <v>453</v>
      </c>
      <c r="B906">
        <v>292397297</v>
      </c>
      <c r="C906">
        <v>292397279</v>
      </c>
      <c r="D906">
        <v>277566433</v>
      </c>
      <c r="E906">
        <v>109</v>
      </c>
      <c r="F906">
        <v>1</v>
      </c>
      <c r="G906">
        <v>1</v>
      </c>
      <c r="H906">
        <v>3</v>
      </c>
      <c r="I906" t="s">
        <v>1165</v>
      </c>
      <c r="J906" t="s">
        <v>3</v>
      </c>
      <c r="K906" t="s">
        <v>1166</v>
      </c>
      <c r="L906">
        <v>3277935</v>
      </c>
      <c r="N906">
        <v>1013</v>
      </c>
      <c r="O906" t="s">
        <v>1167</v>
      </c>
      <c r="P906" t="s">
        <v>1167</v>
      </c>
      <c r="Q906">
        <v>1</v>
      </c>
      <c r="X906">
        <v>2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 t="s">
        <v>14</v>
      </c>
      <c r="AG906">
        <v>0</v>
      </c>
      <c r="AH906">
        <v>2</v>
      </c>
      <c r="AI906">
        <v>292397288</v>
      </c>
      <c r="AJ906">
        <v>906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ROW(Source!A454)</f>
        <v>454</v>
      </c>
      <c r="B907">
        <v>292397304</v>
      </c>
      <c r="C907">
        <v>292397298</v>
      </c>
      <c r="D907">
        <v>277560299</v>
      </c>
      <c r="E907">
        <v>109</v>
      </c>
      <c r="F907">
        <v>1</v>
      </c>
      <c r="G907">
        <v>1</v>
      </c>
      <c r="H907">
        <v>1</v>
      </c>
      <c r="I907" t="s">
        <v>1115</v>
      </c>
      <c r="J907" t="s">
        <v>3</v>
      </c>
      <c r="K907" t="s">
        <v>1116</v>
      </c>
      <c r="L907">
        <v>1191</v>
      </c>
      <c r="N907">
        <v>1013</v>
      </c>
      <c r="O907" t="s">
        <v>827</v>
      </c>
      <c r="P907" t="s">
        <v>827</v>
      </c>
      <c r="Q907">
        <v>1</v>
      </c>
      <c r="X907">
        <v>0.51</v>
      </c>
      <c r="Y907">
        <v>0</v>
      </c>
      <c r="Z907">
        <v>0</v>
      </c>
      <c r="AA907">
        <v>0</v>
      </c>
      <c r="AB907">
        <v>467.28</v>
      </c>
      <c r="AC907">
        <v>0</v>
      </c>
      <c r="AD907">
        <v>1</v>
      </c>
      <c r="AE907">
        <v>1</v>
      </c>
      <c r="AF907" t="s">
        <v>3</v>
      </c>
      <c r="AG907">
        <v>0.51</v>
      </c>
      <c r="AH907">
        <v>2</v>
      </c>
      <c r="AI907">
        <v>292397299</v>
      </c>
      <c r="AJ907">
        <v>907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ROW(Source!A454)</f>
        <v>454</v>
      </c>
      <c r="B908">
        <v>292397305</v>
      </c>
      <c r="C908">
        <v>292397298</v>
      </c>
      <c r="D908">
        <v>277879351</v>
      </c>
      <c r="E908">
        <v>1</v>
      </c>
      <c r="F908">
        <v>1</v>
      </c>
      <c r="G908">
        <v>1</v>
      </c>
      <c r="H908">
        <v>3</v>
      </c>
      <c r="I908" t="s">
        <v>1247</v>
      </c>
      <c r="J908" t="s">
        <v>1248</v>
      </c>
      <c r="K908" t="s">
        <v>1249</v>
      </c>
      <c r="L908">
        <v>1348</v>
      </c>
      <c r="N908">
        <v>1009</v>
      </c>
      <c r="O908" t="s">
        <v>602</v>
      </c>
      <c r="P908" t="s">
        <v>602</v>
      </c>
      <c r="Q908">
        <v>1000</v>
      </c>
      <c r="X908">
        <v>1.06E-3</v>
      </c>
      <c r="Y908">
        <v>57629.03</v>
      </c>
      <c r="Z908">
        <v>0</v>
      </c>
      <c r="AA908">
        <v>0</v>
      </c>
      <c r="AB908">
        <v>0</v>
      </c>
      <c r="AC908">
        <v>0</v>
      </c>
      <c r="AD908">
        <v>1</v>
      </c>
      <c r="AE908">
        <v>0</v>
      </c>
      <c r="AF908" t="s">
        <v>14</v>
      </c>
      <c r="AG908">
        <v>0</v>
      </c>
      <c r="AH908">
        <v>2</v>
      </c>
      <c r="AI908">
        <v>292397300</v>
      </c>
      <c r="AJ908">
        <v>908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ROW(Source!A454)</f>
        <v>454</v>
      </c>
      <c r="B909">
        <v>292397306</v>
      </c>
      <c r="C909">
        <v>292397298</v>
      </c>
      <c r="D909">
        <v>277879845</v>
      </c>
      <c r="E909">
        <v>1</v>
      </c>
      <c r="F909">
        <v>1</v>
      </c>
      <c r="G909">
        <v>1</v>
      </c>
      <c r="H909">
        <v>3</v>
      </c>
      <c r="I909" t="s">
        <v>1177</v>
      </c>
      <c r="J909" t="s">
        <v>1178</v>
      </c>
      <c r="K909" t="s">
        <v>1179</v>
      </c>
      <c r="L909">
        <v>1348</v>
      </c>
      <c r="N909">
        <v>1009</v>
      </c>
      <c r="O909" t="s">
        <v>602</v>
      </c>
      <c r="P909" t="s">
        <v>602</v>
      </c>
      <c r="Q909">
        <v>1000</v>
      </c>
      <c r="X909">
        <v>5.0899999999999999E-3</v>
      </c>
      <c r="Y909">
        <v>55785.97</v>
      </c>
      <c r="Z909">
        <v>0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14</v>
      </c>
      <c r="AG909">
        <v>0</v>
      </c>
      <c r="AH909">
        <v>2</v>
      </c>
      <c r="AI909">
        <v>292397301</v>
      </c>
      <c r="AJ909">
        <v>909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ROW(Source!A454)</f>
        <v>454</v>
      </c>
      <c r="B910">
        <v>292397307</v>
      </c>
      <c r="C910">
        <v>292397298</v>
      </c>
      <c r="D910">
        <v>277896457</v>
      </c>
      <c r="E910">
        <v>1</v>
      </c>
      <c r="F910">
        <v>1</v>
      </c>
      <c r="G910">
        <v>1</v>
      </c>
      <c r="H910">
        <v>3</v>
      </c>
      <c r="I910" t="s">
        <v>1250</v>
      </c>
      <c r="J910" t="s">
        <v>1251</v>
      </c>
      <c r="K910" t="s">
        <v>1252</v>
      </c>
      <c r="L910">
        <v>1348</v>
      </c>
      <c r="N910">
        <v>1009</v>
      </c>
      <c r="O910" t="s">
        <v>602</v>
      </c>
      <c r="P910" t="s">
        <v>602</v>
      </c>
      <c r="Q910">
        <v>1000</v>
      </c>
      <c r="X910">
        <v>2.0000000000000001E-4</v>
      </c>
      <c r="Y910">
        <v>360146.05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0</v>
      </c>
      <c r="AF910" t="s">
        <v>14</v>
      </c>
      <c r="AG910">
        <v>0</v>
      </c>
      <c r="AH910">
        <v>2</v>
      </c>
      <c r="AI910">
        <v>292397302</v>
      </c>
      <c r="AJ910">
        <v>910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ROW(Source!A454)</f>
        <v>454</v>
      </c>
      <c r="B911">
        <v>292397308</v>
      </c>
      <c r="C911">
        <v>292397298</v>
      </c>
      <c r="D911">
        <v>277566433</v>
      </c>
      <c r="E911">
        <v>109</v>
      </c>
      <c r="F911">
        <v>1</v>
      </c>
      <c r="G911">
        <v>1</v>
      </c>
      <c r="H911">
        <v>3</v>
      </c>
      <c r="I911" t="s">
        <v>1165</v>
      </c>
      <c r="J911" t="s">
        <v>3</v>
      </c>
      <c r="K911" t="s">
        <v>1166</v>
      </c>
      <c r="L911">
        <v>3277935</v>
      </c>
      <c r="N911">
        <v>1013</v>
      </c>
      <c r="O911" t="s">
        <v>1167</v>
      </c>
      <c r="P911" t="s">
        <v>1167</v>
      </c>
      <c r="Q911">
        <v>1</v>
      </c>
      <c r="X911">
        <v>2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 t="s">
        <v>14</v>
      </c>
      <c r="AG911">
        <v>0</v>
      </c>
      <c r="AH911">
        <v>2</v>
      </c>
      <c r="AI911">
        <v>292397303</v>
      </c>
      <c r="AJ911">
        <v>911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ROW(Source!A455)</f>
        <v>455</v>
      </c>
      <c r="B912">
        <v>292397321</v>
      </c>
      <c r="C912">
        <v>292397309</v>
      </c>
      <c r="D912">
        <v>277560289</v>
      </c>
      <c r="E912">
        <v>109</v>
      </c>
      <c r="F912">
        <v>1</v>
      </c>
      <c r="G912">
        <v>1</v>
      </c>
      <c r="H912">
        <v>1</v>
      </c>
      <c r="I912" t="s">
        <v>1223</v>
      </c>
      <c r="J912" t="s">
        <v>3</v>
      </c>
      <c r="K912" t="s">
        <v>1224</v>
      </c>
      <c r="L912">
        <v>1191</v>
      </c>
      <c r="N912">
        <v>1013</v>
      </c>
      <c r="O912" t="s">
        <v>827</v>
      </c>
      <c r="P912" t="s">
        <v>827</v>
      </c>
      <c r="Q912">
        <v>1</v>
      </c>
      <c r="X912">
        <v>306</v>
      </c>
      <c r="Y912">
        <v>0</v>
      </c>
      <c r="Z912">
        <v>0</v>
      </c>
      <c r="AA912">
        <v>0</v>
      </c>
      <c r="AB912">
        <v>451.23</v>
      </c>
      <c r="AC912">
        <v>0</v>
      </c>
      <c r="AD912">
        <v>1</v>
      </c>
      <c r="AE912">
        <v>1</v>
      </c>
      <c r="AF912" t="s">
        <v>3</v>
      </c>
      <c r="AG912">
        <v>306</v>
      </c>
      <c r="AH912">
        <v>2</v>
      </c>
      <c r="AI912">
        <v>292397310</v>
      </c>
      <c r="AJ912">
        <v>912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ROW(Source!A455)</f>
        <v>455</v>
      </c>
      <c r="B913">
        <v>292397322</v>
      </c>
      <c r="C913">
        <v>292397309</v>
      </c>
      <c r="D913">
        <v>277560491</v>
      </c>
      <c r="E913">
        <v>109</v>
      </c>
      <c r="F913">
        <v>1</v>
      </c>
      <c r="G913">
        <v>1</v>
      </c>
      <c r="H913">
        <v>1</v>
      </c>
      <c r="I913" t="s">
        <v>828</v>
      </c>
      <c r="J913" t="s">
        <v>3</v>
      </c>
      <c r="K913" t="s">
        <v>829</v>
      </c>
      <c r="L913">
        <v>1191</v>
      </c>
      <c r="N913">
        <v>1013</v>
      </c>
      <c r="O913" t="s">
        <v>827</v>
      </c>
      <c r="P913" t="s">
        <v>827</v>
      </c>
      <c r="Q913">
        <v>1</v>
      </c>
      <c r="X913">
        <v>0.9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1</v>
      </c>
      <c r="AE913">
        <v>2</v>
      </c>
      <c r="AF913" t="s">
        <v>3</v>
      </c>
      <c r="AG913">
        <v>0.9</v>
      </c>
      <c r="AH913">
        <v>2</v>
      </c>
      <c r="AI913">
        <v>292397311</v>
      </c>
      <c r="AJ913">
        <v>913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ROW(Source!A455)</f>
        <v>455</v>
      </c>
      <c r="B914">
        <v>292397323</v>
      </c>
      <c r="C914">
        <v>292397309</v>
      </c>
      <c r="D914">
        <v>277944622</v>
      </c>
      <c r="E914">
        <v>1</v>
      </c>
      <c r="F914">
        <v>1</v>
      </c>
      <c r="G914">
        <v>1</v>
      </c>
      <c r="H914">
        <v>2</v>
      </c>
      <c r="I914" t="s">
        <v>953</v>
      </c>
      <c r="J914" t="s">
        <v>954</v>
      </c>
      <c r="K914" t="s">
        <v>955</v>
      </c>
      <c r="L914">
        <v>1368</v>
      </c>
      <c r="N914">
        <v>1011</v>
      </c>
      <c r="O914" t="s">
        <v>726</v>
      </c>
      <c r="P914" t="s">
        <v>726</v>
      </c>
      <c r="Q914">
        <v>1</v>
      </c>
      <c r="X914">
        <v>0.36</v>
      </c>
      <c r="Y914">
        <v>0</v>
      </c>
      <c r="Z914">
        <v>1472.33</v>
      </c>
      <c r="AA914">
        <v>642.05999999999995</v>
      </c>
      <c r="AB914">
        <v>0</v>
      </c>
      <c r="AC914">
        <v>0</v>
      </c>
      <c r="AD914">
        <v>1</v>
      </c>
      <c r="AE914">
        <v>0</v>
      </c>
      <c r="AF914" t="s">
        <v>613</v>
      </c>
      <c r="AG914">
        <v>0.28799999999999998</v>
      </c>
      <c r="AH914">
        <v>2</v>
      </c>
      <c r="AI914">
        <v>292397312</v>
      </c>
      <c r="AJ914">
        <v>914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ROW(Source!A455)</f>
        <v>455</v>
      </c>
      <c r="B915">
        <v>292397324</v>
      </c>
      <c r="C915">
        <v>292397309</v>
      </c>
      <c r="D915">
        <v>277945805</v>
      </c>
      <c r="E915">
        <v>1</v>
      </c>
      <c r="F915">
        <v>1</v>
      </c>
      <c r="G915">
        <v>1</v>
      </c>
      <c r="H915">
        <v>2</v>
      </c>
      <c r="I915" t="s">
        <v>879</v>
      </c>
      <c r="J915" t="s">
        <v>880</v>
      </c>
      <c r="K915" t="s">
        <v>881</v>
      </c>
      <c r="L915">
        <v>1368</v>
      </c>
      <c r="N915">
        <v>1011</v>
      </c>
      <c r="O915" t="s">
        <v>726</v>
      </c>
      <c r="P915" t="s">
        <v>726</v>
      </c>
      <c r="Q915">
        <v>1</v>
      </c>
      <c r="X915">
        <v>0.54</v>
      </c>
      <c r="Y915">
        <v>0</v>
      </c>
      <c r="Z915">
        <v>544.70000000000005</v>
      </c>
      <c r="AA915">
        <v>477.98</v>
      </c>
      <c r="AB915">
        <v>0</v>
      </c>
      <c r="AC915">
        <v>0</v>
      </c>
      <c r="AD915">
        <v>1</v>
      </c>
      <c r="AE915">
        <v>0</v>
      </c>
      <c r="AF915" t="s">
        <v>613</v>
      </c>
      <c r="AG915">
        <v>0.43200000000000005</v>
      </c>
      <c r="AH915">
        <v>2</v>
      </c>
      <c r="AI915">
        <v>292397313</v>
      </c>
      <c r="AJ915">
        <v>915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ROW(Source!A455)</f>
        <v>455</v>
      </c>
      <c r="B916">
        <v>292397325</v>
      </c>
      <c r="C916">
        <v>292397309</v>
      </c>
      <c r="D916">
        <v>277865463</v>
      </c>
      <c r="E916">
        <v>1</v>
      </c>
      <c r="F916">
        <v>1</v>
      </c>
      <c r="G916">
        <v>1</v>
      </c>
      <c r="H916">
        <v>3</v>
      </c>
      <c r="I916" t="s">
        <v>887</v>
      </c>
      <c r="J916" t="s">
        <v>888</v>
      </c>
      <c r="K916" t="s">
        <v>889</v>
      </c>
      <c r="L916">
        <v>1339</v>
      </c>
      <c r="N916">
        <v>1007</v>
      </c>
      <c r="O916" t="s">
        <v>33</v>
      </c>
      <c r="P916" t="s">
        <v>33</v>
      </c>
      <c r="Q916">
        <v>1</v>
      </c>
      <c r="X916">
        <v>18</v>
      </c>
      <c r="Y916">
        <v>35.71</v>
      </c>
      <c r="Z916">
        <v>0</v>
      </c>
      <c r="AA916">
        <v>0</v>
      </c>
      <c r="AB916">
        <v>0</v>
      </c>
      <c r="AC916">
        <v>0</v>
      </c>
      <c r="AD916">
        <v>1</v>
      </c>
      <c r="AE916">
        <v>0</v>
      </c>
      <c r="AF916" t="s">
        <v>14</v>
      </c>
      <c r="AG916">
        <v>0</v>
      </c>
      <c r="AH916">
        <v>2</v>
      </c>
      <c r="AI916">
        <v>292397314</v>
      </c>
      <c r="AJ916">
        <v>916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ROW(Source!A455)</f>
        <v>455</v>
      </c>
      <c r="B917">
        <v>292397326</v>
      </c>
      <c r="C917">
        <v>292397309</v>
      </c>
      <c r="D917">
        <v>277866252</v>
      </c>
      <c r="E917">
        <v>1</v>
      </c>
      <c r="F917">
        <v>1</v>
      </c>
      <c r="G917">
        <v>1</v>
      </c>
      <c r="H917">
        <v>3</v>
      </c>
      <c r="I917" t="s">
        <v>1253</v>
      </c>
      <c r="J917" t="s">
        <v>1254</v>
      </c>
      <c r="K917" t="s">
        <v>1255</v>
      </c>
      <c r="L917">
        <v>1348</v>
      </c>
      <c r="N917">
        <v>1009</v>
      </c>
      <c r="O917" t="s">
        <v>602</v>
      </c>
      <c r="P917" t="s">
        <v>602</v>
      </c>
      <c r="Q917">
        <v>1000</v>
      </c>
      <c r="X917">
        <v>0.11600000000000001</v>
      </c>
      <c r="Y917">
        <v>160056.6</v>
      </c>
      <c r="Z917">
        <v>0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14</v>
      </c>
      <c r="AG917">
        <v>0</v>
      </c>
      <c r="AH917">
        <v>2</v>
      </c>
      <c r="AI917">
        <v>292397315</v>
      </c>
      <c r="AJ917">
        <v>917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ROW(Source!A455)</f>
        <v>455</v>
      </c>
      <c r="B918">
        <v>292397327</v>
      </c>
      <c r="C918">
        <v>292397309</v>
      </c>
      <c r="D918">
        <v>277561417</v>
      </c>
      <c r="E918">
        <v>109</v>
      </c>
      <c r="F918">
        <v>1</v>
      </c>
      <c r="G918">
        <v>1</v>
      </c>
      <c r="H918">
        <v>3</v>
      </c>
      <c r="I918" t="s">
        <v>1256</v>
      </c>
      <c r="J918" t="s">
        <v>3</v>
      </c>
      <c r="K918" t="s">
        <v>1257</v>
      </c>
      <c r="L918">
        <v>1346</v>
      </c>
      <c r="N918">
        <v>1009</v>
      </c>
      <c r="O918" t="s">
        <v>1012</v>
      </c>
      <c r="P918" t="s">
        <v>1012</v>
      </c>
      <c r="Q918">
        <v>1</v>
      </c>
      <c r="X918">
        <v>82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 t="s">
        <v>14</v>
      </c>
      <c r="AG918">
        <v>0</v>
      </c>
      <c r="AH918">
        <v>2</v>
      </c>
      <c r="AI918">
        <v>292397316</v>
      </c>
      <c r="AJ918">
        <v>918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ROW(Source!A455)</f>
        <v>455</v>
      </c>
      <c r="B919">
        <v>292397328</v>
      </c>
      <c r="C919">
        <v>292397309</v>
      </c>
      <c r="D919">
        <v>277871204</v>
      </c>
      <c r="E919">
        <v>1</v>
      </c>
      <c r="F919">
        <v>1</v>
      </c>
      <c r="G919">
        <v>1</v>
      </c>
      <c r="H919">
        <v>3</v>
      </c>
      <c r="I919" t="s">
        <v>991</v>
      </c>
      <c r="J919" t="s">
        <v>992</v>
      </c>
      <c r="K919" t="s">
        <v>993</v>
      </c>
      <c r="L919">
        <v>1339</v>
      </c>
      <c r="N919">
        <v>1007</v>
      </c>
      <c r="O919" t="s">
        <v>33</v>
      </c>
      <c r="P919" t="s">
        <v>33</v>
      </c>
      <c r="Q919">
        <v>1</v>
      </c>
      <c r="X919">
        <v>0.93</v>
      </c>
      <c r="Y919">
        <v>4467.3</v>
      </c>
      <c r="Z919">
        <v>0</v>
      </c>
      <c r="AA919">
        <v>0</v>
      </c>
      <c r="AB919">
        <v>0</v>
      </c>
      <c r="AC919">
        <v>0</v>
      </c>
      <c r="AD919">
        <v>1</v>
      </c>
      <c r="AE919">
        <v>0</v>
      </c>
      <c r="AF919" t="s">
        <v>14</v>
      </c>
      <c r="AG919">
        <v>0</v>
      </c>
      <c r="AH919">
        <v>2</v>
      </c>
      <c r="AI919">
        <v>292397317</v>
      </c>
      <c r="AJ919">
        <v>919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ROW(Source!A455)</f>
        <v>455</v>
      </c>
      <c r="B920">
        <v>292397329</v>
      </c>
      <c r="C920">
        <v>292397309</v>
      </c>
      <c r="D920">
        <v>277882404</v>
      </c>
      <c r="E920">
        <v>1</v>
      </c>
      <c r="F920">
        <v>1</v>
      </c>
      <c r="G920">
        <v>1</v>
      </c>
      <c r="H920">
        <v>3</v>
      </c>
      <c r="I920" t="s">
        <v>1258</v>
      </c>
      <c r="J920" t="s">
        <v>1259</v>
      </c>
      <c r="K920" t="s">
        <v>1260</v>
      </c>
      <c r="L920">
        <v>1339</v>
      </c>
      <c r="N920">
        <v>1007</v>
      </c>
      <c r="O920" t="s">
        <v>33</v>
      </c>
      <c r="P920" t="s">
        <v>33</v>
      </c>
      <c r="Q920">
        <v>1</v>
      </c>
      <c r="X920">
        <v>7.0000000000000007E-2</v>
      </c>
      <c r="Y920">
        <v>16496.03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0</v>
      </c>
      <c r="AF920" t="s">
        <v>14</v>
      </c>
      <c r="AG920">
        <v>0</v>
      </c>
      <c r="AH920">
        <v>2</v>
      </c>
      <c r="AI920">
        <v>292397318</v>
      </c>
      <c r="AJ920">
        <v>920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ROW(Source!A455)</f>
        <v>455</v>
      </c>
      <c r="B921">
        <v>292397330</v>
      </c>
      <c r="C921">
        <v>292397309</v>
      </c>
      <c r="D921">
        <v>277565975</v>
      </c>
      <c r="E921">
        <v>109</v>
      </c>
      <c r="F921">
        <v>1</v>
      </c>
      <c r="G921">
        <v>1</v>
      </c>
      <c r="H921">
        <v>3</v>
      </c>
      <c r="I921" t="s">
        <v>1261</v>
      </c>
      <c r="J921" t="s">
        <v>3</v>
      </c>
      <c r="K921" t="s">
        <v>1262</v>
      </c>
      <c r="L921">
        <v>1301</v>
      </c>
      <c r="N921">
        <v>1003</v>
      </c>
      <c r="O921" t="s">
        <v>350</v>
      </c>
      <c r="P921" t="s">
        <v>350</v>
      </c>
      <c r="Q921">
        <v>1</v>
      </c>
      <c r="X921">
        <v>1008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 t="s">
        <v>14</v>
      </c>
      <c r="AG921">
        <v>0</v>
      </c>
      <c r="AH921">
        <v>2</v>
      </c>
      <c r="AI921">
        <v>292397319</v>
      </c>
      <c r="AJ921">
        <v>921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ROW(Source!A455)</f>
        <v>455</v>
      </c>
      <c r="B922">
        <v>292397331</v>
      </c>
      <c r="C922">
        <v>292397309</v>
      </c>
      <c r="D922">
        <v>277565993</v>
      </c>
      <c r="E922">
        <v>109</v>
      </c>
      <c r="F922">
        <v>1</v>
      </c>
      <c r="G922">
        <v>1</v>
      </c>
      <c r="H922">
        <v>3</v>
      </c>
      <c r="I922" t="s">
        <v>1263</v>
      </c>
      <c r="J922" t="s">
        <v>3</v>
      </c>
      <c r="K922" t="s">
        <v>1264</v>
      </c>
      <c r="L922">
        <v>1371</v>
      </c>
      <c r="N922">
        <v>1013</v>
      </c>
      <c r="O922" t="s">
        <v>383</v>
      </c>
      <c r="P922" t="s">
        <v>383</v>
      </c>
      <c r="Q922">
        <v>1</v>
      </c>
      <c r="X922">
        <v>338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 t="s">
        <v>14</v>
      </c>
      <c r="AG922">
        <v>0</v>
      </c>
      <c r="AH922">
        <v>2</v>
      </c>
      <c r="AI922">
        <v>292397320</v>
      </c>
      <c r="AJ922">
        <v>922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ROW(Source!A456)</f>
        <v>456</v>
      </c>
      <c r="B923">
        <v>292397344</v>
      </c>
      <c r="C923">
        <v>292397332</v>
      </c>
      <c r="D923">
        <v>277560289</v>
      </c>
      <c r="E923">
        <v>109</v>
      </c>
      <c r="F923">
        <v>1</v>
      </c>
      <c r="G923">
        <v>1</v>
      </c>
      <c r="H923">
        <v>1</v>
      </c>
      <c r="I923" t="s">
        <v>1223</v>
      </c>
      <c r="J923" t="s">
        <v>3</v>
      </c>
      <c r="K923" t="s">
        <v>1224</v>
      </c>
      <c r="L923">
        <v>1191</v>
      </c>
      <c r="N923">
        <v>1013</v>
      </c>
      <c r="O923" t="s">
        <v>827</v>
      </c>
      <c r="P923" t="s">
        <v>827</v>
      </c>
      <c r="Q923">
        <v>1</v>
      </c>
      <c r="X923">
        <v>306</v>
      </c>
      <c r="Y923">
        <v>0</v>
      </c>
      <c r="Z923">
        <v>0</v>
      </c>
      <c r="AA923">
        <v>0</v>
      </c>
      <c r="AB923">
        <v>451.23</v>
      </c>
      <c r="AC923">
        <v>0</v>
      </c>
      <c r="AD923">
        <v>1</v>
      </c>
      <c r="AE923">
        <v>1</v>
      </c>
      <c r="AF923" t="s">
        <v>3</v>
      </c>
      <c r="AG923">
        <v>306</v>
      </c>
      <c r="AH923">
        <v>2</v>
      </c>
      <c r="AI923">
        <v>292397333</v>
      </c>
      <c r="AJ923">
        <v>923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ROW(Source!A456)</f>
        <v>456</v>
      </c>
      <c r="B924">
        <v>292397345</v>
      </c>
      <c r="C924">
        <v>292397332</v>
      </c>
      <c r="D924">
        <v>277560491</v>
      </c>
      <c r="E924">
        <v>109</v>
      </c>
      <c r="F924">
        <v>1</v>
      </c>
      <c r="G924">
        <v>1</v>
      </c>
      <c r="H924">
        <v>1</v>
      </c>
      <c r="I924" t="s">
        <v>828</v>
      </c>
      <c r="J924" t="s">
        <v>3</v>
      </c>
      <c r="K924" t="s">
        <v>829</v>
      </c>
      <c r="L924">
        <v>1191</v>
      </c>
      <c r="N924">
        <v>1013</v>
      </c>
      <c r="O924" t="s">
        <v>827</v>
      </c>
      <c r="P924" t="s">
        <v>827</v>
      </c>
      <c r="Q924">
        <v>1</v>
      </c>
      <c r="X924">
        <v>0.9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2</v>
      </c>
      <c r="AF924" t="s">
        <v>3</v>
      </c>
      <c r="AG924">
        <v>0.9</v>
      </c>
      <c r="AH924">
        <v>2</v>
      </c>
      <c r="AI924">
        <v>292397334</v>
      </c>
      <c r="AJ924">
        <v>924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ROW(Source!A456)</f>
        <v>456</v>
      </c>
      <c r="B925">
        <v>292397346</v>
      </c>
      <c r="C925">
        <v>292397332</v>
      </c>
      <c r="D925">
        <v>277944622</v>
      </c>
      <c r="E925">
        <v>1</v>
      </c>
      <c r="F925">
        <v>1</v>
      </c>
      <c r="G925">
        <v>1</v>
      </c>
      <c r="H925">
        <v>2</v>
      </c>
      <c r="I925" t="s">
        <v>953</v>
      </c>
      <c r="J925" t="s">
        <v>954</v>
      </c>
      <c r="K925" t="s">
        <v>955</v>
      </c>
      <c r="L925">
        <v>1368</v>
      </c>
      <c r="N925">
        <v>1011</v>
      </c>
      <c r="O925" t="s">
        <v>726</v>
      </c>
      <c r="P925" t="s">
        <v>726</v>
      </c>
      <c r="Q925">
        <v>1</v>
      </c>
      <c r="X925">
        <v>0.36</v>
      </c>
      <c r="Y925">
        <v>0</v>
      </c>
      <c r="Z925">
        <v>1472.33</v>
      </c>
      <c r="AA925">
        <v>642.05999999999995</v>
      </c>
      <c r="AB925">
        <v>0</v>
      </c>
      <c r="AC925">
        <v>0</v>
      </c>
      <c r="AD925">
        <v>1</v>
      </c>
      <c r="AE925">
        <v>0</v>
      </c>
      <c r="AF925" t="s">
        <v>613</v>
      </c>
      <c r="AG925">
        <v>0.28799999999999998</v>
      </c>
      <c r="AH925">
        <v>2</v>
      </c>
      <c r="AI925">
        <v>292397335</v>
      </c>
      <c r="AJ925">
        <v>925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ROW(Source!A456)</f>
        <v>456</v>
      </c>
      <c r="B926">
        <v>292397347</v>
      </c>
      <c r="C926">
        <v>292397332</v>
      </c>
      <c r="D926">
        <v>277945805</v>
      </c>
      <c r="E926">
        <v>1</v>
      </c>
      <c r="F926">
        <v>1</v>
      </c>
      <c r="G926">
        <v>1</v>
      </c>
      <c r="H926">
        <v>2</v>
      </c>
      <c r="I926" t="s">
        <v>879</v>
      </c>
      <c r="J926" t="s">
        <v>880</v>
      </c>
      <c r="K926" t="s">
        <v>881</v>
      </c>
      <c r="L926">
        <v>1368</v>
      </c>
      <c r="N926">
        <v>1011</v>
      </c>
      <c r="O926" t="s">
        <v>726</v>
      </c>
      <c r="P926" t="s">
        <v>726</v>
      </c>
      <c r="Q926">
        <v>1</v>
      </c>
      <c r="X926">
        <v>0.54</v>
      </c>
      <c r="Y926">
        <v>0</v>
      </c>
      <c r="Z926">
        <v>544.70000000000005</v>
      </c>
      <c r="AA926">
        <v>477.98</v>
      </c>
      <c r="AB926">
        <v>0</v>
      </c>
      <c r="AC926">
        <v>0</v>
      </c>
      <c r="AD926">
        <v>1</v>
      </c>
      <c r="AE926">
        <v>0</v>
      </c>
      <c r="AF926" t="s">
        <v>613</v>
      </c>
      <c r="AG926">
        <v>0.43200000000000005</v>
      </c>
      <c r="AH926">
        <v>2</v>
      </c>
      <c r="AI926">
        <v>292397336</v>
      </c>
      <c r="AJ926">
        <v>926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ROW(Source!A456)</f>
        <v>456</v>
      </c>
      <c r="B927">
        <v>292397348</v>
      </c>
      <c r="C927">
        <v>292397332</v>
      </c>
      <c r="D927">
        <v>277865463</v>
      </c>
      <c r="E927">
        <v>1</v>
      </c>
      <c r="F927">
        <v>1</v>
      </c>
      <c r="G927">
        <v>1</v>
      </c>
      <c r="H927">
        <v>3</v>
      </c>
      <c r="I927" t="s">
        <v>887</v>
      </c>
      <c r="J927" t="s">
        <v>888</v>
      </c>
      <c r="K927" t="s">
        <v>889</v>
      </c>
      <c r="L927">
        <v>1339</v>
      </c>
      <c r="N927">
        <v>1007</v>
      </c>
      <c r="O927" t="s">
        <v>33</v>
      </c>
      <c r="P927" t="s">
        <v>33</v>
      </c>
      <c r="Q927">
        <v>1</v>
      </c>
      <c r="X927">
        <v>18</v>
      </c>
      <c r="Y927">
        <v>35.71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14</v>
      </c>
      <c r="AG927">
        <v>0</v>
      </c>
      <c r="AH927">
        <v>2</v>
      </c>
      <c r="AI927">
        <v>292397337</v>
      </c>
      <c r="AJ927">
        <v>927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ROW(Source!A456)</f>
        <v>456</v>
      </c>
      <c r="B928">
        <v>292397349</v>
      </c>
      <c r="C928">
        <v>292397332</v>
      </c>
      <c r="D928">
        <v>277866252</v>
      </c>
      <c r="E928">
        <v>1</v>
      </c>
      <c r="F928">
        <v>1</v>
      </c>
      <c r="G928">
        <v>1</v>
      </c>
      <c r="H928">
        <v>3</v>
      </c>
      <c r="I928" t="s">
        <v>1253</v>
      </c>
      <c r="J928" t="s">
        <v>1254</v>
      </c>
      <c r="K928" t="s">
        <v>1255</v>
      </c>
      <c r="L928">
        <v>1348</v>
      </c>
      <c r="N928">
        <v>1009</v>
      </c>
      <c r="O928" t="s">
        <v>602</v>
      </c>
      <c r="P928" t="s">
        <v>602</v>
      </c>
      <c r="Q928">
        <v>1000</v>
      </c>
      <c r="X928">
        <v>0.11600000000000001</v>
      </c>
      <c r="Y928">
        <v>160056.6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14</v>
      </c>
      <c r="AG928">
        <v>0</v>
      </c>
      <c r="AH928">
        <v>2</v>
      </c>
      <c r="AI928">
        <v>292397338</v>
      </c>
      <c r="AJ928">
        <v>928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ROW(Source!A456)</f>
        <v>456</v>
      </c>
      <c r="B929">
        <v>292397350</v>
      </c>
      <c r="C929">
        <v>292397332</v>
      </c>
      <c r="D929">
        <v>277561417</v>
      </c>
      <c r="E929">
        <v>109</v>
      </c>
      <c r="F929">
        <v>1</v>
      </c>
      <c r="G929">
        <v>1</v>
      </c>
      <c r="H929">
        <v>3</v>
      </c>
      <c r="I929" t="s">
        <v>1256</v>
      </c>
      <c r="J929" t="s">
        <v>3</v>
      </c>
      <c r="K929" t="s">
        <v>1257</v>
      </c>
      <c r="L929">
        <v>1346</v>
      </c>
      <c r="N929">
        <v>1009</v>
      </c>
      <c r="O929" t="s">
        <v>1012</v>
      </c>
      <c r="P929" t="s">
        <v>1012</v>
      </c>
      <c r="Q929">
        <v>1</v>
      </c>
      <c r="X929">
        <v>82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 t="s">
        <v>14</v>
      </c>
      <c r="AG929">
        <v>0</v>
      </c>
      <c r="AH929">
        <v>2</v>
      </c>
      <c r="AI929">
        <v>292397339</v>
      </c>
      <c r="AJ929">
        <v>929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ROW(Source!A456)</f>
        <v>456</v>
      </c>
      <c r="B930">
        <v>292397351</v>
      </c>
      <c r="C930">
        <v>292397332</v>
      </c>
      <c r="D930">
        <v>277871204</v>
      </c>
      <c r="E930">
        <v>1</v>
      </c>
      <c r="F930">
        <v>1</v>
      </c>
      <c r="G930">
        <v>1</v>
      </c>
      <c r="H930">
        <v>3</v>
      </c>
      <c r="I930" t="s">
        <v>991</v>
      </c>
      <c r="J930" t="s">
        <v>992</v>
      </c>
      <c r="K930" t="s">
        <v>993</v>
      </c>
      <c r="L930">
        <v>1339</v>
      </c>
      <c r="N930">
        <v>1007</v>
      </c>
      <c r="O930" t="s">
        <v>33</v>
      </c>
      <c r="P930" t="s">
        <v>33</v>
      </c>
      <c r="Q930">
        <v>1</v>
      </c>
      <c r="X930">
        <v>0.93</v>
      </c>
      <c r="Y930">
        <v>4467.3</v>
      </c>
      <c r="Z930">
        <v>0</v>
      </c>
      <c r="AA930">
        <v>0</v>
      </c>
      <c r="AB930">
        <v>0</v>
      </c>
      <c r="AC930">
        <v>0</v>
      </c>
      <c r="AD930">
        <v>1</v>
      </c>
      <c r="AE930">
        <v>0</v>
      </c>
      <c r="AF930" t="s">
        <v>14</v>
      </c>
      <c r="AG930">
        <v>0</v>
      </c>
      <c r="AH930">
        <v>2</v>
      </c>
      <c r="AI930">
        <v>292397340</v>
      </c>
      <c r="AJ930">
        <v>930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ROW(Source!A456)</f>
        <v>456</v>
      </c>
      <c r="B931">
        <v>292397352</v>
      </c>
      <c r="C931">
        <v>292397332</v>
      </c>
      <c r="D931">
        <v>277882404</v>
      </c>
      <c r="E931">
        <v>1</v>
      </c>
      <c r="F931">
        <v>1</v>
      </c>
      <c r="G931">
        <v>1</v>
      </c>
      <c r="H931">
        <v>3</v>
      </c>
      <c r="I931" t="s">
        <v>1258</v>
      </c>
      <c r="J931" t="s">
        <v>1259</v>
      </c>
      <c r="K931" t="s">
        <v>1260</v>
      </c>
      <c r="L931">
        <v>1339</v>
      </c>
      <c r="N931">
        <v>1007</v>
      </c>
      <c r="O931" t="s">
        <v>33</v>
      </c>
      <c r="P931" t="s">
        <v>33</v>
      </c>
      <c r="Q931">
        <v>1</v>
      </c>
      <c r="X931">
        <v>7.0000000000000007E-2</v>
      </c>
      <c r="Y931">
        <v>16496.03</v>
      </c>
      <c r="Z931">
        <v>0</v>
      </c>
      <c r="AA931">
        <v>0</v>
      </c>
      <c r="AB931">
        <v>0</v>
      </c>
      <c r="AC931">
        <v>0</v>
      </c>
      <c r="AD931">
        <v>1</v>
      </c>
      <c r="AE931">
        <v>0</v>
      </c>
      <c r="AF931" t="s">
        <v>14</v>
      </c>
      <c r="AG931">
        <v>0</v>
      </c>
      <c r="AH931">
        <v>2</v>
      </c>
      <c r="AI931">
        <v>292397341</v>
      </c>
      <c r="AJ931">
        <v>931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ROW(Source!A456)</f>
        <v>456</v>
      </c>
      <c r="B932">
        <v>292397353</v>
      </c>
      <c r="C932">
        <v>292397332</v>
      </c>
      <c r="D932">
        <v>277565975</v>
      </c>
      <c r="E932">
        <v>109</v>
      </c>
      <c r="F932">
        <v>1</v>
      </c>
      <c r="G932">
        <v>1</v>
      </c>
      <c r="H932">
        <v>3</v>
      </c>
      <c r="I932" t="s">
        <v>1261</v>
      </c>
      <c r="J932" t="s">
        <v>3</v>
      </c>
      <c r="K932" t="s">
        <v>1262</v>
      </c>
      <c r="L932">
        <v>1301</v>
      </c>
      <c r="N932">
        <v>1003</v>
      </c>
      <c r="O932" t="s">
        <v>350</v>
      </c>
      <c r="P932" t="s">
        <v>350</v>
      </c>
      <c r="Q932">
        <v>1</v>
      </c>
      <c r="X932">
        <v>1008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 t="s">
        <v>14</v>
      </c>
      <c r="AG932">
        <v>0</v>
      </c>
      <c r="AH932">
        <v>2</v>
      </c>
      <c r="AI932">
        <v>292397342</v>
      </c>
      <c r="AJ932">
        <v>932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ROW(Source!A456)</f>
        <v>456</v>
      </c>
      <c r="B933">
        <v>292397354</v>
      </c>
      <c r="C933">
        <v>292397332</v>
      </c>
      <c r="D933">
        <v>277565993</v>
      </c>
      <c r="E933">
        <v>109</v>
      </c>
      <c r="F933">
        <v>1</v>
      </c>
      <c r="G933">
        <v>1</v>
      </c>
      <c r="H933">
        <v>3</v>
      </c>
      <c r="I933" t="s">
        <v>1263</v>
      </c>
      <c r="J933" t="s">
        <v>3</v>
      </c>
      <c r="K933" t="s">
        <v>1264</v>
      </c>
      <c r="L933">
        <v>1371</v>
      </c>
      <c r="N933">
        <v>1013</v>
      </c>
      <c r="O933" t="s">
        <v>383</v>
      </c>
      <c r="P933" t="s">
        <v>383</v>
      </c>
      <c r="Q933">
        <v>1</v>
      </c>
      <c r="X933">
        <v>338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 t="s">
        <v>14</v>
      </c>
      <c r="AG933">
        <v>0</v>
      </c>
      <c r="AH933">
        <v>2</v>
      </c>
      <c r="AI933">
        <v>292397343</v>
      </c>
      <c r="AJ933">
        <v>933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ROW(Source!A457)</f>
        <v>457</v>
      </c>
      <c r="B934">
        <v>292397360</v>
      </c>
      <c r="C934">
        <v>292397355</v>
      </c>
      <c r="D934">
        <v>277560299</v>
      </c>
      <c r="E934">
        <v>109</v>
      </c>
      <c r="F934">
        <v>1</v>
      </c>
      <c r="G934">
        <v>1</v>
      </c>
      <c r="H934">
        <v>1</v>
      </c>
      <c r="I934" t="s">
        <v>1115</v>
      </c>
      <c r="J934" t="s">
        <v>3</v>
      </c>
      <c r="K934" t="s">
        <v>1116</v>
      </c>
      <c r="L934">
        <v>1191</v>
      </c>
      <c r="N934">
        <v>1013</v>
      </c>
      <c r="O934" t="s">
        <v>827</v>
      </c>
      <c r="P934" t="s">
        <v>827</v>
      </c>
      <c r="Q934">
        <v>1</v>
      </c>
      <c r="X934">
        <v>5.3</v>
      </c>
      <c r="Y934">
        <v>0</v>
      </c>
      <c r="Z934">
        <v>0</v>
      </c>
      <c r="AA934">
        <v>0</v>
      </c>
      <c r="AB934">
        <v>467.28</v>
      </c>
      <c r="AC934">
        <v>0</v>
      </c>
      <c r="AD934">
        <v>1</v>
      </c>
      <c r="AE934">
        <v>1</v>
      </c>
      <c r="AF934" t="s">
        <v>3</v>
      </c>
      <c r="AG934">
        <v>5.3</v>
      </c>
      <c r="AH934">
        <v>2</v>
      </c>
      <c r="AI934">
        <v>292397356</v>
      </c>
      <c r="AJ934">
        <v>934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ROW(Source!A457)</f>
        <v>457</v>
      </c>
      <c r="B935">
        <v>292397361</v>
      </c>
      <c r="C935">
        <v>292397355</v>
      </c>
      <c r="D935">
        <v>277560491</v>
      </c>
      <c r="E935">
        <v>109</v>
      </c>
      <c r="F935">
        <v>1</v>
      </c>
      <c r="G935">
        <v>1</v>
      </c>
      <c r="H935">
        <v>1</v>
      </c>
      <c r="I935" t="s">
        <v>828</v>
      </c>
      <c r="J935" t="s">
        <v>3</v>
      </c>
      <c r="K935" t="s">
        <v>829</v>
      </c>
      <c r="L935">
        <v>1191</v>
      </c>
      <c r="N935">
        <v>1013</v>
      </c>
      <c r="O935" t="s">
        <v>827</v>
      </c>
      <c r="P935" t="s">
        <v>827</v>
      </c>
      <c r="Q935">
        <v>1</v>
      </c>
      <c r="X935">
        <v>3.9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2</v>
      </c>
      <c r="AF935" t="s">
        <v>3</v>
      </c>
      <c r="AG935">
        <v>3.9</v>
      </c>
      <c r="AH935">
        <v>2</v>
      </c>
      <c r="AI935">
        <v>292397357</v>
      </c>
      <c r="AJ935">
        <v>935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ROW(Source!A457)</f>
        <v>457</v>
      </c>
      <c r="B936">
        <v>292397362</v>
      </c>
      <c r="C936">
        <v>292397355</v>
      </c>
      <c r="D936">
        <v>277945805</v>
      </c>
      <c r="E936">
        <v>1</v>
      </c>
      <c r="F936">
        <v>1</v>
      </c>
      <c r="G936">
        <v>1</v>
      </c>
      <c r="H936">
        <v>2</v>
      </c>
      <c r="I936" t="s">
        <v>879</v>
      </c>
      <c r="J936" t="s">
        <v>880</v>
      </c>
      <c r="K936" t="s">
        <v>881</v>
      </c>
      <c r="L936">
        <v>1368</v>
      </c>
      <c r="N936">
        <v>1011</v>
      </c>
      <c r="O936" t="s">
        <v>726</v>
      </c>
      <c r="P936" t="s">
        <v>726</v>
      </c>
      <c r="Q936">
        <v>1</v>
      </c>
      <c r="X936">
        <v>3.9</v>
      </c>
      <c r="Y936">
        <v>0</v>
      </c>
      <c r="Z936">
        <v>544.70000000000005</v>
      </c>
      <c r="AA936">
        <v>477.98</v>
      </c>
      <c r="AB936">
        <v>0</v>
      </c>
      <c r="AC936">
        <v>0</v>
      </c>
      <c r="AD936">
        <v>1</v>
      </c>
      <c r="AE936">
        <v>0</v>
      </c>
      <c r="AF936" t="s">
        <v>3</v>
      </c>
      <c r="AG936">
        <v>3.9</v>
      </c>
      <c r="AH936">
        <v>2</v>
      </c>
      <c r="AI936">
        <v>292397358</v>
      </c>
      <c r="AJ936">
        <v>936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ROW(Source!A457)</f>
        <v>457</v>
      </c>
      <c r="B937">
        <v>292397363</v>
      </c>
      <c r="C937">
        <v>292397355</v>
      </c>
      <c r="D937">
        <v>277566433</v>
      </c>
      <c r="E937">
        <v>109</v>
      </c>
      <c r="F937">
        <v>1</v>
      </c>
      <c r="G937">
        <v>1</v>
      </c>
      <c r="H937">
        <v>3</v>
      </c>
      <c r="I937" t="s">
        <v>1165</v>
      </c>
      <c r="J937" t="s">
        <v>3</v>
      </c>
      <c r="K937" t="s">
        <v>1166</v>
      </c>
      <c r="L937">
        <v>3277935</v>
      </c>
      <c r="N937">
        <v>1013</v>
      </c>
      <c r="O937" t="s">
        <v>1167</v>
      </c>
      <c r="P937" t="s">
        <v>1167</v>
      </c>
      <c r="Q937">
        <v>1</v>
      </c>
      <c r="X937">
        <v>2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 t="s">
        <v>14</v>
      </c>
      <c r="AG937">
        <v>0</v>
      </c>
      <c r="AH937">
        <v>2</v>
      </c>
      <c r="AI937">
        <v>292397359</v>
      </c>
      <c r="AJ937">
        <v>937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ROW(Source!A458)</f>
        <v>458</v>
      </c>
      <c r="B938">
        <v>292397369</v>
      </c>
      <c r="C938">
        <v>292397364</v>
      </c>
      <c r="D938">
        <v>277560299</v>
      </c>
      <c r="E938">
        <v>109</v>
      </c>
      <c r="F938">
        <v>1</v>
      </c>
      <c r="G938">
        <v>1</v>
      </c>
      <c r="H938">
        <v>1</v>
      </c>
      <c r="I938" t="s">
        <v>1115</v>
      </c>
      <c r="J938" t="s">
        <v>3</v>
      </c>
      <c r="K938" t="s">
        <v>1116</v>
      </c>
      <c r="L938">
        <v>1191</v>
      </c>
      <c r="N938">
        <v>1013</v>
      </c>
      <c r="O938" t="s">
        <v>827</v>
      </c>
      <c r="P938" t="s">
        <v>827</v>
      </c>
      <c r="Q938">
        <v>1</v>
      </c>
      <c r="X938">
        <v>1.99</v>
      </c>
      <c r="Y938">
        <v>0</v>
      </c>
      <c r="Z938">
        <v>0</v>
      </c>
      <c r="AA938">
        <v>0</v>
      </c>
      <c r="AB938">
        <v>467.28</v>
      </c>
      <c r="AC938">
        <v>0</v>
      </c>
      <c r="AD938">
        <v>1</v>
      </c>
      <c r="AE938">
        <v>1</v>
      </c>
      <c r="AF938" t="s">
        <v>3</v>
      </c>
      <c r="AG938">
        <v>1.99</v>
      </c>
      <c r="AH938">
        <v>2</v>
      </c>
      <c r="AI938">
        <v>292397365</v>
      </c>
      <c r="AJ938">
        <v>938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ROW(Source!A458)</f>
        <v>458</v>
      </c>
      <c r="B939">
        <v>292397370</v>
      </c>
      <c r="C939">
        <v>292397364</v>
      </c>
      <c r="D939">
        <v>277560491</v>
      </c>
      <c r="E939">
        <v>109</v>
      </c>
      <c r="F939">
        <v>1</v>
      </c>
      <c r="G939">
        <v>1</v>
      </c>
      <c r="H939">
        <v>1</v>
      </c>
      <c r="I939" t="s">
        <v>828</v>
      </c>
      <c r="J939" t="s">
        <v>3</v>
      </c>
      <c r="K939" t="s">
        <v>829</v>
      </c>
      <c r="L939">
        <v>1191</v>
      </c>
      <c r="N939">
        <v>1013</v>
      </c>
      <c r="O939" t="s">
        <v>827</v>
      </c>
      <c r="P939" t="s">
        <v>827</v>
      </c>
      <c r="Q939">
        <v>1</v>
      </c>
      <c r="X939">
        <v>0.08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1</v>
      </c>
      <c r="AE939">
        <v>2</v>
      </c>
      <c r="AF939" t="s">
        <v>3</v>
      </c>
      <c r="AG939">
        <v>0.08</v>
      </c>
      <c r="AH939">
        <v>2</v>
      </c>
      <c r="AI939">
        <v>292397366</v>
      </c>
      <c r="AJ939">
        <v>939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ROW(Source!A458)</f>
        <v>458</v>
      </c>
      <c r="B940">
        <v>292397371</v>
      </c>
      <c r="C940">
        <v>292397364</v>
      </c>
      <c r="D940">
        <v>277945805</v>
      </c>
      <c r="E940">
        <v>1</v>
      </c>
      <c r="F940">
        <v>1</v>
      </c>
      <c r="G940">
        <v>1</v>
      </c>
      <c r="H940">
        <v>2</v>
      </c>
      <c r="I940" t="s">
        <v>879</v>
      </c>
      <c r="J940" t="s">
        <v>880</v>
      </c>
      <c r="K940" t="s">
        <v>881</v>
      </c>
      <c r="L940">
        <v>1368</v>
      </c>
      <c r="N940">
        <v>1011</v>
      </c>
      <c r="O940" t="s">
        <v>726</v>
      </c>
      <c r="P940" t="s">
        <v>726</v>
      </c>
      <c r="Q940">
        <v>1</v>
      </c>
      <c r="X940">
        <v>0.08</v>
      </c>
      <c r="Y940">
        <v>0</v>
      </c>
      <c r="Z940">
        <v>544.70000000000005</v>
      </c>
      <c r="AA940">
        <v>477.98</v>
      </c>
      <c r="AB940">
        <v>0</v>
      </c>
      <c r="AC940">
        <v>0</v>
      </c>
      <c r="AD940">
        <v>1</v>
      </c>
      <c r="AE940">
        <v>0</v>
      </c>
      <c r="AF940" t="s">
        <v>3</v>
      </c>
      <c r="AG940">
        <v>0.08</v>
      </c>
      <c r="AH940">
        <v>2</v>
      </c>
      <c r="AI940">
        <v>292397367</v>
      </c>
      <c r="AJ940">
        <v>940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ROW(Source!A458)</f>
        <v>458</v>
      </c>
      <c r="B941">
        <v>292397372</v>
      </c>
      <c r="C941">
        <v>292397364</v>
      </c>
      <c r="D941">
        <v>277566433</v>
      </c>
      <c r="E941">
        <v>109</v>
      </c>
      <c r="F941">
        <v>1</v>
      </c>
      <c r="G941">
        <v>1</v>
      </c>
      <c r="H941">
        <v>3</v>
      </c>
      <c r="I941" t="s">
        <v>1165</v>
      </c>
      <c r="J941" t="s">
        <v>3</v>
      </c>
      <c r="K941" t="s">
        <v>1166</v>
      </c>
      <c r="L941">
        <v>3277935</v>
      </c>
      <c r="N941">
        <v>1013</v>
      </c>
      <c r="O941" t="s">
        <v>1167</v>
      </c>
      <c r="P941" t="s">
        <v>1167</v>
      </c>
      <c r="Q941">
        <v>1</v>
      </c>
      <c r="X941">
        <v>2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 t="s">
        <v>14</v>
      </c>
      <c r="AG941">
        <v>0</v>
      </c>
      <c r="AH941">
        <v>2</v>
      </c>
      <c r="AI941">
        <v>292397368</v>
      </c>
      <c r="AJ941">
        <v>941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ROW(Source!A459)</f>
        <v>459</v>
      </c>
      <c r="B942">
        <v>292397379</v>
      </c>
      <c r="C942">
        <v>292397373</v>
      </c>
      <c r="D942">
        <v>277560299</v>
      </c>
      <c r="E942">
        <v>109</v>
      </c>
      <c r="F942">
        <v>1</v>
      </c>
      <c r="G942">
        <v>1</v>
      </c>
      <c r="H942">
        <v>1</v>
      </c>
      <c r="I942" t="s">
        <v>1115</v>
      </c>
      <c r="J942" t="s">
        <v>3</v>
      </c>
      <c r="K942" t="s">
        <v>1116</v>
      </c>
      <c r="L942">
        <v>1191</v>
      </c>
      <c r="N942">
        <v>1013</v>
      </c>
      <c r="O942" t="s">
        <v>827</v>
      </c>
      <c r="P942" t="s">
        <v>827</v>
      </c>
      <c r="Q942">
        <v>1</v>
      </c>
      <c r="X942">
        <v>5.21</v>
      </c>
      <c r="Y942">
        <v>0</v>
      </c>
      <c r="Z942">
        <v>0</v>
      </c>
      <c r="AA942">
        <v>0</v>
      </c>
      <c r="AB942">
        <v>467.28</v>
      </c>
      <c r="AC942">
        <v>0</v>
      </c>
      <c r="AD942">
        <v>1</v>
      </c>
      <c r="AE942">
        <v>1</v>
      </c>
      <c r="AF942" t="s">
        <v>3</v>
      </c>
      <c r="AG942">
        <v>5.21</v>
      </c>
      <c r="AH942">
        <v>2</v>
      </c>
      <c r="AI942">
        <v>292397374</v>
      </c>
      <c r="AJ942">
        <v>942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ROW(Source!A459)</f>
        <v>459</v>
      </c>
      <c r="B943">
        <v>292397380</v>
      </c>
      <c r="C943">
        <v>292397373</v>
      </c>
      <c r="D943">
        <v>277560491</v>
      </c>
      <c r="E943">
        <v>109</v>
      </c>
      <c r="F943">
        <v>1</v>
      </c>
      <c r="G943">
        <v>1</v>
      </c>
      <c r="H943">
        <v>1</v>
      </c>
      <c r="I943" t="s">
        <v>828</v>
      </c>
      <c r="J943" t="s">
        <v>3</v>
      </c>
      <c r="K943" t="s">
        <v>829</v>
      </c>
      <c r="L943">
        <v>1191</v>
      </c>
      <c r="N943">
        <v>1013</v>
      </c>
      <c r="O943" t="s">
        <v>827</v>
      </c>
      <c r="P943" t="s">
        <v>827</v>
      </c>
      <c r="Q943">
        <v>1</v>
      </c>
      <c r="X943">
        <v>3.46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2</v>
      </c>
      <c r="AF943" t="s">
        <v>3</v>
      </c>
      <c r="AG943">
        <v>3.46</v>
      </c>
      <c r="AH943">
        <v>2</v>
      </c>
      <c r="AI943">
        <v>292397375</v>
      </c>
      <c r="AJ943">
        <v>943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ROW(Source!A459)</f>
        <v>459</v>
      </c>
      <c r="B944">
        <v>292397381</v>
      </c>
      <c r="C944">
        <v>292397373</v>
      </c>
      <c r="D944">
        <v>277944622</v>
      </c>
      <c r="E944">
        <v>1</v>
      </c>
      <c r="F944">
        <v>1</v>
      </c>
      <c r="G944">
        <v>1</v>
      </c>
      <c r="H944">
        <v>2</v>
      </c>
      <c r="I944" t="s">
        <v>953</v>
      </c>
      <c r="J944" t="s">
        <v>954</v>
      </c>
      <c r="K944" t="s">
        <v>955</v>
      </c>
      <c r="L944">
        <v>1368</v>
      </c>
      <c r="N944">
        <v>1011</v>
      </c>
      <c r="O944" t="s">
        <v>726</v>
      </c>
      <c r="P944" t="s">
        <v>726</v>
      </c>
      <c r="Q944">
        <v>1</v>
      </c>
      <c r="X944">
        <v>1.73</v>
      </c>
      <c r="Y944">
        <v>0</v>
      </c>
      <c r="Z944">
        <v>1472.33</v>
      </c>
      <c r="AA944">
        <v>642.05999999999995</v>
      </c>
      <c r="AB944">
        <v>0</v>
      </c>
      <c r="AC944">
        <v>0</v>
      </c>
      <c r="AD944">
        <v>1</v>
      </c>
      <c r="AE944">
        <v>0</v>
      </c>
      <c r="AF944" t="s">
        <v>3</v>
      </c>
      <c r="AG944">
        <v>1.73</v>
      </c>
      <c r="AH944">
        <v>2</v>
      </c>
      <c r="AI944">
        <v>292397376</v>
      </c>
      <c r="AJ944">
        <v>944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ROW(Source!A459)</f>
        <v>459</v>
      </c>
      <c r="B945">
        <v>292397382</v>
      </c>
      <c r="C945">
        <v>292397373</v>
      </c>
      <c r="D945">
        <v>277945805</v>
      </c>
      <c r="E945">
        <v>1</v>
      </c>
      <c r="F945">
        <v>1</v>
      </c>
      <c r="G945">
        <v>1</v>
      </c>
      <c r="H945">
        <v>2</v>
      </c>
      <c r="I945" t="s">
        <v>879</v>
      </c>
      <c r="J945" t="s">
        <v>880</v>
      </c>
      <c r="K945" t="s">
        <v>881</v>
      </c>
      <c r="L945">
        <v>1368</v>
      </c>
      <c r="N945">
        <v>1011</v>
      </c>
      <c r="O945" t="s">
        <v>726</v>
      </c>
      <c r="P945" t="s">
        <v>726</v>
      </c>
      <c r="Q945">
        <v>1</v>
      </c>
      <c r="X945">
        <v>1.73</v>
      </c>
      <c r="Y945">
        <v>0</v>
      </c>
      <c r="Z945">
        <v>544.70000000000005</v>
      </c>
      <c r="AA945">
        <v>477.98</v>
      </c>
      <c r="AB945">
        <v>0</v>
      </c>
      <c r="AC945">
        <v>0</v>
      </c>
      <c r="AD945">
        <v>1</v>
      </c>
      <c r="AE945">
        <v>0</v>
      </c>
      <c r="AF945" t="s">
        <v>3</v>
      </c>
      <c r="AG945">
        <v>1.73</v>
      </c>
      <c r="AH945">
        <v>2</v>
      </c>
      <c r="AI945">
        <v>292397377</v>
      </c>
      <c r="AJ945">
        <v>945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ROW(Source!A459)</f>
        <v>459</v>
      </c>
      <c r="B946">
        <v>292397383</v>
      </c>
      <c r="C946">
        <v>292397373</v>
      </c>
      <c r="D946">
        <v>277566433</v>
      </c>
      <c r="E946">
        <v>109</v>
      </c>
      <c r="F946">
        <v>1</v>
      </c>
      <c r="G946">
        <v>1</v>
      </c>
      <c r="H946">
        <v>3</v>
      </c>
      <c r="I946" t="s">
        <v>1165</v>
      </c>
      <c r="J946" t="s">
        <v>3</v>
      </c>
      <c r="K946" t="s">
        <v>1166</v>
      </c>
      <c r="L946">
        <v>3277935</v>
      </c>
      <c r="N946">
        <v>1013</v>
      </c>
      <c r="O946" t="s">
        <v>1167</v>
      </c>
      <c r="P946" t="s">
        <v>1167</v>
      </c>
      <c r="Q946">
        <v>1</v>
      </c>
      <c r="X946">
        <v>2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 t="s">
        <v>14</v>
      </c>
      <c r="AG946">
        <v>0</v>
      </c>
      <c r="AH946">
        <v>2</v>
      </c>
      <c r="AI946">
        <v>292397378</v>
      </c>
      <c r="AJ946">
        <v>946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ROW(Source!A460)</f>
        <v>460</v>
      </c>
      <c r="B947">
        <v>292397390</v>
      </c>
      <c r="C947">
        <v>292397384</v>
      </c>
      <c r="D947">
        <v>277560299</v>
      </c>
      <c r="E947">
        <v>109</v>
      </c>
      <c r="F947">
        <v>1</v>
      </c>
      <c r="G947">
        <v>1</v>
      </c>
      <c r="H947">
        <v>1</v>
      </c>
      <c r="I947" t="s">
        <v>1115</v>
      </c>
      <c r="J947" t="s">
        <v>3</v>
      </c>
      <c r="K947" t="s">
        <v>1116</v>
      </c>
      <c r="L947">
        <v>1191</v>
      </c>
      <c r="N947">
        <v>1013</v>
      </c>
      <c r="O947" t="s">
        <v>827</v>
      </c>
      <c r="P947" t="s">
        <v>827</v>
      </c>
      <c r="Q947">
        <v>1</v>
      </c>
      <c r="X947">
        <v>2.72</v>
      </c>
      <c r="Y947">
        <v>0</v>
      </c>
      <c r="Z947">
        <v>0</v>
      </c>
      <c r="AA947">
        <v>0</v>
      </c>
      <c r="AB947">
        <v>467.28</v>
      </c>
      <c r="AC947">
        <v>0</v>
      </c>
      <c r="AD947">
        <v>1</v>
      </c>
      <c r="AE947">
        <v>1</v>
      </c>
      <c r="AF947" t="s">
        <v>3</v>
      </c>
      <c r="AG947">
        <v>2.72</v>
      </c>
      <c r="AH947">
        <v>2</v>
      </c>
      <c r="AI947">
        <v>292397385</v>
      </c>
      <c r="AJ947">
        <v>947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ROW(Source!A460)</f>
        <v>460</v>
      </c>
      <c r="B948">
        <v>292397391</v>
      </c>
      <c r="C948">
        <v>292397384</v>
      </c>
      <c r="D948">
        <v>277560491</v>
      </c>
      <c r="E948">
        <v>109</v>
      </c>
      <c r="F948">
        <v>1</v>
      </c>
      <c r="G948">
        <v>1</v>
      </c>
      <c r="H948">
        <v>1</v>
      </c>
      <c r="I948" t="s">
        <v>828</v>
      </c>
      <c r="J948" t="s">
        <v>3</v>
      </c>
      <c r="K948" t="s">
        <v>829</v>
      </c>
      <c r="L948">
        <v>1191</v>
      </c>
      <c r="N948">
        <v>1013</v>
      </c>
      <c r="O948" t="s">
        <v>827</v>
      </c>
      <c r="P948" t="s">
        <v>827</v>
      </c>
      <c r="Q948">
        <v>1</v>
      </c>
      <c r="X948">
        <v>1.82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2</v>
      </c>
      <c r="AF948" t="s">
        <v>3</v>
      </c>
      <c r="AG948">
        <v>1.82</v>
      </c>
      <c r="AH948">
        <v>2</v>
      </c>
      <c r="AI948">
        <v>292397386</v>
      </c>
      <c r="AJ948">
        <v>948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ROW(Source!A460)</f>
        <v>460</v>
      </c>
      <c r="B949">
        <v>292397392</v>
      </c>
      <c r="C949">
        <v>292397384</v>
      </c>
      <c r="D949">
        <v>277944622</v>
      </c>
      <c r="E949">
        <v>1</v>
      </c>
      <c r="F949">
        <v>1</v>
      </c>
      <c r="G949">
        <v>1</v>
      </c>
      <c r="H949">
        <v>2</v>
      </c>
      <c r="I949" t="s">
        <v>953</v>
      </c>
      <c r="J949" t="s">
        <v>954</v>
      </c>
      <c r="K949" t="s">
        <v>955</v>
      </c>
      <c r="L949">
        <v>1368</v>
      </c>
      <c r="N949">
        <v>1011</v>
      </c>
      <c r="O949" t="s">
        <v>726</v>
      </c>
      <c r="P949" t="s">
        <v>726</v>
      </c>
      <c r="Q949">
        <v>1</v>
      </c>
      <c r="X949">
        <v>0.91</v>
      </c>
      <c r="Y949">
        <v>0</v>
      </c>
      <c r="Z949">
        <v>1472.33</v>
      </c>
      <c r="AA949">
        <v>642.05999999999995</v>
      </c>
      <c r="AB949">
        <v>0</v>
      </c>
      <c r="AC949">
        <v>0</v>
      </c>
      <c r="AD949">
        <v>1</v>
      </c>
      <c r="AE949">
        <v>0</v>
      </c>
      <c r="AF949" t="s">
        <v>3</v>
      </c>
      <c r="AG949">
        <v>0.91</v>
      </c>
      <c r="AH949">
        <v>2</v>
      </c>
      <c r="AI949">
        <v>292397387</v>
      </c>
      <c r="AJ949">
        <v>949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ROW(Source!A460)</f>
        <v>460</v>
      </c>
      <c r="B950">
        <v>292397393</v>
      </c>
      <c r="C950">
        <v>292397384</v>
      </c>
      <c r="D950">
        <v>277945805</v>
      </c>
      <c r="E950">
        <v>1</v>
      </c>
      <c r="F950">
        <v>1</v>
      </c>
      <c r="G950">
        <v>1</v>
      </c>
      <c r="H950">
        <v>2</v>
      </c>
      <c r="I950" t="s">
        <v>879</v>
      </c>
      <c r="J950" t="s">
        <v>880</v>
      </c>
      <c r="K950" t="s">
        <v>881</v>
      </c>
      <c r="L950">
        <v>1368</v>
      </c>
      <c r="N950">
        <v>1011</v>
      </c>
      <c r="O950" t="s">
        <v>726</v>
      </c>
      <c r="P950" t="s">
        <v>726</v>
      </c>
      <c r="Q950">
        <v>1</v>
      </c>
      <c r="X950">
        <v>0.91</v>
      </c>
      <c r="Y950">
        <v>0</v>
      </c>
      <c r="Z950">
        <v>544.70000000000005</v>
      </c>
      <c r="AA950">
        <v>477.98</v>
      </c>
      <c r="AB950">
        <v>0</v>
      </c>
      <c r="AC950">
        <v>0</v>
      </c>
      <c r="AD950">
        <v>1</v>
      </c>
      <c r="AE950">
        <v>0</v>
      </c>
      <c r="AF950" t="s">
        <v>3</v>
      </c>
      <c r="AG950">
        <v>0.91</v>
      </c>
      <c r="AH950">
        <v>2</v>
      </c>
      <c r="AI950">
        <v>292397388</v>
      </c>
      <c r="AJ950">
        <v>950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ROW(Source!A460)</f>
        <v>460</v>
      </c>
      <c r="B951">
        <v>292397394</v>
      </c>
      <c r="C951">
        <v>292397384</v>
      </c>
      <c r="D951">
        <v>277566433</v>
      </c>
      <c r="E951">
        <v>109</v>
      </c>
      <c r="F951">
        <v>1</v>
      </c>
      <c r="G951">
        <v>1</v>
      </c>
      <c r="H951">
        <v>3</v>
      </c>
      <c r="I951" t="s">
        <v>1165</v>
      </c>
      <c r="J951" t="s">
        <v>3</v>
      </c>
      <c r="K951" t="s">
        <v>1166</v>
      </c>
      <c r="L951">
        <v>3277935</v>
      </c>
      <c r="N951">
        <v>1013</v>
      </c>
      <c r="O951" t="s">
        <v>1167</v>
      </c>
      <c r="P951" t="s">
        <v>1167</v>
      </c>
      <c r="Q951">
        <v>1</v>
      </c>
      <c r="X951">
        <v>2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 t="s">
        <v>14</v>
      </c>
      <c r="AG951">
        <v>0</v>
      </c>
      <c r="AH951">
        <v>2</v>
      </c>
      <c r="AI951">
        <v>292397389</v>
      </c>
      <c r="AJ951">
        <v>951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ROW(Source!A461)</f>
        <v>461</v>
      </c>
      <c r="B952">
        <v>292397401</v>
      </c>
      <c r="C952">
        <v>292397395</v>
      </c>
      <c r="D952">
        <v>277560299</v>
      </c>
      <c r="E952">
        <v>109</v>
      </c>
      <c r="F952">
        <v>1</v>
      </c>
      <c r="G952">
        <v>1</v>
      </c>
      <c r="H952">
        <v>1</v>
      </c>
      <c r="I952" t="s">
        <v>1115</v>
      </c>
      <c r="J952" t="s">
        <v>3</v>
      </c>
      <c r="K952" t="s">
        <v>1116</v>
      </c>
      <c r="L952">
        <v>1191</v>
      </c>
      <c r="N952">
        <v>1013</v>
      </c>
      <c r="O952" t="s">
        <v>827</v>
      </c>
      <c r="P952" t="s">
        <v>827</v>
      </c>
      <c r="Q952">
        <v>1</v>
      </c>
      <c r="X952">
        <v>5.74</v>
      </c>
      <c r="Y952">
        <v>0</v>
      </c>
      <c r="Z952">
        <v>0</v>
      </c>
      <c r="AA952">
        <v>0</v>
      </c>
      <c r="AB952">
        <v>467.28</v>
      </c>
      <c r="AC952">
        <v>0</v>
      </c>
      <c r="AD952">
        <v>1</v>
      </c>
      <c r="AE952">
        <v>1</v>
      </c>
      <c r="AF952" t="s">
        <v>3</v>
      </c>
      <c r="AG952">
        <v>5.74</v>
      </c>
      <c r="AH952">
        <v>2</v>
      </c>
      <c r="AI952">
        <v>292397396</v>
      </c>
      <c r="AJ952">
        <v>952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ROW(Source!A461)</f>
        <v>461</v>
      </c>
      <c r="B953">
        <v>292397402</v>
      </c>
      <c r="C953">
        <v>292397395</v>
      </c>
      <c r="D953">
        <v>277560491</v>
      </c>
      <c r="E953">
        <v>109</v>
      </c>
      <c r="F953">
        <v>1</v>
      </c>
      <c r="G953">
        <v>1</v>
      </c>
      <c r="H953">
        <v>1</v>
      </c>
      <c r="I953" t="s">
        <v>828</v>
      </c>
      <c r="J953" t="s">
        <v>3</v>
      </c>
      <c r="K953" t="s">
        <v>829</v>
      </c>
      <c r="L953">
        <v>1191</v>
      </c>
      <c r="N953">
        <v>1013</v>
      </c>
      <c r="O953" t="s">
        <v>827</v>
      </c>
      <c r="P953" t="s">
        <v>827</v>
      </c>
      <c r="Q953">
        <v>1</v>
      </c>
      <c r="X953">
        <v>3.84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2</v>
      </c>
      <c r="AF953" t="s">
        <v>3</v>
      </c>
      <c r="AG953">
        <v>3.84</v>
      </c>
      <c r="AH953">
        <v>2</v>
      </c>
      <c r="AI953">
        <v>292397397</v>
      </c>
      <c r="AJ953">
        <v>953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ROW(Source!A461)</f>
        <v>461</v>
      </c>
      <c r="B954">
        <v>292397403</v>
      </c>
      <c r="C954">
        <v>292397395</v>
      </c>
      <c r="D954">
        <v>277944622</v>
      </c>
      <c r="E954">
        <v>1</v>
      </c>
      <c r="F954">
        <v>1</v>
      </c>
      <c r="G954">
        <v>1</v>
      </c>
      <c r="H954">
        <v>2</v>
      </c>
      <c r="I954" t="s">
        <v>953</v>
      </c>
      <c r="J954" t="s">
        <v>954</v>
      </c>
      <c r="K954" t="s">
        <v>955</v>
      </c>
      <c r="L954">
        <v>1368</v>
      </c>
      <c r="N954">
        <v>1011</v>
      </c>
      <c r="O954" t="s">
        <v>726</v>
      </c>
      <c r="P954" t="s">
        <v>726</v>
      </c>
      <c r="Q954">
        <v>1</v>
      </c>
      <c r="X954">
        <v>1.92</v>
      </c>
      <c r="Y954">
        <v>0</v>
      </c>
      <c r="Z954">
        <v>1472.33</v>
      </c>
      <c r="AA954">
        <v>642.05999999999995</v>
      </c>
      <c r="AB954">
        <v>0</v>
      </c>
      <c r="AC954">
        <v>0</v>
      </c>
      <c r="AD954">
        <v>1</v>
      </c>
      <c r="AE954">
        <v>0</v>
      </c>
      <c r="AF954" t="s">
        <v>3</v>
      </c>
      <c r="AG954">
        <v>1.92</v>
      </c>
      <c r="AH954">
        <v>2</v>
      </c>
      <c r="AI954">
        <v>292397398</v>
      </c>
      <c r="AJ954">
        <v>954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ROW(Source!A461)</f>
        <v>461</v>
      </c>
      <c r="B955">
        <v>292397404</v>
      </c>
      <c r="C955">
        <v>292397395</v>
      </c>
      <c r="D955">
        <v>277945805</v>
      </c>
      <c r="E955">
        <v>1</v>
      </c>
      <c r="F955">
        <v>1</v>
      </c>
      <c r="G955">
        <v>1</v>
      </c>
      <c r="H955">
        <v>2</v>
      </c>
      <c r="I955" t="s">
        <v>879</v>
      </c>
      <c r="J955" t="s">
        <v>880</v>
      </c>
      <c r="K955" t="s">
        <v>881</v>
      </c>
      <c r="L955">
        <v>1368</v>
      </c>
      <c r="N955">
        <v>1011</v>
      </c>
      <c r="O955" t="s">
        <v>726</v>
      </c>
      <c r="P955" t="s">
        <v>726</v>
      </c>
      <c r="Q955">
        <v>1</v>
      </c>
      <c r="X955">
        <v>1.92</v>
      </c>
      <c r="Y955">
        <v>0</v>
      </c>
      <c r="Z955">
        <v>544.70000000000005</v>
      </c>
      <c r="AA955">
        <v>477.98</v>
      </c>
      <c r="AB955">
        <v>0</v>
      </c>
      <c r="AC955">
        <v>0</v>
      </c>
      <c r="AD955">
        <v>1</v>
      </c>
      <c r="AE955">
        <v>0</v>
      </c>
      <c r="AF955" t="s">
        <v>3</v>
      </c>
      <c r="AG955">
        <v>1.92</v>
      </c>
      <c r="AH955">
        <v>2</v>
      </c>
      <c r="AI955">
        <v>292397399</v>
      </c>
      <c r="AJ955">
        <v>955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ROW(Source!A461)</f>
        <v>461</v>
      </c>
      <c r="B956">
        <v>292397405</v>
      </c>
      <c r="C956">
        <v>292397395</v>
      </c>
      <c r="D956">
        <v>277566433</v>
      </c>
      <c r="E956">
        <v>109</v>
      </c>
      <c r="F956">
        <v>1</v>
      </c>
      <c r="G956">
        <v>1</v>
      </c>
      <c r="H956">
        <v>3</v>
      </c>
      <c r="I956" t="s">
        <v>1165</v>
      </c>
      <c r="J956" t="s">
        <v>3</v>
      </c>
      <c r="K956" t="s">
        <v>1166</v>
      </c>
      <c r="L956">
        <v>3277935</v>
      </c>
      <c r="N956">
        <v>1013</v>
      </c>
      <c r="O956" t="s">
        <v>1167</v>
      </c>
      <c r="P956" t="s">
        <v>1167</v>
      </c>
      <c r="Q956">
        <v>1</v>
      </c>
      <c r="X956">
        <v>2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 t="s">
        <v>14</v>
      </c>
      <c r="AG956">
        <v>0</v>
      </c>
      <c r="AH956">
        <v>2</v>
      </c>
      <c r="AI956">
        <v>292397400</v>
      </c>
      <c r="AJ956">
        <v>956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ROW(Source!A462)</f>
        <v>462</v>
      </c>
      <c r="B957">
        <v>292397412</v>
      </c>
      <c r="C957">
        <v>292397406</v>
      </c>
      <c r="D957">
        <v>277560299</v>
      </c>
      <c r="E957">
        <v>109</v>
      </c>
      <c r="F957">
        <v>1</v>
      </c>
      <c r="G957">
        <v>1</v>
      </c>
      <c r="H957">
        <v>1</v>
      </c>
      <c r="I957" t="s">
        <v>1115</v>
      </c>
      <c r="J957" t="s">
        <v>3</v>
      </c>
      <c r="K957" t="s">
        <v>1116</v>
      </c>
      <c r="L957">
        <v>1191</v>
      </c>
      <c r="N957">
        <v>1013</v>
      </c>
      <c r="O957" t="s">
        <v>827</v>
      </c>
      <c r="P957" t="s">
        <v>827</v>
      </c>
      <c r="Q957">
        <v>1</v>
      </c>
      <c r="X957">
        <v>2.78</v>
      </c>
      <c r="Y957">
        <v>0</v>
      </c>
      <c r="Z957">
        <v>0</v>
      </c>
      <c r="AA957">
        <v>0</v>
      </c>
      <c r="AB957">
        <v>467.28</v>
      </c>
      <c r="AC957">
        <v>0</v>
      </c>
      <c r="AD957">
        <v>1</v>
      </c>
      <c r="AE957">
        <v>1</v>
      </c>
      <c r="AF957" t="s">
        <v>3</v>
      </c>
      <c r="AG957">
        <v>2.78</v>
      </c>
      <c r="AH957">
        <v>2</v>
      </c>
      <c r="AI957">
        <v>292397407</v>
      </c>
      <c r="AJ957">
        <v>957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ROW(Source!A462)</f>
        <v>462</v>
      </c>
      <c r="B958">
        <v>292397413</v>
      </c>
      <c r="C958">
        <v>292397406</v>
      </c>
      <c r="D958">
        <v>277560491</v>
      </c>
      <c r="E958">
        <v>109</v>
      </c>
      <c r="F958">
        <v>1</v>
      </c>
      <c r="G958">
        <v>1</v>
      </c>
      <c r="H958">
        <v>1</v>
      </c>
      <c r="I958" t="s">
        <v>828</v>
      </c>
      <c r="J958" t="s">
        <v>3</v>
      </c>
      <c r="K958" t="s">
        <v>829</v>
      </c>
      <c r="L958">
        <v>1191</v>
      </c>
      <c r="N958">
        <v>1013</v>
      </c>
      <c r="O958" t="s">
        <v>827</v>
      </c>
      <c r="P958" t="s">
        <v>827</v>
      </c>
      <c r="Q958">
        <v>1</v>
      </c>
      <c r="X958">
        <v>1.84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1</v>
      </c>
      <c r="AE958">
        <v>2</v>
      </c>
      <c r="AF958" t="s">
        <v>3</v>
      </c>
      <c r="AG958">
        <v>1.84</v>
      </c>
      <c r="AH958">
        <v>2</v>
      </c>
      <c r="AI958">
        <v>292397408</v>
      </c>
      <c r="AJ958">
        <v>958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ROW(Source!A462)</f>
        <v>462</v>
      </c>
      <c r="B959">
        <v>292397414</v>
      </c>
      <c r="C959">
        <v>292397406</v>
      </c>
      <c r="D959">
        <v>277944622</v>
      </c>
      <c r="E959">
        <v>1</v>
      </c>
      <c r="F959">
        <v>1</v>
      </c>
      <c r="G959">
        <v>1</v>
      </c>
      <c r="H959">
        <v>2</v>
      </c>
      <c r="I959" t="s">
        <v>953</v>
      </c>
      <c r="J959" t="s">
        <v>954</v>
      </c>
      <c r="K959" t="s">
        <v>955</v>
      </c>
      <c r="L959">
        <v>1368</v>
      </c>
      <c r="N959">
        <v>1011</v>
      </c>
      <c r="O959" t="s">
        <v>726</v>
      </c>
      <c r="P959" t="s">
        <v>726</v>
      </c>
      <c r="Q959">
        <v>1</v>
      </c>
      <c r="X959">
        <v>0.92</v>
      </c>
      <c r="Y959">
        <v>0</v>
      </c>
      <c r="Z959">
        <v>1472.33</v>
      </c>
      <c r="AA959">
        <v>642.05999999999995</v>
      </c>
      <c r="AB959">
        <v>0</v>
      </c>
      <c r="AC959">
        <v>0</v>
      </c>
      <c r="AD959">
        <v>1</v>
      </c>
      <c r="AE959">
        <v>0</v>
      </c>
      <c r="AF959" t="s">
        <v>3</v>
      </c>
      <c r="AG959">
        <v>0.92</v>
      </c>
      <c r="AH959">
        <v>2</v>
      </c>
      <c r="AI959">
        <v>292397409</v>
      </c>
      <c r="AJ959">
        <v>959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ROW(Source!A462)</f>
        <v>462</v>
      </c>
      <c r="B960">
        <v>292397415</v>
      </c>
      <c r="C960">
        <v>292397406</v>
      </c>
      <c r="D960">
        <v>277945805</v>
      </c>
      <c r="E960">
        <v>1</v>
      </c>
      <c r="F960">
        <v>1</v>
      </c>
      <c r="G960">
        <v>1</v>
      </c>
      <c r="H960">
        <v>2</v>
      </c>
      <c r="I960" t="s">
        <v>879</v>
      </c>
      <c r="J960" t="s">
        <v>880</v>
      </c>
      <c r="K960" t="s">
        <v>881</v>
      </c>
      <c r="L960">
        <v>1368</v>
      </c>
      <c r="N960">
        <v>1011</v>
      </c>
      <c r="O960" t="s">
        <v>726</v>
      </c>
      <c r="P960" t="s">
        <v>726</v>
      </c>
      <c r="Q960">
        <v>1</v>
      </c>
      <c r="X960">
        <v>0.92</v>
      </c>
      <c r="Y960">
        <v>0</v>
      </c>
      <c r="Z960">
        <v>544.70000000000005</v>
      </c>
      <c r="AA960">
        <v>477.98</v>
      </c>
      <c r="AB960">
        <v>0</v>
      </c>
      <c r="AC960">
        <v>0</v>
      </c>
      <c r="AD960">
        <v>1</v>
      </c>
      <c r="AE960">
        <v>0</v>
      </c>
      <c r="AF960" t="s">
        <v>3</v>
      </c>
      <c r="AG960">
        <v>0.92</v>
      </c>
      <c r="AH960">
        <v>2</v>
      </c>
      <c r="AI960">
        <v>292397410</v>
      </c>
      <c r="AJ960">
        <v>960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ROW(Source!A462)</f>
        <v>462</v>
      </c>
      <c r="B961">
        <v>292397416</v>
      </c>
      <c r="C961">
        <v>292397406</v>
      </c>
      <c r="D961">
        <v>277566433</v>
      </c>
      <c r="E961">
        <v>109</v>
      </c>
      <c r="F961">
        <v>1</v>
      </c>
      <c r="G961">
        <v>1</v>
      </c>
      <c r="H961">
        <v>3</v>
      </c>
      <c r="I961" t="s">
        <v>1165</v>
      </c>
      <c r="J961" t="s">
        <v>3</v>
      </c>
      <c r="K961" t="s">
        <v>1166</v>
      </c>
      <c r="L961">
        <v>3277935</v>
      </c>
      <c r="N961">
        <v>1013</v>
      </c>
      <c r="O961" t="s">
        <v>1167</v>
      </c>
      <c r="P961" t="s">
        <v>1167</v>
      </c>
      <c r="Q961">
        <v>1</v>
      </c>
      <c r="X961">
        <v>2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 t="s">
        <v>14</v>
      </c>
      <c r="AG961">
        <v>0</v>
      </c>
      <c r="AH961">
        <v>2</v>
      </c>
      <c r="AI961">
        <v>292397411</v>
      </c>
      <c r="AJ961">
        <v>961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ROW(Source!A463)</f>
        <v>463</v>
      </c>
      <c r="B962">
        <v>292397422</v>
      </c>
      <c r="C962">
        <v>292397417</v>
      </c>
      <c r="D962">
        <v>277560250</v>
      </c>
      <c r="E962">
        <v>109</v>
      </c>
      <c r="F962">
        <v>1</v>
      </c>
      <c r="G962">
        <v>1</v>
      </c>
      <c r="H962">
        <v>1</v>
      </c>
      <c r="I962" t="s">
        <v>943</v>
      </c>
      <c r="J962" t="s">
        <v>3</v>
      </c>
      <c r="K962" t="s">
        <v>944</v>
      </c>
      <c r="L962">
        <v>1191</v>
      </c>
      <c r="N962">
        <v>1013</v>
      </c>
      <c r="O962" t="s">
        <v>827</v>
      </c>
      <c r="P962" t="s">
        <v>827</v>
      </c>
      <c r="Q962">
        <v>1</v>
      </c>
      <c r="X962">
        <v>0.48</v>
      </c>
      <c r="Y962">
        <v>0</v>
      </c>
      <c r="Z962">
        <v>0</v>
      </c>
      <c r="AA962">
        <v>0</v>
      </c>
      <c r="AB962">
        <v>399.5</v>
      </c>
      <c r="AC962">
        <v>0</v>
      </c>
      <c r="AD962">
        <v>1</v>
      </c>
      <c r="AE962">
        <v>1</v>
      </c>
      <c r="AF962" t="s">
        <v>3</v>
      </c>
      <c r="AG962">
        <v>0.48</v>
      </c>
      <c r="AH962">
        <v>2</v>
      </c>
      <c r="AI962">
        <v>292397418</v>
      </c>
      <c r="AJ962">
        <v>962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ROW(Source!A463)</f>
        <v>463</v>
      </c>
      <c r="B963">
        <v>292397423</v>
      </c>
      <c r="C963">
        <v>292397417</v>
      </c>
      <c r="D963">
        <v>277560491</v>
      </c>
      <c r="E963">
        <v>109</v>
      </c>
      <c r="F963">
        <v>1</v>
      </c>
      <c r="G963">
        <v>1</v>
      </c>
      <c r="H963">
        <v>1</v>
      </c>
      <c r="I963" t="s">
        <v>828</v>
      </c>
      <c r="J963" t="s">
        <v>3</v>
      </c>
      <c r="K963" t="s">
        <v>829</v>
      </c>
      <c r="L963">
        <v>1191</v>
      </c>
      <c r="N963">
        <v>1013</v>
      </c>
      <c r="O963" t="s">
        <v>827</v>
      </c>
      <c r="P963" t="s">
        <v>827</v>
      </c>
      <c r="Q963">
        <v>1</v>
      </c>
      <c r="X963">
        <v>0.02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1</v>
      </c>
      <c r="AE963">
        <v>2</v>
      </c>
      <c r="AF963" t="s">
        <v>3</v>
      </c>
      <c r="AG963">
        <v>0.02</v>
      </c>
      <c r="AH963">
        <v>2</v>
      </c>
      <c r="AI963">
        <v>292397419</v>
      </c>
      <c r="AJ963">
        <v>963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ROW(Source!A463)</f>
        <v>463</v>
      </c>
      <c r="B964">
        <v>292397424</v>
      </c>
      <c r="C964">
        <v>292397417</v>
      </c>
      <c r="D964">
        <v>277945805</v>
      </c>
      <c r="E964">
        <v>1</v>
      </c>
      <c r="F964">
        <v>1</v>
      </c>
      <c r="G964">
        <v>1</v>
      </c>
      <c r="H964">
        <v>2</v>
      </c>
      <c r="I964" t="s">
        <v>879</v>
      </c>
      <c r="J964" t="s">
        <v>880</v>
      </c>
      <c r="K964" t="s">
        <v>881</v>
      </c>
      <c r="L964">
        <v>1368</v>
      </c>
      <c r="N964">
        <v>1011</v>
      </c>
      <c r="O964" t="s">
        <v>726</v>
      </c>
      <c r="P964" t="s">
        <v>726</v>
      </c>
      <c r="Q964">
        <v>1</v>
      </c>
      <c r="X964">
        <v>0.02</v>
      </c>
      <c r="Y964">
        <v>0</v>
      </c>
      <c r="Z964">
        <v>544.70000000000005</v>
      </c>
      <c r="AA964">
        <v>477.98</v>
      </c>
      <c r="AB964">
        <v>0</v>
      </c>
      <c r="AC964">
        <v>0</v>
      </c>
      <c r="AD964">
        <v>1</v>
      </c>
      <c r="AE964">
        <v>0</v>
      </c>
      <c r="AF964" t="s">
        <v>3</v>
      </c>
      <c r="AG964">
        <v>0.02</v>
      </c>
      <c r="AH964">
        <v>2</v>
      </c>
      <c r="AI964">
        <v>292397420</v>
      </c>
      <c r="AJ964">
        <v>964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ROW(Source!A463)</f>
        <v>463</v>
      </c>
      <c r="B965">
        <v>292397425</v>
      </c>
      <c r="C965">
        <v>292397417</v>
      </c>
      <c r="D965">
        <v>277566433</v>
      </c>
      <c r="E965">
        <v>109</v>
      </c>
      <c r="F965">
        <v>1</v>
      </c>
      <c r="G965">
        <v>1</v>
      </c>
      <c r="H965">
        <v>3</v>
      </c>
      <c r="I965" t="s">
        <v>1165</v>
      </c>
      <c r="J965" t="s">
        <v>3</v>
      </c>
      <c r="K965" t="s">
        <v>1166</v>
      </c>
      <c r="L965">
        <v>3277935</v>
      </c>
      <c r="N965">
        <v>1013</v>
      </c>
      <c r="O965" t="s">
        <v>1167</v>
      </c>
      <c r="P965" t="s">
        <v>1167</v>
      </c>
      <c r="Q965">
        <v>1</v>
      </c>
      <c r="X965">
        <v>2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 t="s">
        <v>14</v>
      </c>
      <c r="AG965">
        <v>0</v>
      </c>
      <c r="AH965">
        <v>2</v>
      </c>
      <c r="AI965">
        <v>292397421</v>
      </c>
      <c r="AJ965">
        <v>965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ROW(Source!A464)</f>
        <v>464</v>
      </c>
      <c r="B966">
        <v>292397430</v>
      </c>
      <c r="C966">
        <v>292397426</v>
      </c>
      <c r="D966">
        <v>277560301</v>
      </c>
      <c r="E966">
        <v>109</v>
      </c>
      <c r="F966">
        <v>1</v>
      </c>
      <c r="G966">
        <v>1</v>
      </c>
      <c r="H966">
        <v>1</v>
      </c>
      <c r="I966" t="s">
        <v>964</v>
      </c>
      <c r="J966" t="s">
        <v>3</v>
      </c>
      <c r="K966" t="s">
        <v>965</v>
      </c>
      <c r="L966">
        <v>1191</v>
      </c>
      <c r="N966">
        <v>1013</v>
      </c>
      <c r="O966" t="s">
        <v>827</v>
      </c>
      <c r="P966" t="s">
        <v>827</v>
      </c>
      <c r="Q966">
        <v>1</v>
      </c>
      <c r="X966">
        <v>95.38</v>
      </c>
      <c r="Y966">
        <v>0</v>
      </c>
      <c r="Z966">
        <v>0</v>
      </c>
      <c r="AA966">
        <v>0</v>
      </c>
      <c r="AB966">
        <v>472.63</v>
      </c>
      <c r="AC966">
        <v>0</v>
      </c>
      <c r="AD966">
        <v>1</v>
      </c>
      <c r="AE966">
        <v>1</v>
      </c>
      <c r="AF966" t="s">
        <v>3</v>
      </c>
      <c r="AG966">
        <v>95.38</v>
      </c>
      <c r="AH966">
        <v>2</v>
      </c>
      <c r="AI966">
        <v>292397427</v>
      </c>
      <c r="AJ966">
        <v>966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ROW(Source!A464)</f>
        <v>464</v>
      </c>
      <c r="B967">
        <v>292397431</v>
      </c>
      <c r="C967">
        <v>292397426</v>
      </c>
      <c r="D967">
        <v>277946105</v>
      </c>
      <c r="E967">
        <v>1</v>
      </c>
      <c r="F967">
        <v>1</v>
      </c>
      <c r="G967">
        <v>1</v>
      </c>
      <c r="H967">
        <v>2</v>
      </c>
      <c r="I967" t="s">
        <v>1265</v>
      </c>
      <c r="J967" t="s">
        <v>1266</v>
      </c>
      <c r="K967" t="s">
        <v>1267</v>
      </c>
      <c r="L967">
        <v>1368</v>
      </c>
      <c r="N967">
        <v>1011</v>
      </c>
      <c r="O967" t="s">
        <v>726</v>
      </c>
      <c r="P967" t="s">
        <v>726</v>
      </c>
      <c r="Q967">
        <v>1</v>
      </c>
      <c r="X967">
        <v>26.36</v>
      </c>
      <c r="Y967">
        <v>0</v>
      </c>
      <c r="Z967">
        <v>140.33000000000001</v>
      </c>
      <c r="AA967">
        <v>0</v>
      </c>
      <c r="AB967">
        <v>0</v>
      </c>
      <c r="AC967">
        <v>0</v>
      </c>
      <c r="AD967">
        <v>1</v>
      </c>
      <c r="AE967">
        <v>0</v>
      </c>
      <c r="AF967" t="s">
        <v>3</v>
      </c>
      <c r="AG967">
        <v>26.36</v>
      </c>
      <c r="AH967">
        <v>2</v>
      </c>
      <c r="AI967">
        <v>292397428</v>
      </c>
      <c r="AJ967">
        <v>967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ROW(Source!A464)</f>
        <v>464</v>
      </c>
      <c r="B968">
        <v>292397432</v>
      </c>
      <c r="C968">
        <v>292397426</v>
      </c>
      <c r="D968">
        <v>277946588</v>
      </c>
      <c r="E968">
        <v>1</v>
      </c>
      <c r="F968">
        <v>1</v>
      </c>
      <c r="G968">
        <v>1</v>
      </c>
      <c r="H968">
        <v>2</v>
      </c>
      <c r="I968" t="s">
        <v>849</v>
      </c>
      <c r="J968" t="s">
        <v>850</v>
      </c>
      <c r="K968" t="s">
        <v>851</v>
      </c>
      <c r="L968">
        <v>1368</v>
      </c>
      <c r="N968">
        <v>1011</v>
      </c>
      <c r="O968" t="s">
        <v>726</v>
      </c>
      <c r="P968" t="s">
        <v>726</v>
      </c>
      <c r="Q968">
        <v>1</v>
      </c>
      <c r="X968">
        <v>52.71</v>
      </c>
      <c r="Y968">
        <v>0</v>
      </c>
      <c r="Z968">
        <v>2.69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3</v>
      </c>
      <c r="AG968">
        <v>52.71</v>
      </c>
      <c r="AH968">
        <v>2</v>
      </c>
      <c r="AI968">
        <v>292397429</v>
      </c>
      <c r="AJ968">
        <v>968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ROW(Source!A465)</f>
        <v>465</v>
      </c>
      <c r="B969">
        <v>292397437</v>
      </c>
      <c r="C969">
        <v>292397433</v>
      </c>
      <c r="D969">
        <v>277560301</v>
      </c>
      <c r="E969">
        <v>109</v>
      </c>
      <c r="F969">
        <v>1</v>
      </c>
      <c r="G969">
        <v>1</v>
      </c>
      <c r="H969">
        <v>1</v>
      </c>
      <c r="I969" t="s">
        <v>964</v>
      </c>
      <c r="J969" t="s">
        <v>3</v>
      </c>
      <c r="K969" t="s">
        <v>965</v>
      </c>
      <c r="L969">
        <v>1191</v>
      </c>
      <c r="N969">
        <v>1013</v>
      </c>
      <c r="O969" t="s">
        <v>827</v>
      </c>
      <c r="P969" t="s">
        <v>827</v>
      </c>
      <c r="Q969">
        <v>1</v>
      </c>
      <c r="X969">
        <v>127.59</v>
      </c>
      <c r="Y969">
        <v>0</v>
      </c>
      <c r="Z969">
        <v>0</v>
      </c>
      <c r="AA969">
        <v>0</v>
      </c>
      <c r="AB969">
        <v>472.63</v>
      </c>
      <c r="AC969">
        <v>0</v>
      </c>
      <c r="AD969">
        <v>1</v>
      </c>
      <c r="AE969">
        <v>1</v>
      </c>
      <c r="AF969" t="s">
        <v>3</v>
      </c>
      <c r="AG969">
        <v>127.59</v>
      </c>
      <c r="AH969">
        <v>2</v>
      </c>
      <c r="AI969">
        <v>292397434</v>
      </c>
      <c r="AJ969">
        <v>969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ROW(Source!A465)</f>
        <v>465</v>
      </c>
      <c r="B970">
        <v>292397438</v>
      </c>
      <c r="C970">
        <v>292397433</v>
      </c>
      <c r="D970">
        <v>277946105</v>
      </c>
      <c r="E970">
        <v>1</v>
      </c>
      <c r="F970">
        <v>1</v>
      </c>
      <c r="G970">
        <v>1</v>
      </c>
      <c r="H970">
        <v>2</v>
      </c>
      <c r="I970" t="s">
        <v>1265</v>
      </c>
      <c r="J970" t="s">
        <v>1266</v>
      </c>
      <c r="K970" t="s">
        <v>1267</v>
      </c>
      <c r="L970">
        <v>1368</v>
      </c>
      <c r="N970">
        <v>1011</v>
      </c>
      <c r="O970" t="s">
        <v>726</v>
      </c>
      <c r="P970" t="s">
        <v>726</v>
      </c>
      <c r="Q970">
        <v>1</v>
      </c>
      <c r="X970">
        <v>35.36</v>
      </c>
      <c r="Y970">
        <v>0</v>
      </c>
      <c r="Z970">
        <v>140.33000000000001</v>
      </c>
      <c r="AA970">
        <v>0</v>
      </c>
      <c r="AB970">
        <v>0</v>
      </c>
      <c r="AC970">
        <v>0</v>
      </c>
      <c r="AD970">
        <v>1</v>
      </c>
      <c r="AE970">
        <v>0</v>
      </c>
      <c r="AF970" t="s">
        <v>3</v>
      </c>
      <c r="AG970">
        <v>35.36</v>
      </c>
      <c r="AH970">
        <v>2</v>
      </c>
      <c r="AI970">
        <v>292397435</v>
      </c>
      <c r="AJ970">
        <v>970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ROW(Source!A465)</f>
        <v>465</v>
      </c>
      <c r="B971">
        <v>292397439</v>
      </c>
      <c r="C971">
        <v>292397433</v>
      </c>
      <c r="D971">
        <v>277946588</v>
      </c>
      <c r="E971">
        <v>1</v>
      </c>
      <c r="F971">
        <v>1</v>
      </c>
      <c r="G971">
        <v>1</v>
      </c>
      <c r="H971">
        <v>2</v>
      </c>
      <c r="I971" t="s">
        <v>849</v>
      </c>
      <c r="J971" t="s">
        <v>850</v>
      </c>
      <c r="K971" t="s">
        <v>851</v>
      </c>
      <c r="L971">
        <v>1368</v>
      </c>
      <c r="N971">
        <v>1011</v>
      </c>
      <c r="O971" t="s">
        <v>726</v>
      </c>
      <c r="P971" t="s">
        <v>726</v>
      </c>
      <c r="Q971">
        <v>1</v>
      </c>
      <c r="X971">
        <v>70.709999999999994</v>
      </c>
      <c r="Y971">
        <v>0</v>
      </c>
      <c r="Z971">
        <v>2.69</v>
      </c>
      <c r="AA971">
        <v>0</v>
      </c>
      <c r="AB971">
        <v>0</v>
      </c>
      <c r="AC971">
        <v>0</v>
      </c>
      <c r="AD971">
        <v>1</v>
      </c>
      <c r="AE971">
        <v>0</v>
      </c>
      <c r="AF971" t="s">
        <v>3</v>
      </c>
      <c r="AG971">
        <v>70.709999999999994</v>
      </c>
      <c r="AH971">
        <v>2</v>
      </c>
      <c r="AI971">
        <v>292397436</v>
      </c>
      <c r="AJ971">
        <v>971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ROW(Source!A466)</f>
        <v>466</v>
      </c>
      <c r="B972">
        <v>292397443</v>
      </c>
      <c r="C972">
        <v>292397440</v>
      </c>
      <c r="D972">
        <v>140742650</v>
      </c>
      <c r="E972">
        <v>70</v>
      </c>
      <c r="F972">
        <v>1</v>
      </c>
      <c r="G972">
        <v>1</v>
      </c>
      <c r="H972">
        <v>1</v>
      </c>
      <c r="I972" t="s">
        <v>857</v>
      </c>
      <c r="J972" t="s">
        <v>3</v>
      </c>
      <c r="K972" t="s">
        <v>858</v>
      </c>
      <c r="L972">
        <v>1191</v>
      </c>
      <c r="N972">
        <v>1013</v>
      </c>
      <c r="O972" t="s">
        <v>827</v>
      </c>
      <c r="P972" t="s">
        <v>827</v>
      </c>
      <c r="Q972">
        <v>1</v>
      </c>
      <c r="X972">
        <v>6.8</v>
      </c>
      <c r="Y972">
        <v>0</v>
      </c>
      <c r="Z972">
        <v>0</v>
      </c>
      <c r="AA972">
        <v>0</v>
      </c>
      <c r="AB972">
        <v>7.8</v>
      </c>
      <c r="AC972">
        <v>0</v>
      </c>
      <c r="AD972">
        <v>1</v>
      </c>
      <c r="AE972">
        <v>1</v>
      </c>
      <c r="AF972" t="s">
        <v>3</v>
      </c>
      <c r="AG972">
        <v>6.8</v>
      </c>
      <c r="AH972">
        <v>2</v>
      </c>
      <c r="AI972">
        <v>292397441</v>
      </c>
      <c r="AJ972">
        <v>972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ROW(Source!A466)</f>
        <v>466</v>
      </c>
      <c r="B973">
        <v>292397444</v>
      </c>
      <c r="C973">
        <v>292397440</v>
      </c>
      <c r="D973">
        <v>140905871</v>
      </c>
      <c r="E973">
        <v>1</v>
      </c>
      <c r="F973">
        <v>1</v>
      </c>
      <c r="G973">
        <v>1</v>
      </c>
      <c r="H973">
        <v>2</v>
      </c>
      <c r="I973" t="s">
        <v>1268</v>
      </c>
      <c r="J973" t="s">
        <v>1269</v>
      </c>
      <c r="K973" t="s">
        <v>1270</v>
      </c>
      <c r="L973">
        <v>1367</v>
      </c>
      <c r="N973">
        <v>1011</v>
      </c>
      <c r="O973" t="s">
        <v>1271</v>
      </c>
      <c r="P973" t="s">
        <v>1271</v>
      </c>
      <c r="Q973">
        <v>1</v>
      </c>
      <c r="X973">
        <v>1.34</v>
      </c>
      <c r="Y973">
        <v>0</v>
      </c>
      <c r="Z973">
        <v>2.96</v>
      </c>
      <c r="AA973">
        <v>0</v>
      </c>
      <c r="AB973">
        <v>0</v>
      </c>
      <c r="AC973">
        <v>0</v>
      </c>
      <c r="AD973">
        <v>1</v>
      </c>
      <c r="AE973">
        <v>0</v>
      </c>
      <c r="AF973" t="s">
        <v>3</v>
      </c>
      <c r="AG973">
        <v>1.34</v>
      </c>
      <c r="AH973">
        <v>2</v>
      </c>
      <c r="AI973">
        <v>292397442</v>
      </c>
      <c r="AJ973">
        <v>973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ROW(Source!A467)</f>
        <v>467</v>
      </c>
      <c r="B974">
        <v>292397448</v>
      </c>
      <c r="C974">
        <v>292397445</v>
      </c>
      <c r="D974">
        <v>140742650</v>
      </c>
      <c r="E974">
        <v>70</v>
      </c>
      <c r="F974">
        <v>1</v>
      </c>
      <c r="G974">
        <v>1</v>
      </c>
      <c r="H974">
        <v>1</v>
      </c>
      <c r="I974" t="s">
        <v>857</v>
      </c>
      <c r="J974" t="s">
        <v>3</v>
      </c>
      <c r="K974" t="s">
        <v>858</v>
      </c>
      <c r="L974">
        <v>1191</v>
      </c>
      <c r="N974">
        <v>1013</v>
      </c>
      <c r="O974" t="s">
        <v>827</v>
      </c>
      <c r="P974" t="s">
        <v>827</v>
      </c>
      <c r="Q974">
        <v>1</v>
      </c>
      <c r="X974">
        <v>85.8</v>
      </c>
      <c r="Y974">
        <v>0</v>
      </c>
      <c r="Z974">
        <v>0</v>
      </c>
      <c r="AA974">
        <v>0</v>
      </c>
      <c r="AB974">
        <v>7.8</v>
      </c>
      <c r="AC974">
        <v>0</v>
      </c>
      <c r="AD974">
        <v>1</v>
      </c>
      <c r="AE974">
        <v>1</v>
      </c>
      <c r="AF974" t="s">
        <v>3</v>
      </c>
      <c r="AG974">
        <v>85.8</v>
      </c>
      <c r="AH974">
        <v>2</v>
      </c>
      <c r="AI974">
        <v>292397446</v>
      </c>
      <c r="AJ974">
        <v>974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ROW(Source!A467)</f>
        <v>467</v>
      </c>
      <c r="B975">
        <v>292397449</v>
      </c>
      <c r="C975">
        <v>292397445</v>
      </c>
      <c r="D975">
        <v>140905871</v>
      </c>
      <c r="E975">
        <v>1</v>
      </c>
      <c r="F975">
        <v>1</v>
      </c>
      <c r="G975">
        <v>1</v>
      </c>
      <c r="H975">
        <v>2</v>
      </c>
      <c r="I975" t="s">
        <v>1268</v>
      </c>
      <c r="J975" t="s">
        <v>1269</v>
      </c>
      <c r="K975" t="s">
        <v>1270</v>
      </c>
      <c r="L975">
        <v>1367</v>
      </c>
      <c r="N975">
        <v>1011</v>
      </c>
      <c r="O975" t="s">
        <v>1271</v>
      </c>
      <c r="P975" t="s">
        <v>1271</v>
      </c>
      <c r="Q975">
        <v>1</v>
      </c>
      <c r="X975">
        <v>286</v>
      </c>
      <c r="Y975">
        <v>0</v>
      </c>
      <c r="Z975">
        <v>2.96</v>
      </c>
      <c r="AA975">
        <v>0</v>
      </c>
      <c r="AB975">
        <v>0</v>
      </c>
      <c r="AC975">
        <v>0</v>
      </c>
      <c r="AD975">
        <v>1</v>
      </c>
      <c r="AE975">
        <v>0</v>
      </c>
      <c r="AF975" t="s">
        <v>671</v>
      </c>
      <c r="AG975">
        <v>185.35660000000001</v>
      </c>
      <c r="AH975">
        <v>2</v>
      </c>
      <c r="AI975">
        <v>292397447</v>
      </c>
      <c r="AJ975">
        <v>975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ROW(Source!A546)</f>
        <v>546</v>
      </c>
      <c r="B976">
        <v>292397460</v>
      </c>
      <c r="C976">
        <v>292397458</v>
      </c>
      <c r="D976">
        <v>277560606</v>
      </c>
      <c r="E976">
        <v>109</v>
      </c>
      <c r="F976">
        <v>1</v>
      </c>
      <c r="G976">
        <v>1</v>
      </c>
      <c r="H976">
        <v>1</v>
      </c>
      <c r="I976" t="s">
        <v>848</v>
      </c>
      <c r="J976" t="s">
        <v>3</v>
      </c>
      <c r="K976" t="s">
        <v>1272</v>
      </c>
      <c r="L976">
        <v>1191</v>
      </c>
      <c r="N976">
        <v>1013</v>
      </c>
      <c r="O976" t="s">
        <v>827</v>
      </c>
      <c r="P976" t="s">
        <v>827</v>
      </c>
      <c r="Q976">
        <v>1</v>
      </c>
      <c r="X976">
        <v>1</v>
      </c>
      <c r="Y976">
        <v>0</v>
      </c>
      <c r="Z976">
        <v>0</v>
      </c>
      <c r="AA976">
        <v>0</v>
      </c>
      <c r="AB976">
        <v>477.98</v>
      </c>
      <c r="AC976">
        <v>0</v>
      </c>
      <c r="AD976">
        <v>1</v>
      </c>
      <c r="AE976">
        <v>2</v>
      </c>
      <c r="AF976" t="s">
        <v>3</v>
      </c>
      <c r="AG976">
        <v>1</v>
      </c>
      <c r="AH976">
        <v>2</v>
      </c>
      <c r="AI976">
        <v>292397459</v>
      </c>
      <c r="AJ976">
        <v>976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2024-12-25T06:34:25Z</dcterms:created>
  <dcterms:modified xsi:type="dcterms:W3CDTF">2024-12-25T13:32:51Z</dcterms:modified>
</cp:coreProperties>
</file>